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5" yWindow="165" windowWidth="19320" windowHeight="4905"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'Прайс-лист'!$A$17:$BN$619</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617" i="1" l="1"/>
  <c r="BJ617" i="1" s="1"/>
  <c r="AO610" i="1"/>
  <c r="BI610" i="1" s="1"/>
  <c r="AO603" i="1"/>
  <c r="BJ603" i="1" s="1"/>
  <c r="AO594" i="1"/>
  <c r="BJ594" i="1" s="1"/>
  <c r="AO589" i="1"/>
  <c r="BJ589" i="1" s="1"/>
  <c r="AO588" i="1"/>
  <c r="BI588" i="1" s="1"/>
  <c r="AO568" i="1"/>
  <c r="BJ568" i="1" s="1"/>
  <c r="AO567" i="1"/>
  <c r="BJ567" i="1" s="1"/>
  <c r="AO564" i="1"/>
  <c r="BJ564" i="1" s="1"/>
  <c r="AO562" i="1"/>
  <c r="BI562" i="1" s="1"/>
  <c r="AO548" i="1"/>
  <c r="BI548" i="1" s="1"/>
  <c r="AO547" i="1"/>
  <c r="BJ547" i="1" s="1"/>
  <c r="AO537" i="1"/>
  <c r="BJ537" i="1" s="1"/>
  <c r="AO526" i="1"/>
  <c r="BI526" i="1" s="1"/>
  <c r="AO510" i="1"/>
  <c r="BJ510" i="1" s="1"/>
  <c r="AO505" i="1"/>
  <c r="BJ505" i="1" s="1"/>
  <c r="AO498" i="1"/>
  <c r="BJ498" i="1" s="1"/>
  <c r="AO478" i="1"/>
  <c r="BI478" i="1" s="1"/>
  <c r="AO470" i="1"/>
  <c r="BJ470" i="1" s="1"/>
  <c r="AO467" i="1"/>
  <c r="BJ467" i="1" s="1"/>
  <c r="AO460" i="1"/>
  <c r="BJ460" i="1" s="1"/>
  <c r="AO448" i="1"/>
  <c r="BI448" i="1" s="1"/>
  <c r="AO432" i="1"/>
  <c r="BJ432" i="1" s="1"/>
  <c r="AO419" i="1"/>
  <c r="BJ419" i="1" s="1"/>
  <c r="AO390" i="1"/>
  <c r="BJ390" i="1" s="1"/>
  <c r="AO375" i="1"/>
  <c r="BI375" i="1" s="1"/>
  <c r="AO364" i="1"/>
  <c r="BJ364" i="1" s="1"/>
  <c r="AO355" i="1"/>
  <c r="BJ355" i="1" s="1"/>
  <c r="AO334" i="1"/>
  <c r="BJ334" i="1" s="1"/>
  <c r="AO330" i="1"/>
  <c r="BI330" i="1" s="1"/>
  <c r="AO316" i="1"/>
  <c r="BI316" i="1" s="1"/>
  <c r="AO289" i="1"/>
  <c r="BJ289" i="1" s="1"/>
  <c r="AO284" i="1"/>
  <c r="BJ284" i="1" s="1"/>
  <c r="AO282" i="1"/>
  <c r="BI282" i="1" s="1"/>
  <c r="AO257" i="1"/>
  <c r="BJ257" i="1" s="1"/>
  <c r="AO255" i="1"/>
  <c r="BJ255" i="1" s="1"/>
  <c r="AO251" i="1"/>
  <c r="BJ251" i="1" s="1"/>
  <c r="AO242" i="1"/>
  <c r="BI242" i="1" s="1"/>
  <c r="AO239" i="1"/>
  <c r="BJ239" i="1" s="1"/>
  <c r="AO238" i="1"/>
  <c r="BJ238" i="1" s="1"/>
  <c r="AO247" i="1"/>
  <c r="BJ247" i="1" s="1"/>
  <c r="AO212" i="1"/>
  <c r="BI212" i="1" s="1"/>
  <c r="AO206" i="1"/>
  <c r="BJ206" i="1" s="1"/>
  <c r="AO196" i="1"/>
  <c r="BJ196" i="1" s="1"/>
  <c r="AO189" i="1"/>
  <c r="BJ189" i="1" s="1"/>
  <c r="AO173" i="1"/>
  <c r="BI173" i="1" s="1"/>
  <c r="AO166" i="1"/>
  <c r="BJ166" i="1" s="1"/>
  <c r="AO162" i="1"/>
  <c r="BJ162" i="1" s="1"/>
  <c r="AO158" i="1"/>
  <c r="BJ158" i="1" s="1"/>
  <c r="AO153" i="1"/>
  <c r="BI153" i="1" s="1"/>
  <c r="AO152" i="1"/>
  <c r="BJ152" i="1" s="1"/>
  <c r="AO150" i="1"/>
  <c r="BJ150" i="1" s="1"/>
  <c r="AO148" i="1"/>
  <c r="BJ148" i="1" s="1"/>
  <c r="AO144" i="1"/>
  <c r="BI144" i="1" s="1"/>
  <c r="AO142" i="1"/>
  <c r="BJ142" i="1" s="1"/>
  <c r="AO133" i="1"/>
  <c r="BJ133" i="1" s="1"/>
  <c r="AO125" i="1"/>
  <c r="BJ125" i="1" s="1"/>
  <c r="AO113" i="1"/>
  <c r="BI113" i="1" s="1"/>
  <c r="AO100" i="1"/>
  <c r="BJ100" i="1" s="1"/>
  <c r="AO96" i="1"/>
  <c r="BJ96" i="1" s="1"/>
  <c r="AO95" i="1"/>
  <c r="BJ95" i="1" s="1"/>
  <c r="AO91" i="1"/>
  <c r="BI91" i="1" s="1"/>
  <c r="AO90" i="1"/>
  <c r="BJ90" i="1" s="1"/>
  <c r="AO89" i="1"/>
  <c r="BJ89" i="1" s="1"/>
  <c r="AO72" i="1"/>
  <c r="BJ72" i="1" s="1"/>
  <c r="AO67" i="1"/>
  <c r="BI67" i="1" s="1"/>
  <c r="AO45" i="1"/>
  <c r="BJ45" i="1" s="1"/>
  <c r="AO35" i="1"/>
  <c r="BJ35" i="1" s="1"/>
  <c r="AO30" i="1"/>
  <c r="BJ30" i="1" s="1"/>
  <c r="BI364" i="1" l="1"/>
  <c r="BJ330" i="1"/>
  <c r="BJ316" i="1"/>
  <c r="BJ113" i="1"/>
  <c r="BI142" i="1"/>
  <c r="BJ212" i="1"/>
  <c r="BI239" i="1"/>
  <c r="BJ478" i="1"/>
  <c r="BI510" i="1"/>
  <c r="BJ588" i="1"/>
  <c r="BI603" i="1"/>
  <c r="BJ67" i="1"/>
  <c r="BI90" i="1"/>
  <c r="BJ153" i="1"/>
  <c r="BI166" i="1"/>
  <c r="BJ282" i="1"/>
  <c r="BJ548" i="1"/>
  <c r="BJ448" i="1"/>
  <c r="BI470" i="1"/>
  <c r="BI45" i="1"/>
  <c r="BJ91" i="1"/>
  <c r="BI100" i="1"/>
  <c r="BJ144" i="1"/>
  <c r="BI152" i="1"/>
  <c r="BJ173" i="1"/>
  <c r="BI206" i="1"/>
  <c r="BJ242" i="1"/>
  <c r="BI257" i="1"/>
  <c r="BJ375" i="1"/>
  <c r="BI432" i="1"/>
  <c r="BJ562" i="1"/>
  <c r="BI568" i="1"/>
  <c r="BJ610" i="1"/>
  <c r="BJ526" i="1"/>
  <c r="BI35" i="1"/>
  <c r="BI89" i="1"/>
  <c r="BI96" i="1"/>
  <c r="BI133" i="1"/>
  <c r="BI150" i="1"/>
  <c r="BI162" i="1"/>
  <c r="BI196" i="1"/>
  <c r="BI238" i="1"/>
  <c r="BI255" i="1"/>
  <c r="BI289" i="1"/>
  <c r="BI355" i="1"/>
  <c r="BI419" i="1"/>
  <c r="BI467" i="1"/>
  <c r="BI505" i="1"/>
  <c r="BI547" i="1"/>
  <c r="BI567" i="1"/>
  <c r="BI594" i="1"/>
  <c r="BI30" i="1"/>
  <c r="BI72" i="1"/>
  <c r="BI95" i="1"/>
  <c r="BI125" i="1"/>
  <c r="BI148" i="1"/>
  <c r="BI158" i="1"/>
  <c r="BI189" i="1"/>
  <c r="BI247" i="1"/>
  <c r="BI251" i="1"/>
  <c r="BI284" i="1"/>
  <c r="BI334" i="1"/>
  <c r="BI390" i="1"/>
  <c r="BI460" i="1"/>
  <c r="BI498" i="1"/>
  <c r="BI537" i="1"/>
  <c r="BI564" i="1"/>
  <c r="BI589" i="1"/>
  <c r="BI617" i="1"/>
  <c r="AO586" i="1"/>
  <c r="BJ586" i="1" s="1"/>
  <c r="AO553" i="1"/>
  <c r="BI553" i="1" s="1"/>
  <c r="AO532" i="1"/>
  <c r="BJ532" i="1" s="1"/>
  <c r="AO509" i="1"/>
  <c r="BJ509" i="1" s="1"/>
  <c r="AO491" i="1"/>
  <c r="BJ491" i="1" s="1"/>
  <c r="AO423" i="1"/>
  <c r="BI423" i="1" s="1"/>
  <c r="AO404" i="1"/>
  <c r="BJ404" i="1" s="1"/>
  <c r="AO402" i="1"/>
  <c r="BJ402" i="1" s="1"/>
  <c r="AO401" i="1"/>
  <c r="BJ401" i="1" s="1"/>
  <c r="AO388" i="1"/>
  <c r="BI388" i="1" s="1"/>
  <c r="AO347" i="1"/>
  <c r="BJ347" i="1" s="1"/>
  <c r="AO267" i="1"/>
  <c r="BJ267" i="1" s="1"/>
  <c r="AO265" i="1"/>
  <c r="BJ265" i="1" s="1"/>
  <c r="AO258" i="1"/>
  <c r="BI258" i="1" s="1"/>
  <c r="AO225" i="1"/>
  <c r="BJ225" i="1" s="1"/>
  <c r="AO218" i="1"/>
  <c r="BJ218" i="1" s="1"/>
  <c r="AO217" i="1"/>
  <c r="BJ217" i="1" s="1"/>
  <c r="AO159" i="1"/>
  <c r="BI159" i="1" s="1"/>
  <c r="AO138" i="1"/>
  <c r="BJ138" i="1" s="1"/>
  <c r="AO115" i="1"/>
  <c r="BJ115" i="1" s="1"/>
  <c r="AO112" i="1"/>
  <c r="BJ112" i="1" s="1"/>
  <c r="AO111" i="1"/>
  <c r="BI111" i="1" s="1"/>
  <c r="AO110" i="1"/>
  <c r="BJ110" i="1" s="1"/>
  <c r="AO109" i="1"/>
  <c r="BJ109" i="1" s="1"/>
  <c r="AO108" i="1"/>
  <c r="BJ108" i="1" s="1"/>
  <c r="AO107" i="1"/>
  <c r="BI107" i="1" s="1"/>
  <c r="AO106" i="1"/>
  <c r="BJ106" i="1" s="1"/>
  <c r="AO105" i="1"/>
  <c r="BJ105" i="1" s="1"/>
  <c r="AO63" i="1"/>
  <c r="BJ63" i="1" s="1"/>
  <c r="AO47" i="1"/>
  <c r="BI47" i="1" s="1"/>
  <c r="AO22" i="1"/>
  <c r="BJ22" i="1" s="1"/>
  <c r="AO21" i="1"/>
  <c r="BJ21" i="1" s="1"/>
  <c r="BI401" i="1" l="1"/>
  <c r="BI404" i="1"/>
  <c r="BI265" i="1"/>
  <c r="BI347" i="1"/>
  <c r="BJ111" i="1"/>
  <c r="BI225" i="1"/>
  <c r="BI491" i="1"/>
  <c r="BI138" i="1"/>
  <c r="BI217" i="1"/>
  <c r="BJ553" i="1"/>
  <c r="BJ107" i="1"/>
  <c r="BI110" i="1"/>
  <c r="BI112" i="1"/>
  <c r="BJ258" i="1"/>
  <c r="BJ388" i="1"/>
  <c r="BJ423" i="1"/>
  <c r="BI22" i="1"/>
  <c r="BJ47" i="1"/>
  <c r="BI106" i="1"/>
  <c r="BI108" i="1"/>
  <c r="BJ159" i="1"/>
  <c r="BI532" i="1"/>
  <c r="BI586" i="1"/>
  <c r="BI63" i="1"/>
  <c r="BI21" i="1"/>
  <c r="BI105" i="1"/>
  <c r="BI109" i="1"/>
  <c r="BI115" i="1"/>
  <c r="BI218" i="1"/>
  <c r="BI267" i="1"/>
  <c r="BI402" i="1"/>
  <c r="BI509" i="1"/>
  <c r="AO612" i="1"/>
  <c r="BJ612" i="1" s="1"/>
  <c r="AO600" i="1"/>
  <c r="BI600" i="1" s="1"/>
  <c r="AO592" i="1"/>
  <c r="BI592" i="1" s="1"/>
  <c r="AO584" i="1"/>
  <c r="BJ584" i="1" s="1"/>
  <c r="AO577" i="1"/>
  <c r="BJ577" i="1" s="1"/>
  <c r="AO573" i="1"/>
  <c r="BI573" i="1" s="1"/>
  <c r="AO557" i="1"/>
  <c r="BI557" i="1" s="1"/>
  <c r="AO554" i="1"/>
  <c r="BJ554" i="1" s="1"/>
  <c r="AO531" i="1"/>
  <c r="BJ531" i="1" s="1"/>
  <c r="AO515" i="1"/>
  <c r="BI515" i="1" s="1"/>
  <c r="AO504" i="1"/>
  <c r="BJ504" i="1" s="1"/>
  <c r="AO502" i="1"/>
  <c r="BJ502" i="1" s="1"/>
  <c r="AO487" i="1"/>
  <c r="BJ487" i="1" s="1"/>
  <c r="AO434" i="1"/>
  <c r="BI434" i="1" s="1"/>
  <c r="AO433" i="1"/>
  <c r="BJ433" i="1" s="1"/>
  <c r="AO397" i="1"/>
  <c r="BJ397" i="1" s="1"/>
  <c r="AO394" i="1"/>
  <c r="BJ394" i="1" s="1"/>
  <c r="AO377" i="1"/>
  <c r="BI377" i="1" s="1"/>
  <c r="AO366" i="1"/>
  <c r="BI366" i="1" s="1"/>
  <c r="AO350" i="1"/>
  <c r="BJ350" i="1" s="1"/>
  <c r="AO326" i="1"/>
  <c r="BJ326" i="1" s="1"/>
  <c r="AO310" i="1"/>
  <c r="BI310" i="1" s="1"/>
  <c r="AO302" i="1"/>
  <c r="BI302" i="1" s="1"/>
  <c r="AO299" i="1"/>
  <c r="BJ299" i="1" s="1"/>
  <c r="AO292" i="1"/>
  <c r="BJ292" i="1" s="1"/>
  <c r="AO273" i="1"/>
  <c r="BI273" i="1" s="1"/>
  <c r="AO269" i="1"/>
  <c r="BJ269" i="1" s="1"/>
  <c r="AO252" i="1"/>
  <c r="BJ252" i="1" s="1"/>
  <c r="AO245" i="1"/>
  <c r="BJ245" i="1" s="1"/>
  <c r="AO236" i="1"/>
  <c r="BI236" i="1" s="1"/>
  <c r="AO231" i="1"/>
  <c r="BJ231" i="1" s="1"/>
  <c r="AO219" i="1"/>
  <c r="BI219" i="1" s="1"/>
  <c r="AO214" i="1"/>
  <c r="BJ214" i="1" s="1"/>
  <c r="AO184" i="1"/>
  <c r="BI184" i="1" s="1"/>
  <c r="AO177" i="1"/>
  <c r="BJ177" i="1" s="1"/>
  <c r="AO176" i="1"/>
  <c r="BI176" i="1" s="1"/>
  <c r="AO157" i="1"/>
  <c r="BJ157" i="1" s="1"/>
  <c r="AO156" i="1"/>
  <c r="BI156" i="1" s="1"/>
  <c r="AO145" i="1"/>
  <c r="BI145" i="1" s="1"/>
  <c r="AO44" i="1"/>
  <c r="BJ44" i="1" s="1"/>
  <c r="AO43" i="1"/>
  <c r="BJ43" i="1" s="1"/>
  <c r="AO40" i="1"/>
  <c r="BI40" i="1" s="1"/>
  <c r="AO34" i="1"/>
  <c r="BJ34" i="1" s="1"/>
  <c r="AO33" i="1"/>
  <c r="BJ33" i="1" s="1"/>
  <c r="BJ236" i="1" l="1"/>
  <c r="BI269" i="1"/>
  <c r="BJ145" i="1"/>
  <c r="BI34" i="1"/>
  <c r="BJ302" i="1"/>
  <c r="BJ557" i="1"/>
  <c r="BJ184" i="1"/>
  <c r="BI231" i="1"/>
  <c r="BJ366" i="1"/>
  <c r="BJ592" i="1"/>
  <c r="BI177" i="1"/>
  <c r="BJ156" i="1"/>
  <c r="BJ40" i="1"/>
  <c r="BJ273" i="1"/>
  <c r="BJ515" i="1"/>
  <c r="BJ434" i="1"/>
  <c r="BI504" i="1"/>
  <c r="BJ377" i="1"/>
  <c r="BI433" i="1"/>
  <c r="BJ600" i="1"/>
  <c r="BJ310" i="1"/>
  <c r="BJ573" i="1"/>
  <c r="BI44" i="1"/>
  <c r="BI252" i="1"/>
  <c r="BI350" i="1"/>
  <c r="BI397" i="1"/>
  <c r="BI502" i="1"/>
  <c r="BI554" i="1"/>
  <c r="BI584" i="1"/>
  <c r="BI33" i="1"/>
  <c r="BI299" i="1"/>
  <c r="BI43" i="1"/>
  <c r="BI157" i="1"/>
  <c r="BJ176" i="1"/>
  <c r="BI214" i="1"/>
  <c r="BJ219" i="1"/>
  <c r="BI245" i="1"/>
  <c r="BI292" i="1"/>
  <c r="BI326" i="1"/>
  <c r="BI394" i="1"/>
  <c r="BI487" i="1"/>
  <c r="BI531" i="1"/>
  <c r="BI577" i="1"/>
  <c r="BI612" i="1"/>
  <c r="AO613" i="1"/>
  <c r="BJ613" i="1" s="1"/>
  <c r="AO608" i="1"/>
  <c r="BI608" i="1" s="1"/>
  <c r="AO575" i="1"/>
  <c r="BJ575" i="1" s="1"/>
  <c r="AO574" i="1"/>
  <c r="BJ574" i="1" s="1"/>
  <c r="AO571" i="1"/>
  <c r="BJ571" i="1" s="1"/>
  <c r="AO569" i="1"/>
  <c r="BI569" i="1" s="1"/>
  <c r="AO555" i="1"/>
  <c r="BJ555" i="1" s="1"/>
  <c r="AO550" i="1"/>
  <c r="BJ550" i="1" s="1"/>
  <c r="AO544" i="1"/>
  <c r="BJ544" i="1" s="1"/>
  <c r="AO539" i="1"/>
  <c r="BI539" i="1" s="1"/>
  <c r="AO533" i="1"/>
  <c r="BJ533" i="1" s="1"/>
  <c r="AO523" i="1"/>
  <c r="BJ523" i="1" s="1"/>
  <c r="AO520" i="1"/>
  <c r="BJ520" i="1" s="1"/>
  <c r="AO516" i="1"/>
  <c r="BI516" i="1" s="1"/>
  <c r="AO494" i="1"/>
  <c r="BJ494" i="1" s="1"/>
  <c r="AO489" i="1"/>
  <c r="BJ489" i="1" s="1"/>
  <c r="AO488" i="1"/>
  <c r="BJ488" i="1" s="1"/>
  <c r="AO484" i="1"/>
  <c r="BI484" i="1" s="1"/>
  <c r="AO483" i="1"/>
  <c r="BJ483" i="1" s="1"/>
  <c r="AO472" i="1"/>
  <c r="BJ472" i="1" s="1"/>
  <c r="AO471" i="1"/>
  <c r="BJ471" i="1" s="1"/>
  <c r="AO465" i="1"/>
  <c r="BI465" i="1" s="1"/>
  <c r="AO459" i="1"/>
  <c r="BJ459" i="1" s="1"/>
  <c r="AO457" i="1"/>
  <c r="BJ457" i="1" s="1"/>
  <c r="AO452" i="1"/>
  <c r="BJ452" i="1" s="1"/>
  <c r="AO451" i="1"/>
  <c r="BI451" i="1" s="1"/>
  <c r="AO449" i="1"/>
  <c r="BJ449" i="1" s="1"/>
  <c r="AO445" i="1"/>
  <c r="BJ445" i="1" s="1"/>
  <c r="AO429" i="1"/>
  <c r="BJ429" i="1" s="1"/>
  <c r="AO428" i="1"/>
  <c r="BI428" i="1" s="1"/>
  <c r="AO425" i="1"/>
  <c r="BJ425" i="1" s="1"/>
  <c r="AO421" i="1"/>
  <c r="BJ421" i="1" s="1"/>
  <c r="AO418" i="1"/>
  <c r="BJ418" i="1" s="1"/>
  <c r="AO415" i="1"/>
  <c r="BI415" i="1" s="1"/>
  <c r="AO413" i="1"/>
  <c r="BJ413" i="1" s="1"/>
  <c r="AO411" i="1"/>
  <c r="BJ411" i="1" s="1"/>
  <c r="AO410" i="1"/>
  <c r="BJ410" i="1" s="1"/>
  <c r="AO409" i="1"/>
  <c r="BI409" i="1" s="1"/>
  <c r="AO407" i="1"/>
  <c r="BJ407" i="1" s="1"/>
  <c r="AO406" i="1"/>
  <c r="BJ406" i="1" s="1"/>
  <c r="AO403" i="1"/>
  <c r="BJ403" i="1" s="1"/>
  <c r="AO400" i="1"/>
  <c r="BI400" i="1" s="1"/>
  <c r="AO392" i="1"/>
  <c r="BJ392" i="1" s="1"/>
  <c r="AO389" i="1"/>
  <c r="BJ389" i="1" s="1"/>
  <c r="AO386" i="1"/>
  <c r="BJ386" i="1" s="1"/>
  <c r="AO382" i="1"/>
  <c r="BI382" i="1" s="1"/>
  <c r="AO374" i="1"/>
  <c r="BJ374" i="1" s="1"/>
  <c r="AO373" i="1"/>
  <c r="BJ373" i="1" s="1"/>
  <c r="AO372" i="1"/>
  <c r="BJ372" i="1" s="1"/>
  <c r="AO371" i="1"/>
  <c r="BJ371" i="1" s="1"/>
  <c r="AO360" i="1"/>
  <c r="BJ360" i="1" s="1"/>
  <c r="AO359" i="1"/>
  <c r="BJ359" i="1" s="1"/>
  <c r="AO354" i="1"/>
  <c r="BI354" i="1" s="1"/>
  <c r="AO349" i="1"/>
  <c r="BI349" i="1" s="1"/>
  <c r="AO348" i="1"/>
  <c r="BJ348" i="1" s="1"/>
  <c r="AO344" i="1"/>
  <c r="BJ344" i="1" s="1"/>
  <c r="AO322" i="1"/>
  <c r="BI322" i="1" s="1"/>
  <c r="AO317" i="1"/>
  <c r="BJ317" i="1" s="1"/>
  <c r="AO315" i="1"/>
  <c r="BJ315" i="1" s="1"/>
  <c r="AO306" i="1"/>
  <c r="BJ306" i="1" s="1"/>
  <c r="AO300" i="1"/>
  <c r="BI300" i="1" s="1"/>
  <c r="AO294" i="1"/>
  <c r="BJ294" i="1" s="1"/>
  <c r="AO291" i="1"/>
  <c r="BJ291" i="1" s="1"/>
  <c r="AO288" i="1"/>
  <c r="BJ288" i="1" s="1"/>
  <c r="AO287" i="1"/>
  <c r="BI287" i="1" s="1"/>
  <c r="AO283" i="1"/>
  <c r="BJ283" i="1" s="1"/>
  <c r="AO281" i="1"/>
  <c r="BJ281" i="1" s="1"/>
  <c r="AO280" i="1"/>
  <c r="BJ280" i="1" s="1"/>
  <c r="AO279" i="1"/>
  <c r="BI279" i="1" s="1"/>
  <c r="AO278" i="1"/>
  <c r="BJ278" i="1" s="1"/>
  <c r="AO277" i="1"/>
  <c r="BJ277" i="1" s="1"/>
  <c r="AO275" i="1"/>
  <c r="BJ275" i="1" s="1"/>
  <c r="AO272" i="1"/>
  <c r="BI272" i="1" s="1"/>
  <c r="AO270" i="1"/>
  <c r="BJ270" i="1" s="1"/>
  <c r="AO261" i="1"/>
  <c r="BJ261" i="1" s="1"/>
  <c r="AO253" i="1"/>
  <c r="BJ253" i="1" s="1"/>
  <c r="AO237" i="1"/>
  <c r="BI237" i="1" s="1"/>
  <c r="AO235" i="1"/>
  <c r="BJ235" i="1" s="1"/>
  <c r="AO232" i="1"/>
  <c r="BJ232" i="1" s="1"/>
  <c r="AO248" i="1"/>
  <c r="BJ248" i="1" s="1"/>
  <c r="AO221" i="1"/>
  <c r="BI221" i="1" s="1"/>
  <c r="AO207" i="1"/>
  <c r="BJ207" i="1" s="1"/>
  <c r="AO200" i="1"/>
  <c r="BJ200" i="1" s="1"/>
  <c r="AO197" i="1"/>
  <c r="BJ197" i="1" s="1"/>
  <c r="AO191" i="1"/>
  <c r="BI191" i="1" s="1"/>
  <c r="AO188" i="1"/>
  <c r="BJ188" i="1" s="1"/>
  <c r="AO180" i="1"/>
  <c r="BJ180" i="1" s="1"/>
  <c r="AO179" i="1"/>
  <c r="BJ179" i="1" s="1"/>
  <c r="AO172" i="1"/>
  <c r="BI172" i="1" s="1"/>
  <c r="AO169" i="1"/>
  <c r="BJ169" i="1" s="1"/>
  <c r="AO164" i="1"/>
  <c r="BJ164" i="1" s="1"/>
  <c r="AO155" i="1"/>
  <c r="BJ155" i="1" s="1"/>
  <c r="AO147" i="1"/>
  <c r="BI147" i="1" s="1"/>
  <c r="AO146" i="1"/>
  <c r="BJ146" i="1" s="1"/>
  <c r="AO139" i="1"/>
  <c r="BJ139" i="1" s="1"/>
  <c r="AO135" i="1"/>
  <c r="BJ135" i="1" s="1"/>
  <c r="AO134" i="1"/>
  <c r="BJ134" i="1" s="1"/>
  <c r="AO124" i="1"/>
  <c r="BI124" i="1" s="1"/>
  <c r="AO114" i="1"/>
  <c r="BJ114" i="1" s="1"/>
  <c r="AO104" i="1"/>
  <c r="BJ104" i="1" s="1"/>
  <c r="AO103" i="1"/>
  <c r="BJ103" i="1" s="1"/>
  <c r="AO102" i="1"/>
  <c r="BI102" i="1" s="1"/>
  <c r="AO88" i="1"/>
  <c r="BJ88" i="1" s="1"/>
  <c r="AO76" i="1"/>
  <c r="BJ76" i="1" s="1"/>
  <c r="AO69" i="1"/>
  <c r="BI69" i="1" s="1"/>
  <c r="AO68" i="1"/>
  <c r="BJ68" i="1" s="1"/>
  <c r="AO73" i="1"/>
  <c r="BJ73" i="1" s="1"/>
  <c r="AO59" i="1"/>
  <c r="BJ59" i="1" s="1"/>
  <c r="AO50" i="1"/>
  <c r="BJ50" i="1" s="1"/>
  <c r="AO49" i="1"/>
  <c r="BJ49" i="1" s="1"/>
  <c r="AO41" i="1"/>
  <c r="BJ41" i="1" s="1"/>
  <c r="AO27" i="1"/>
  <c r="BJ27" i="1" s="1"/>
  <c r="AO25" i="1"/>
  <c r="BI25" i="1" s="1"/>
  <c r="AO24" i="1"/>
  <c r="BJ24" i="1" s="1"/>
  <c r="AO20" i="1"/>
  <c r="BJ20" i="1" s="1"/>
  <c r="AO19" i="1"/>
  <c r="BJ19" i="1" s="1"/>
  <c r="BI24" i="1" l="1"/>
  <c r="BJ124" i="1"/>
  <c r="BI139" i="1"/>
  <c r="BJ279" i="1"/>
  <c r="BI360" i="1"/>
  <c r="BJ465" i="1"/>
  <c r="BI20" i="1"/>
  <c r="BJ25" i="1"/>
  <c r="BI68" i="1"/>
  <c r="BI180" i="1"/>
  <c r="BJ300" i="1"/>
  <c r="BI164" i="1"/>
  <c r="BI371" i="1"/>
  <c r="BI459" i="1"/>
  <c r="BI471" i="1"/>
  <c r="BI49" i="1"/>
  <c r="BJ69" i="1"/>
  <c r="BJ102" i="1"/>
  <c r="BI114" i="1"/>
  <c r="BJ172" i="1"/>
  <c r="BJ221" i="1"/>
  <c r="BJ287" i="1"/>
  <c r="BJ428" i="1"/>
  <c r="BI494" i="1"/>
  <c r="BI200" i="1"/>
  <c r="BJ237" i="1"/>
  <c r="BI41" i="1"/>
  <c r="BJ147" i="1"/>
  <c r="BJ191" i="1"/>
  <c r="BJ272" i="1"/>
  <c r="BJ322" i="1"/>
  <c r="BI429" i="1"/>
  <c r="BI73" i="1"/>
  <c r="BI88" i="1"/>
  <c r="BI146" i="1"/>
  <c r="BI169" i="1"/>
  <c r="BI188" i="1"/>
  <c r="BI207" i="1"/>
  <c r="BI235" i="1"/>
  <c r="BI270" i="1"/>
  <c r="BI278" i="1"/>
  <c r="BI283" i="1"/>
  <c r="BI294" i="1"/>
  <c r="BI317" i="1"/>
  <c r="BJ349" i="1"/>
  <c r="BI374" i="1"/>
  <c r="BJ400" i="1"/>
  <c r="BI407" i="1"/>
  <c r="BJ415" i="1"/>
  <c r="BI425" i="1"/>
  <c r="BI449" i="1"/>
  <c r="BI452" i="1"/>
  <c r="BJ484" i="1"/>
  <c r="BJ516" i="1"/>
  <c r="BJ539" i="1"/>
  <c r="BJ569" i="1"/>
  <c r="BJ608" i="1"/>
  <c r="BI533" i="1"/>
  <c r="BI555" i="1"/>
  <c r="BI575" i="1"/>
  <c r="BI232" i="1"/>
  <c r="BI261" i="1"/>
  <c r="BI277" i="1"/>
  <c r="BI281" i="1"/>
  <c r="BI291" i="1"/>
  <c r="BI315" i="1"/>
  <c r="BI348" i="1"/>
  <c r="BJ354" i="1"/>
  <c r="BJ382" i="1"/>
  <c r="BI392" i="1"/>
  <c r="BJ409" i="1"/>
  <c r="BI413" i="1"/>
  <c r="BJ451" i="1"/>
  <c r="BI483" i="1"/>
  <c r="BI488" i="1"/>
  <c r="BI520" i="1"/>
  <c r="BI544" i="1"/>
  <c r="BI571" i="1"/>
  <c r="BI613" i="1"/>
  <c r="BI19" i="1"/>
  <c r="BI27" i="1"/>
  <c r="BI59" i="1"/>
  <c r="BI76" i="1"/>
  <c r="BI104" i="1"/>
  <c r="BI135" i="1"/>
  <c r="BI155" i="1"/>
  <c r="BI179" i="1"/>
  <c r="BI197" i="1"/>
  <c r="BI248" i="1"/>
  <c r="BI253" i="1"/>
  <c r="BI275" i="1"/>
  <c r="BI280" i="1"/>
  <c r="BI288" i="1"/>
  <c r="BI306" i="1"/>
  <c r="BI344" i="1"/>
  <c r="BI359" i="1"/>
  <c r="BI373" i="1"/>
  <c r="BI389" i="1"/>
  <c r="BI406" i="1"/>
  <c r="BI411" i="1"/>
  <c r="BI421" i="1"/>
  <c r="BI445" i="1"/>
  <c r="BI457" i="1"/>
  <c r="BI472" i="1"/>
  <c r="BI489" i="1"/>
  <c r="BI523" i="1"/>
  <c r="BI550" i="1"/>
  <c r="BI574" i="1"/>
  <c r="BI50" i="1"/>
  <c r="BI103" i="1"/>
  <c r="BI134" i="1"/>
  <c r="BI372" i="1"/>
  <c r="BI386" i="1"/>
  <c r="BI403" i="1"/>
  <c r="BI410" i="1"/>
  <c r="BI418" i="1"/>
  <c r="AO585" i="1"/>
  <c r="BJ585" i="1" s="1"/>
  <c r="AO576" i="1"/>
  <c r="BI576" i="1" s="1"/>
  <c r="AO572" i="1"/>
  <c r="BI572" i="1" s="1"/>
  <c r="AO545" i="1"/>
  <c r="BJ545" i="1" s="1"/>
  <c r="AO540" i="1"/>
  <c r="BJ540" i="1" s="1"/>
  <c r="AO514" i="1"/>
  <c r="BI514" i="1" s="1"/>
  <c r="AO501" i="1"/>
  <c r="BJ501" i="1" s="1"/>
  <c r="AO500" i="1"/>
  <c r="BJ500" i="1" s="1"/>
  <c r="AO497" i="1"/>
  <c r="BJ497" i="1" s="1"/>
  <c r="AO492" i="1"/>
  <c r="BI492" i="1" s="1"/>
  <c r="AO477" i="1"/>
  <c r="BJ477" i="1" s="1"/>
  <c r="AO456" i="1"/>
  <c r="BJ456" i="1" s="1"/>
  <c r="AO450" i="1"/>
  <c r="BJ450" i="1" s="1"/>
  <c r="AO447" i="1"/>
  <c r="BI447" i="1" s="1"/>
  <c r="AO431" i="1"/>
  <c r="BJ431" i="1" s="1"/>
  <c r="AO416" i="1"/>
  <c r="BJ416" i="1" s="1"/>
  <c r="AO414" i="1"/>
  <c r="BJ414" i="1" s="1"/>
  <c r="AO399" i="1"/>
  <c r="BI399" i="1" s="1"/>
  <c r="AO381" i="1"/>
  <c r="BI381" i="1" s="1"/>
  <c r="AO376" i="1"/>
  <c r="BJ376" i="1" s="1"/>
  <c r="AO370" i="1"/>
  <c r="BJ370" i="1" s="1"/>
  <c r="AO369" i="1"/>
  <c r="BI369" i="1" s="1"/>
  <c r="AO357" i="1"/>
  <c r="BJ357" i="1" s="1"/>
  <c r="AO341" i="1"/>
  <c r="BJ341" i="1" s="1"/>
  <c r="AO340" i="1"/>
  <c r="BJ340" i="1" s="1"/>
  <c r="AO323" i="1"/>
  <c r="BI323" i="1" s="1"/>
  <c r="AO312" i="1"/>
  <c r="BJ312" i="1" s="1"/>
  <c r="AO308" i="1"/>
  <c r="BJ308" i="1" s="1"/>
  <c r="AO303" i="1"/>
  <c r="BJ303" i="1" s="1"/>
  <c r="AO296" i="1"/>
  <c r="BI296" i="1" s="1"/>
  <c r="AO295" i="1"/>
  <c r="BJ295" i="1" s="1"/>
  <c r="AO262" i="1"/>
  <c r="BJ262" i="1" s="1"/>
  <c r="AO243" i="1"/>
  <c r="BJ243" i="1" s="1"/>
  <c r="AO240" i="1"/>
  <c r="BI240" i="1" s="1"/>
  <c r="AO224" i="1"/>
  <c r="BJ224" i="1" s="1"/>
  <c r="AO205" i="1"/>
  <c r="BJ205" i="1" s="1"/>
  <c r="AO178" i="1"/>
  <c r="BJ178" i="1" s="1"/>
  <c r="AO170" i="1"/>
  <c r="BI170" i="1" s="1"/>
  <c r="AO140" i="1"/>
  <c r="BJ140" i="1" s="1"/>
  <c r="AO130" i="1"/>
  <c r="BJ130" i="1" s="1"/>
  <c r="AO94" i="1"/>
  <c r="BI94" i="1" s="1"/>
  <c r="AO80" i="1"/>
  <c r="BI80" i="1" s="1"/>
  <c r="AO70" i="1"/>
  <c r="BJ70" i="1" s="1"/>
  <c r="AO60" i="1"/>
  <c r="BJ60" i="1" s="1"/>
  <c r="AO32" i="1"/>
  <c r="BI32" i="1" s="1"/>
  <c r="AO31" i="1"/>
  <c r="BI31" i="1" s="1"/>
  <c r="AO26" i="1"/>
  <c r="BJ26" i="1" s="1"/>
  <c r="BJ492" i="1" l="1"/>
  <c r="BI501" i="1"/>
  <c r="BI295" i="1"/>
  <c r="BJ381" i="1"/>
  <c r="BJ31" i="1"/>
  <c r="BJ572" i="1"/>
  <c r="BJ80" i="1"/>
  <c r="BJ323" i="1"/>
  <c r="BI357" i="1"/>
  <c r="BI431" i="1"/>
  <c r="BJ170" i="1"/>
  <c r="BI224" i="1"/>
  <c r="BI70" i="1"/>
  <c r="BI140" i="1"/>
  <c r="BJ296" i="1"/>
  <c r="BI312" i="1"/>
  <c r="BJ447" i="1"/>
  <c r="BI477" i="1"/>
  <c r="BI26" i="1"/>
  <c r="BJ32" i="1"/>
  <c r="BJ94" i="1"/>
  <c r="BJ240" i="1"/>
  <c r="BJ399" i="1"/>
  <c r="BJ576" i="1"/>
  <c r="BJ369" i="1"/>
  <c r="BJ514" i="1"/>
  <c r="BI60" i="1"/>
  <c r="BI130" i="1"/>
  <c r="BI205" i="1"/>
  <c r="BI262" i="1"/>
  <c r="BI308" i="1"/>
  <c r="BI341" i="1"/>
  <c r="BI376" i="1"/>
  <c r="BI416" i="1"/>
  <c r="BI456" i="1"/>
  <c r="BI500" i="1"/>
  <c r="BI545" i="1"/>
  <c r="BI178" i="1"/>
  <c r="BI243" i="1"/>
  <c r="BI303" i="1"/>
  <c r="BI340" i="1"/>
  <c r="BI370" i="1"/>
  <c r="BI414" i="1"/>
  <c r="BI450" i="1"/>
  <c r="BI497" i="1"/>
  <c r="BI540" i="1"/>
  <c r="BI585" i="1"/>
  <c r="AO616" i="1"/>
  <c r="BJ616" i="1" s="1"/>
  <c r="AO611" i="1"/>
  <c r="BI611" i="1" s="1"/>
  <c r="AO609" i="1"/>
  <c r="BJ609" i="1" s="1"/>
  <c r="AO607" i="1"/>
  <c r="BJ607" i="1" s="1"/>
  <c r="AO605" i="1"/>
  <c r="BJ605" i="1" s="1"/>
  <c r="AO604" i="1"/>
  <c r="BI604" i="1" s="1"/>
  <c r="AO602" i="1"/>
  <c r="BJ602" i="1" s="1"/>
  <c r="AO599" i="1"/>
  <c r="BJ599" i="1" s="1"/>
  <c r="AO595" i="1"/>
  <c r="BJ595" i="1" s="1"/>
  <c r="AO593" i="1"/>
  <c r="BI593" i="1" s="1"/>
  <c r="AO590" i="1"/>
  <c r="BJ590" i="1" s="1"/>
  <c r="AO587" i="1"/>
  <c r="BJ587" i="1" s="1"/>
  <c r="AO560" i="1"/>
  <c r="BJ560" i="1" s="1"/>
  <c r="AO559" i="1"/>
  <c r="BI559" i="1" s="1"/>
  <c r="AO558" i="1"/>
  <c r="BJ558" i="1" s="1"/>
  <c r="AO552" i="1"/>
  <c r="BJ552" i="1" s="1"/>
  <c r="AO551" i="1"/>
  <c r="BJ551" i="1" s="1"/>
  <c r="AO546" i="1"/>
  <c r="BJ546" i="1" s="1"/>
  <c r="AO534" i="1"/>
  <c r="BI534" i="1" s="1"/>
  <c r="AO530" i="1"/>
  <c r="BJ530" i="1" s="1"/>
  <c r="AO528" i="1"/>
  <c r="BJ528" i="1" s="1"/>
  <c r="AO524" i="1"/>
  <c r="BJ524" i="1" s="1"/>
  <c r="AO521" i="1"/>
  <c r="BI521" i="1" s="1"/>
  <c r="AO518" i="1"/>
  <c r="BJ518" i="1" s="1"/>
  <c r="AO513" i="1"/>
  <c r="BJ513" i="1" s="1"/>
  <c r="AO506" i="1"/>
  <c r="BJ506" i="1" s="1"/>
  <c r="AO490" i="1"/>
  <c r="BI490" i="1" s="1"/>
  <c r="AO463" i="1"/>
  <c r="BJ463" i="1" s="1"/>
  <c r="AO455" i="1"/>
  <c r="BJ455" i="1" s="1"/>
  <c r="AO417" i="1"/>
  <c r="BJ417" i="1" s="1"/>
  <c r="AO408" i="1"/>
  <c r="BI408" i="1" s="1"/>
  <c r="AO383" i="1"/>
  <c r="BJ383" i="1" s="1"/>
  <c r="AO379" i="1"/>
  <c r="BJ379" i="1" s="1"/>
  <c r="AO363" i="1"/>
  <c r="BJ363" i="1" s="1"/>
  <c r="AO362" i="1"/>
  <c r="BI362" i="1" s="1"/>
  <c r="AO328" i="1"/>
  <c r="BJ328" i="1" s="1"/>
  <c r="AO325" i="1"/>
  <c r="BJ325" i="1" s="1"/>
  <c r="AO324" i="1"/>
  <c r="BJ324" i="1" s="1"/>
  <c r="AO313" i="1"/>
  <c r="BI313" i="1" s="1"/>
  <c r="AO309" i="1"/>
  <c r="BJ309" i="1" s="1"/>
  <c r="AO304" i="1"/>
  <c r="BJ304" i="1" s="1"/>
  <c r="AO285" i="1"/>
  <c r="BJ285" i="1" s="1"/>
  <c r="AO229" i="1"/>
  <c r="BI229" i="1" s="1"/>
  <c r="AO222" i="1"/>
  <c r="BJ222" i="1" s="1"/>
  <c r="AO216" i="1"/>
  <c r="BJ216" i="1" s="1"/>
  <c r="AO215" i="1"/>
  <c r="BI215" i="1" s="1"/>
  <c r="AO209" i="1"/>
  <c r="BJ209" i="1" s="1"/>
  <c r="AO202" i="1"/>
  <c r="BJ202" i="1" s="1"/>
  <c r="AO201" i="1"/>
  <c r="BJ201" i="1" s="1"/>
  <c r="AO182" i="1"/>
  <c r="BI182" i="1" s="1"/>
  <c r="AO175" i="1"/>
  <c r="BJ175" i="1" s="1"/>
  <c r="AO171" i="1"/>
  <c r="BJ171" i="1" s="1"/>
  <c r="AO131" i="1"/>
  <c r="BJ131" i="1" s="1"/>
  <c r="AO79" i="1"/>
  <c r="BI79" i="1" s="1"/>
  <c r="AO71" i="1"/>
  <c r="BJ71" i="1" s="1"/>
  <c r="AO54" i="1"/>
  <c r="BJ54" i="1" s="1"/>
  <c r="AO18" i="1"/>
  <c r="BJ18" i="1" s="1"/>
  <c r="BJ593" i="1" l="1"/>
  <c r="BJ362" i="1"/>
  <c r="BI602" i="1"/>
  <c r="BJ490" i="1"/>
  <c r="BI609" i="1"/>
  <c r="BJ534" i="1"/>
  <c r="BJ604" i="1"/>
  <c r="BJ182" i="1"/>
  <c r="BI209" i="1"/>
  <c r="BJ408" i="1"/>
  <c r="BJ229" i="1"/>
  <c r="BI71" i="1"/>
  <c r="BJ313" i="1"/>
  <c r="BJ521" i="1"/>
  <c r="BJ79" i="1"/>
  <c r="BI175" i="1"/>
  <c r="BI285" i="1"/>
  <c r="BI324" i="1"/>
  <c r="BI363" i="1"/>
  <c r="BI417" i="1"/>
  <c r="BI506" i="1"/>
  <c r="BI524" i="1"/>
  <c r="BI546" i="1"/>
  <c r="BJ559" i="1"/>
  <c r="BI590" i="1"/>
  <c r="BJ215" i="1"/>
  <c r="BI558" i="1"/>
  <c r="BJ611" i="1"/>
  <c r="BI54" i="1"/>
  <c r="BI171" i="1"/>
  <c r="BI202" i="1"/>
  <c r="BI222" i="1"/>
  <c r="BI309" i="1"/>
  <c r="BI328" i="1"/>
  <c r="BI383" i="1"/>
  <c r="BI463" i="1"/>
  <c r="BI518" i="1"/>
  <c r="BI530" i="1"/>
  <c r="BI552" i="1"/>
  <c r="BI587" i="1"/>
  <c r="BI599" i="1"/>
  <c r="BI607" i="1"/>
  <c r="BI18" i="1"/>
  <c r="BI131" i="1"/>
  <c r="BI201" i="1"/>
  <c r="BI216" i="1"/>
  <c r="BI304" i="1"/>
  <c r="BI325" i="1"/>
  <c r="BI379" i="1"/>
  <c r="BI455" i="1"/>
  <c r="BI513" i="1"/>
  <c r="BI528" i="1"/>
  <c r="BI551" i="1"/>
  <c r="BI560" i="1"/>
  <c r="BI595" i="1"/>
  <c r="BI605" i="1"/>
  <c r="BI616" i="1"/>
  <c r="AO614" i="1"/>
  <c r="BJ614" i="1" s="1"/>
  <c r="AO606" i="1"/>
  <c r="BI606" i="1" s="1"/>
  <c r="AO601" i="1"/>
  <c r="BJ601" i="1" s="1"/>
  <c r="AO570" i="1"/>
  <c r="BJ570" i="1" s="1"/>
  <c r="AO566" i="1"/>
  <c r="BJ566" i="1" s="1"/>
  <c r="AO565" i="1"/>
  <c r="BI565" i="1" s="1"/>
  <c r="AO556" i="1"/>
  <c r="BI556" i="1" s="1"/>
  <c r="AO549" i="1"/>
  <c r="BJ549" i="1" s="1"/>
  <c r="AO543" i="1"/>
  <c r="BJ543" i="1" s="1"/>
  <c r="AO541" i="1"/>
  <c r="BI541" i="1" s="1"/>
  <c r="AO538" i="1"/>
  <c r="BJ538" i="1" s="1"/>
  <c r="AO535" i="1"/>
  <c r="BJ535" i="1" s="1"/>
  <c r="AO529" i="1"/>
  <c r="BJ529" i="1" s="1"/>
  <c r="AO517" i="1"/>
  <c r="BI517" i="1" s="1"/>
  <c r="AO511" i="1"/>
  <c r="BJ511" i="1" s="1"/>
  <c r="AO508" i="1"/>
  <c r="BJ508" i="1" s="1"/>
  <c r="AO476" i="1"/>
  <c r="BJ476" i="1" s="1"/>
  <c r="AO469" i="1"/>
  <c r="BI469" i="1" s="1"/>
  <c r="AO461" i="1"/>
  <c r="BJ461" i="1" s="1"/>
  <c r="AO454" i="1"/>
  <c r="BJ454" i="1" s="1"/>
  <c r="AO412" i="1"/>
  <c r="BJ412" i="1" s="1"/>
  <c r="AO396" i="1"/>
  <c r="BI396" i="1" s="1"/>
  <c r="AO380" i="1"/>
  <c r="BJ380" i="1" s="1"/>
  <c r="AO378" i="1"/>
  <c r="BJ378" i="1" s="1"/>
  <c r="AO365" i="1"/>
  <c r="BJ365" i="1" s="1"/>
  <c r="AO361" i="1"/>
  <c r="BI361" i="1" s="1"/>
  <c r="AO358" i="1"/>
  <c r="BJ358" i="1" s="1"/>
  <c r="AO351" i="1"/>
  <c r="BJ351" i="1" s="1"/>
  <c r="AO320" i="1"/>
  <c r="BJ320" i="1" s="1"/>
  <c r="AO319" i="1"/>
  <c r="BI319" i="1" s="1"/>
  <c r="AO314" i="1"/>
  <c r="BJ314" i="1" s="1"/>
  <c r="AO297" i="1"/>
  <c r="BJ297" i="1" s="1"/>
  <c r="AO274" i="1"/>
  <c r="BJ274" i="1" s="1"/>
  <c r="AO259" i="1"/>
  <c r="BI259" i="1" s="1"/>
  <c r="AO256" i="1"/>
  <c r="BI256" i="1" s="1"/>
  <c r="AO254" i="1"/>
  <c r="BJ254" i="1" s="1"/>
  <c r="AO230" i="1"/>
  <c r="BJ230" i="1" s="1"/>
  <c r="AO211" i="1"/>
  <c r="BI211" i="1" s="1"/>
  <c r="AO208" i="1"/>
  <c r="BJ208" i="1" s="1"/>
  <c r="AO199" i="1"/>
  <c r="BJ199" i="1" s="1"/>
  <c r="AO174" i="1"/>
  <c r="BJ174" i="1" s="1"/>
  <c r="AO168" i="1"/>
  <c r="BI168" i="1" s="1"/>
  <c r="AO161" i="1"/>
  <c r="BJ161" i="1" s="1"/>
  <c r="AO160" i="1"/>
  <c r="BJ160" i="1" s="1"/>
  <c r="AO149" i="1"/>
  <c r="BJ149" i="1" s="1"/>
  <c r="AO136" i="1"/>
  <c r="BJ136" i="1" s="1"/>
  <c r="AO132" i="1"/>
  <c r="BJ132" i="1" s="1"/>
  <c r="AO127" i="1"/>
  <c r="BJ127" i="1" s="1"/>
  <c r="AO97" i="1"/>
  <c r="BJ97" i="1" s="1"/>
  <c r="AO82" i="1"/>
  <c r="BJ82" i="1" s="1"/>
  <c r="AO81" i="1"/>
  <c r="BJ81" i="1" s="1"/>
  <c r="AO77" i="1"/>
  <c r="BJ77" i="1" s="1"/>
  <c r="AO61" i="1"/>
  <c r="BI61" i="1" s="1"/>
  <c r="AO53" i="1"/>
  <c r="BJ53" i="1" s="1"/>
  <c r="AO51" i="1"/>
  <c r="BJ51" i="1" s="1"/>
  <c r="AO23" i="1"/>
  <c r="BJ23" i="1" s="1"/>
  <c r="BJ256" i="1" l="1"/>
  <c r="BI314" i="1"/>
  <c r="BJ541" i="1"/>
  <c r="BJ259" i="1"/>
  <c r="BJ61" i="1"/>
  <c r="BJ168" i="1"/>
  <c r="BI208" i="1"/>
  <c r="BI538" i="1"/>
  <c r="BI543" i="1"/>
  <c r="BI132" i="1"/>
  <c r="BI461" i="1"/>
  <c r="BI476" i="1"/>
  <c r="BJ565" i="1"/>
  <c r="BI136" i="1"/>
  <c r="BJ469" i="1"/>
  <c r="BJ556" i="1"/>
  <c r="BI566" i="1"/>
  <c r="BI53" i="1"/>
  <c r="BI82" i="1"/>
  <c r="BI161" i="1"/>
  <c r="BJ319" i="1"/>
  <c r="BI358" i="1"/>
  <c r="BJ396" i="1"/>
  <c r="BI511" i="1"/>
  <c r="BI529" i="1"/>
  <c r="BJ606" i="1"/>
  <c r="BI51" i="1"/>
  <c r="BI81" i="1"/>
  <c r="BJ211" i="1"/>
  <c r="BJ361" i="1"/>
  <c r="BI380" i="1"/>
  <c r="BI412" i="1"/>
  <c r="BJ517" i="1"/>
  <c r="BI601" i="1"/>
  <c r="BI614" i="1"/>
  <c r="BI23" i="1"/>
  <c r="BI77" i="1"/>
  <c r="BI127" i="1"/>
  <c r="BI160" i="1"/>
  <c r="BI199" i="1"/>
  <c r="BI254" i="1"/>
  <c r="BI297" i="1"/>
  <c r="BI351" i="1"/>
  <c r="BI378" i="1"/>
  <c r="BI454" i="1"/>
  <c r="BI508" i="1"/>
  <c r="BI535" i="1"/>
  <c r="BI549" i="1"/>
  <c r="BI570" i="1"/>
  <c r="BI97" i="1"/>
  <c r="BI149" i="1"/>
  <c r="BI174" i="1"/>
  <c r="BI230" i="1"/>
  <c r="BI274" i="1"/>
  <c r="BI320" i="1"/>
  <c r="BI365" i="1"/>
  <c r="AO619" i="1"/>
  <c r="BJ619" i="1" s="1"/>
  <c r="AO618" i="1"/>
  <c r="BI618" i="1" s="1"/>
  <c r="AO596" i="1"/>
  <c r="BJ596" i="1" s="1"/>
  <c r="AO563" i="1"/>
  <c r="BJ563" i="1" s="1"/>
  <c r="AO525" i="1"/>
  <c r="BJ525" i="1" s="1"/>
  <c r="AO499" i="1"/>
  <c r="BI499" i="1" s="1"/>
  <c r="AO496" i="1"/>
  <c r="BJ496" i="1" s="1"/>
  <c r="AO495" i="1"/>
  <c r="BJ495" i="1" s="1"/>
  <c r="AO486" i="1"/>
  <c r="BJ486" i="1" s="1"/>
  <c r="AO485" i="1"/>
  <c r="BI485" i="1" s="1"/>
  <c r="AO482" i="1"/>
  <c r="BJ482" i="1" s="1"/>
  <c r="AO481" i="1"/>
  <c r="BJ481" i="1" s="1"/>
  <c r="AO480" i="1"/>
  <c r="BJ480" i="1" s="1"/>
  <c r="AO479" i="1"/>
  <c r="BI479" i="1" s="1"/>
  <c r="AO468" i="1"/>
  <c r="BI468" i="1" s="1"/>
  <c r="AO464" i="1"/>
  <c r="BJ464" i="1" s="1"/>
  <c r="AO458" i="1"/>
  <c r="BJ458" i="1" s="1"/>
  <c r="AO442" i="1"/>
  <c r="BI442" i="1" s="1"/>
  <c r="AO441" i="1"/>
  <c r="BJ441" i="1" s="1"/>
  <c r="AO440" i="1"/>
  <c r="BJ440" i="1" s="1"/>
  <c r="AO439" i="1"/>
  <c r="BJ439" i="1" s="1"/>
  <c r="AO438" i="1"/>
  <c r="BI438" i="1" s="1"/>
  <c r="AO437" i="1"/>
  <c r="BJ437" i="1" s="1"/>
  <c r="AO436" i="1"/>
  <c r="BJ436" i="1" s="1"/>
  <c r="AO435" i="1"/>
  <c r="BJ435" i="1" s="1"/>
  <c r="AO427" i="1"/>
  <c r="BI427" i="1" s="1"/>
  <c r="AO422" i="1"/>
  <c r="BJ422" i="1" s="1"/>
  <c r="AO420" i="1"/>
  <c r="BJ420" i="1" s="1"/>
  <c r="AO391" i="1"/>
  <c r="BJ391" i="1" s="1"/>
  <c r="AO387" i="1"/>
  <c r="BI387" i="1" s="1"/>
  <c r="AO353" i="1"/>
  <c r="BJ353" i="1" s="1"/>
  <c r="AO345" i="1"/>
  <c r="BJ345" i="1" s="1"/>
  <c r="AO342" i="1"/>
  <c r="BJ342" i="1" s="1"/>
  <c r="AO331" i="1"/>
  <c r="BJ331" i="1" s="1"/>
  <c r="AO329" i="1"/>
  <c r="BJ329" i="1" s="1"/>
  <c r="AO327" i="1"/>
  <c r="BJ327" i="1" s="1"/>
  <c r="AO318" i="1"/>
  <c r="BJ318" i="1" s="1"/>
  <c r="AO307" i="1"/>
  <c r="BJ307" i="1" s="1"/>
  <c r="AO305" i="1"/>
  <c r="BJ305" i="1" s="1"/>
  <c r="AO301" i="1"/>
  <c r="BJ301" i="1" s="1"/>
  <c r="AO293" i="1"/>
  <c r="BJ293" i="1" s="1"/>
  <c r="AO276" i="1"/>
  <c r="BI276" i="1" s="1"/>
  <c r="AO271" i="1"/>
  <c r="BJ271" i="1" s="1"/>
  <c r="AO268" i="1"/>
  <c r="BJ268" i="1" s="1"/>
  <c r="AO264" i="1"/>
  <c r="BI264" i="1" s="1"/>
  <c r="AO263" i="1"/>
  <c r="BI263" i="1" s="1"/>
  <c r="AO260" i="1"/>
  <c r="BJ260" i="1" s="1"/>
  <c r="AO246" i="1"/>
  <c r="BJ246" i="1" s="1"/>
  <c r="AO233" i="1"/>
  <c r="BI233" i="1" s="1"/>
  <c r="AO250" i="1"/>
  <c r="BJ250" i="1" s="1"/>
  <c r="AO223" i="1"/>
  <c r="BJ223" i="1" s="1"/>
  <c r="AO220" i="1"/>
  <c r="BJ220" i="1" s="1"/>
  <c r="AO204" i="1"/>
  <c r="BI204" i="1" s="1"/>
  <c r="AO203" i="1"/>
  <c r="BJ203" i="1" s="1"/>
  <c r="AO195" i="1"/>
  <c r="BJ195" i="1" s="1"/>
  <c r="AO183" i="1"/>
  <c r="BJ183" i="1" s="1"/>
  <c r="AO163" i="1"/>
  <c r="BI163" i="1" s="1"/>
  <c r="AO151" i="1"/>
  <c r="BI151" i="1" s="1"/>
  <c r="AO141" i="1"/>
  <c r="BJ141" i="1" s="1"/>
  <c r="AO92" i="1"/>
  <c r="BJ92" i="1" s="1"/>
  <c r="AO87" i="1"/>
  <c r="BI87" i="1" s="1"/>
  <c r="AO85" i="1"/>
  <c r="BJ85" i="1" s="1"/>
  <c r="AO84" i="1"/>
  <c r="BJ84" i="1" s="1"/>
  <c r="AO78" i="1"/>
  <c r="BJ78" i="1" s="1"/>
  <c r="AO62" i="1"/>
  <c r="BI62" i="1" s="1"/>
  <c r="AO58" i="1"/>
  <c r="BJ58" i="1" s="1"/>
  <c r="AO57" i="1"/>
  <c r="BJ57" i="1" s="1"/>
  <c r="AO56" i="1"/>
  <c r="BJ56" i="1" s="1"/>
  <c r="AO55" i="1"/>
  <c r="BI55" i="1" s="1"/>
  <c r="AO29" i="1"/>
  <c r="BJ29" i="1" s="1"/>
  <c r="BJ151" i="1" l="1"/>
  <c r="BI195" i="1"/>
  <c r="BJ263" i="1"/>
  <c r="BI271" i="1"/>
  <c r="BJ276" i="1"/>
  <c r="BI329" i="1"/>
  <c r="BI58" i="1"/>
  <c r="BI141" i="1"/>
  <c r="BI250" i="1"/>
  <c r="BI85" i="1"/>
  <c r="BJ499" i="1"/>
  <c r="BI596" i="1"/>
  <c r="BJ468" i="1"/>
  <c r="BI29" i="1"/>
  <c r="BI84" i="1"/>
  <c r="BI203" i="1"/>
  <c r="BI260" i="1"/>
  <c r="BI331" i="1"/>
  <c r="BJ479" i="1"/>
  <c r="BI482" i="1"/>
  <c r="BI57" i="1"/>
  <c r="BI223" i="1"/>
  <c r="BJ438" i="1"/>
  <c r="BI441" i="1"/>
  <c r="BJ618" i="1"/>
  <c r="BJ55" i="1"/>
  <c r="BJ62" i="1"/>
  <c r="BJ87" i="1"/>
  <c r="BJ163" i="1"/>
  <c r="BJ204" i="1"/>
  <c r="BJ233" i="1"/>
  <c r="BJ264" i="1"/>
  <c r="BI307" i="1"/>
  <c r="BI353" i="1"/>
  <c r="BJ427" i="1"/>
  <c r="BI437" i="1"/>
  <c r="BJ485" i="1"/>
  <c r="BI496" i="1"/>
  <c r="BI305" i="1"/>
  <c r="BJ387" i="1"/>
  <c r="BI422" i="1"/>
  <c r="BJ442" i="1"/>
  <c r="BI56" i="1"/>
  <c r="BI78" i="1"/>
  <c r="BI92" i="1"/>
  <c r="BI183" i="1"/>
  <c r="BI220" i="1"/>
  <c r="BI246" i="1"/>
  <c r="BI268" i="1"/>
  <c r="BI301" i="1"/>
  <c r="BI327" i="1"/>
  <c r="BI345" i="1"/>
  <c r="BI420" i="1"/>
  <c r="BI436" i="1"/>
  <c r="BI440" i="1"/>
  <c r="BI464" i="1"/>
  <c r="BI481" i="1"/>
  <c r="BI495" i="1"/>
  <c r="BI563" i="1"/>
  <c r="BI293" i="1"/>
  <c r="BI318" i="1"/>
  <c r="BI342" i="1"/>
  <c r="BI391" i="1"/>
  <c r="BI435" i="1"/>
  <c r="BI439" i="1"/>
  <c r="BI458" i="1"/>
  <c r="BI480" i="1"/>
  <c r="BI486" i="1"/>
  <c r="BI525" i="1"/>
  <c r="BI619" i="1"/>
  <c r="AO615" i="1"/>
  <c r="BJ615" i="1" s="1"/>
  <c r="AO591" i="1"/>
  <c r="BI591" i="1" s="1"/>
  <c r="AO583" i="1"/>
  <c r="BJ583" i="1" s="1"/>
  <c r="AO582" i="1"/>
  <c r="BJ582" i="1" s="1"/>
  <c r="AO581" i="1"/>
  <c r="BJ581" i="1" s="1"/>
  <c r="AO580" i="1"/>
  <c r="BI580" i="1" s="1"/>
  <c r="AO579" i="1"/>
  <c r="BJ579" i="1" s="1"/>
  <c r="AO578" i="1"/>
  <c r="BJ578" i="1" s="1"/>
  <c r="AO561" i="1"/>
  <c r="BJ561" i="1" s="1"/>
  <c r="AO542" i="1"/>
  <c r="BI542" i="1" s="1"/>
  <c r="AO519" i="1"/>
  <c r="BJ519" i="1" s="1"/>
  <c r="AO512" i="1"/>
  <c r="BJ512" i="1" s="1"/>
  <c r="AO493" i="1"/>
  <c r="BJ493" i="1" s="1"/>
  <c r="AO444" i="1"/>
  <c r="BI444" i="1" s="1"/>
  <c r="AO430" i="1"/>
  <c r="BJ430" i="1" s="1"/>
  <c r="AO426" i="1"/>
  <c r="BJ426" i="1" s="1"/>
  <c r="AO405" i="1"/>
  <c r="BJ405" i="1" s="1"/>
  <c r="AO385" i="1"/>
  <c r="BI385" i="1" s="1"/>
  <c r="AO368" i="1"/>
  <c r="BI368" i="1" s="1"/>
  <c r="AO352" i="1"/>
  <c r="BJ352" i="1" s="1"/>
  <c r="AO346" i="1"/>
  <c r="BJ346" i="1" s="1"/>
  <c r="AO343" i="1"/>
  <c r="BI343" i="1" s="1"/>
  <c r="AO339" i="1"/>
  <c r="BJ339" i="1" s="1"/>
  <c r="AO338" i="1"/>
  <c r="BJ338" i="1" s="1"/>
  <c r="AO337" i="1"/>
  <c r="BJ337" i="1" s="1"/>
  <c r="AO336" i="1"/>
  <c r="BI336" i="1" s="1"/>
  <c r="AO335" i="1"/>
  <c r="BJ335" i="1" s="1"/>
  <c r="AO311" i="1"/>
  <c r="BJ311" i="1" s="1"/>
  <c r="AO298" i="1"/>
  <c r="BJ298" i="1" s="1"/>
  <c r="AO244" i="1"/>
  <c r="BI244" i="1" s="1"/>
  <c r="AO227" i="1"/>
  <c r="BJ227" i="1" s="1"/>
  <c r="AO226" i="1"/>
  <c r="BJ226" i="1" s="1"/>
  <c r="AO210" i="1"/>
  <c r="BJ210" i="1" s="1"/>
  <c r="AO194" i="1"/>
  <c r="BI194" i="1" s="1"/>
  <c r="AO193" i="1"/>
  <c r="BI193" i="1" s="1"/>
  <c r="AO192" i="1"/>
  <c r="BJ192" i="1" s="1"/>
  <c r="AO190" i="1"/>
  <c r="BJ190" i="1" s="1"/>
  <c r="AO187" i="1"/>
  <c r="BI187" i="1" s="1"/>
  <c r="AO185" i="1"/>
  <c r="BJ185" i="1" s="1"/>
  <c r="AO137" i="1"/>
  <c r="BJ137" i="1" s="1"/>
  <c r="AO123" i="1"/>
  <c r="BJ123" i="1" s="1"/>
  <c r="AO122" i="1"/>
  <c r="BI122" i="1" s="1"/>
  <c r="AO121" i="1"/>
  <c r="BJ121" i="1" s="1"/>
  <c r="AO120" i="1"/>
  <c r="BJ120" i="1" s="1"/>
  <c r="AO119" i="1"/>
  <c r="BJ119" i="1" s="1"/>
  <c r="AO118" i="1"/>
  <c r="BI118" i="1" s="1"/>
  <c r="AO117" i="1"/>
  <c r="BJ117" i="1" s="1"/>
  <c r="AO116" i="1"/>
  <c r="BJ116" i="1" s="1"/>
  <c r="AO86" i="1"/>
  <c r="BJ86" i="1" s="1"/>
  <c r="AO83" i="1"/>
  <c r="BI83" i="1" s="1"/>
  <c r="AO75" i="1"/>
  <c r="BI75" i="1" s="1"/>
  <c r="AO74" i="1"/>
  <c r="BJ74" i="1" s="1"/>
  <c r="AO66" i="1"/>
  <c r="BJ66" i="1" s="1"/>
  <c r="AO65" i="1"/>
  <c r="BI65" i="1" s="1"/>
  <c r="AO64" i="1"/>
  <c r="BJ64" i="1" s="1"/>
  <c r="AO39" i="1"/>
  <c r="BJ39" i="1" s="1"/>
  <c r="AO38" i="1"/>
  <c r="BJ38" i="1" s="1"/>
  <c r="AO37" i="1"/>
  <c r="BI37" i="1" s="1"/>
  <c r="AO36" i="1"/>
  <c r="BJ36" i="1" s="1"/>
  <c r="BI227" i="1" l="1"/>
  <c r="BJ194" i="1"/>
  <c r="BJ368" i="1"/>
  <c r="BJ75" i="1"/>
  <c r="BI579" i="1"/>
  <c r="BJ122" i="1"/>
  <c r="BI185" i="1"/>
  <c r="BI583" i="1"/>
  <c r="BJ83" i="1"/>
  <c r="BI117" i="1"/>
  <c r="BJ193" i="1"/>
  <c r="BJ336" i="1"/>
  <c r="BI339" i="1"/>
  <c r="BJ385" i="1"/>
  <c r="BI430" i="1"/>
  <c r="BJ37" i="1"/>
  <c r="BI64" i="1"/>
  <c r="BI519" i="1"/>
  <c r="BI36" i="1"/>
  <c r="BJ118" i="1"/>
  <c r="BI121" i="1"/>
  <c r="BJ244" i="1"/>
  <c r="BI335" i="1"/>
  <c r="BJ444" i="1"/>
  <c r="BJ542" i="1"/>
  <c r="BJ580" i="1"/>
  <c r="BJ591" i="1"/>
  <c r="BJ65" i="1"/>
  <c r="BJ187" i="1"/>
  <c r="BJ343" i="1"/>
  <c r="BI493" i="1"/>
  <c r="BI561" i="1"/>
  <c r="BI581" i="1"/>
  <c r="BI615" i="1"/>
  <c r="BI39" i="1"/>
  <c r="BI74" i="1"/>
  <c r="BI116" i="1"/>
  <c r="BI120" i="1"/>
  <c r="BI137" i="1"/>
  <c r="BI192" i="1"/>
  <c r="BI226" i="1"/>
  <c r="BI311" i="1"/>
  <c r="BI338" i="1"/>
  <c r="BI352" i="1"/>
  <c r="BI426" i="1"/>
  <c r="BI512" i="1"/>
  <c r="BI578" i="1"/>
  <c r="BI582" i="1"/>
  <c r="BI66" i="1"/>
  <c r="BI86" i="1"/>
  <c r="BI119" i="1"/>
  <c r="BI123" i="1"/>
  <c r="BI190" i="1"/>
  <c r="BI210" i="1"/>
  <c r="BI298" i="1"/>
  <c r="BI337" i="1"/>
  <c r="BI346" i="1"/>
  <c r="BI405" i="1"/>
  <c r="BI38" i="1"/>
  <c r="AO598" i="1"/>
  <c r="BJ598" i="1" s="1"/>
  <c r="AO597" i="1"/>
  <c r="BI597" i="1" s="1"/>
  <c r="AO536" i="1"/>
  <c r="BJ536" i="1" s="1"/>
  <c r="AO527" i="1"/>
  <c r="BJ527" i="1" s="1"/>
  <c r="AO522" i="1"/>
  <c r="BJ522" i="1" s="1"/>
  <c r="AO507" i="1"/>
  <c r="BI507" i="1" s="1"/>
  <c r="AO503" i="1"/>
  <c r="BJ503" i="1" s="1"/>
  <c r="AO475" i="1"/>
  <c r="BJ475" i="1" s="1"/>
  <c r="AO474" i="1"/>
  <c r="BJ474" i="1" s="1"/>
  <c r="AO473" i="1"/>
  <c r="BI473" i="1" s="1"/>
  <c r="AO466" i="1"/>
  <c r="BJ466" i="1" s="1"/>
  <c r="AO462" i="1"/>
  <c r="BJ462" i="1" s="1"/>
  <c r="AO453" i="1"/>
  <c r="BJ453" i="1" s="1"/>
  <c r="AO446" i="1"/>
  <c r="BI446" i="1" s="1"/>
  <c r="AO443" i="1"/>
  <c r="BJ443" i="1" s="1"/>
  <c r="AO424" i="1"/>
  <c r="BJ424" i="1" s="1"/>
  <c r="AO398" i="1"/>
  <c r="BJ398" i="1" s="1"/>
  <c r="AO395" i="1"/>
  <c r="BI395" i="1" s="1"/>
  <c r="AO393" i="1"/>
  <c r="BI393" i="1" s="1"/>
  <c r="AO384" i="1"/>
  <c r="BJ384" i="1" s="1"/>
  <c r="AO367" i="1"/>
  <c r="BJ367" i="1" s="1"/>
  <c r="AO356" i="1"/>
  <c r="BI356" i="1" s="1"/>
  <c r="AO333" i="1"/>
  <c r="BI333" i="1" s="1"/>
  <c r="AO332" i="1"/>
  <c r="BJ332" i="1" s="1"/>
  <c r="AO321" i="1"/>
  <c r="BJ321" i="1" s="1"/>
  <c r="AO290" i="1"/>
  <c r="BI290" i="1" s="1"/>
  <c r="AO286" i="1"/>
  <c r="BJ286" i="1" s="1"/>
  <c r="AO266" i="1"/>
  <c r="BJ266" i="1" s="1"/>
  <c r="AO241" i="1"/>
  <c r="BJ241" i="1" s="1"/>
  <c r="AO234" i="1"/>
  <c r="BI234" i="1" s="1"/>
  <c r="AO228" i="1"/>
  <c r="BJ228" i="1" s="1"/>
  <c r="AO249" i="1"/>
  <c r="BJ249" i="1" s="1"/>
  <c r="AO213" i="1"/>
  <c r="BJ213" i="1" s="1"/>
  <c r="AO198" i="1"/>
  <c r="BI198" i="1" s="1"/>
  <c r="AO186" i="1"/>
  <c r="BI186" i="1" s="1"/>
  <c r="AO181" i="1"/>
  <c r="BJ181" i="1" s="1"/>
  <c r="AO167" i="1"/>
  <c r="BJ167" i="1" s="1"/>
  <c r="AO165" i="1"/>
  <c r="BI165" i="1" s="1"/>
  <c r="AO154" i="1"/>
  <c r="BI154" i="1" s="1"/>
  <c r="AO143" i="1"/>
  <c r="BJ143" i="1" s="1"/>
  <c r="AO129" i="1"/>
  <c r="BJ129" i="1" s="1"/>
  <c r="AO128" i="1"/>
  <c r="BI128" i="1" s="1"/>
  <c r="AO126" i="1"/>
  <c r="BJ126" i="1" s="1"/>
  <c r="AO101" i="1"/>
  <c r="BJ101" i="1" s="1"/>
  <c r="AO99" i="1"/>
  <c r="BJ99" i="1" s="1"/>
  <c r="AO98" i="1"/>
  <c r="BI98" i="1" s="1"/>
  <c r="AO93" i="1"/>
  <c r="BJ93" i="1" s="1"/>
  <c r="AO52" i="1"/>
  <c r="BJ52" i="1" s="1"/>
  <c r="AO48" i="1"/>
  <c r="BI48" i="1" s="1"/>
  <c r="AO46" i="1"/>
  <c r="BI46" i="1" s="1"/>
  <c r="AO42" i="1"/>
  <c r="BJ42" i="1" s="1"/>
  <c r="AO28" i="1"/>
  <c r="BJ28" i="1" s="1"/>
  <c r="BJ154" i="1" l="1"/>
  <c r="BJ333" i="1"/>
  <c r="BJ46" i="1"/>
  <c r="BJ186" i="1"/>
  <c r="BJ393" i="1"/>
  <c r="BJ128" i="1"/>
  <c r="BJ290" i="1"/>
  <c r="BJ98" i="1"/>
  <c r="BI126" i="1"/>
  <c r="BJ234" i="1"/>
  <c r="BI286" i="1"/>
  <c r="BJ446" i="1"/>
  <c r="BJ473" i="1"/>
  <c r="BJ507" i="1"/>
  <c r="BJ597" i="1"/>
  <c r="BJ198" i="1"/>
  <c r="BI228" i="1"/>
  <c r="BJ395" i="1"/>
  <c r="BI443" i="1"/>
  <c r="BI466" i="1"/>
  <c r="BI503" i="1"/>
  <c r="BI536" i="1"/>
  <c r="BJ48" i="1"/>
  <c r="BI93" i="1"/>
  <c r="BJ165" i="1"/>
  <c r="BJ356" i="1"/>
  <c r="BI453" i="1"/>
  <c r="BI474" i="1"/>
  <c r="BI522" i="1"/>
  <c r="BI598" i="1"/>
  <c r="BI101" i="1"/>
  <c r="BI143" i="1"/>
  <c r="BI181" i="1"/>
  <c r="BI249" i="1"/>
  <c r="BI266" i="1"/>
  <c r="BI332" i="1"/>
  <c r="BI384" i="1"/>
  <c r="BI424" i="1"/>
  <c r="BI462" i="1"/>
  <c r="BI475" i="1"/>
  <c r="BI527" i="1"/>
  <c r="BI42" i="1"/>
  <c r="BI28" i="1"/>
  <c r="BI99" i="1"/>
  <c r="BI129" i="1"/>
  <c r="BI167" i="1"/>
  <c r="BI213" i="1"/>
  <c r="BI241" i="1"/>
  <c r="BI321" i="1"/>
  <c r="BI367" i="1"/>
  <c r="BI398" i="1"/>
  <c r="BI52"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<sst xmlns="http://schemas.openxmlformats.org/spreadsheetml/2006/main" count="16429" uniqueCount="5744">
  <si>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</si>
  <si>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</si>
  <si>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</si>
  <si>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</si>
  <si>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</si>
  <si>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</si>
  <si>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</si>
  <si>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</si>
  <si>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</si>
  <si>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</si>
  <si>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</si>
  <si>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</si>
  <si>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</si>
  <si>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</si>
  <si>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</si>
  <si>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</si>
  <si>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</si>
  <si>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</si>
  <si>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</si>
  <si>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</si>
  <si>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</si>
  <si>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</si>
  <si>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</si>
  <si>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</si>
  <si>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</si>
  <si>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</si>
  <si>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</si>
  <si>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</si>
  <si>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</si>
  <si>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</si>
  <si>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</si>
  <si>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</si>
  <si>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</si>
  <si>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</si>
  <si>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</si>
  <si>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</si>
  <si>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</si>
  <si>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</si>
  <si>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</si>
  <si>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</si>
  <si>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</si>
  <si>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</si>
  <si>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</si>
  <si>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</si>
  <si>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</si>
  <si>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</si>
  <si>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</si>
  <si>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</si>
  <si>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</si>
  <si>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</si>
  <si>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</si>
  <si>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</si>
  <si>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</si>
  <si>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</si>
  <si>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</si>
  <si>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</si>
  <si>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</si>
  <si>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</si>
  <si>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</si>
  <si>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</si>
  <si>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</si>
  <si>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</si>
  <si>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</si>
  <si>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</si>
  <si>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</si>
  <si>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</si>
  <si>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</si>
  <si>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</si>
  <si>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</si>
  <si>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</si>
  <si>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</si>
  <si>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</si>
  <si>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</si>
  <si>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</si>
  <si>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</si>
  <si>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</si>
  <si>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</si>
  <si>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</si>
  <si>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</si>
  <si>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</si>
  <si>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</si>
  <si>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</si>
  <si>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</si>
  <si>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</si>
  <si>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</si>
  <si>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</si>
  <si>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</si>
  <si>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</si>
  <si>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</si>
  <si>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</si>
  <si>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</si>
  <si>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</si>
  <si>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</si>
  <si>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</si>
  <si>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</si>
  <si>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</si>
  <si>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</si>
  <si>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</si>
  <si>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</si>
  <si>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</si>
  <si>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</si>
  <si>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</si>
  <si>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</si>
  <si>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</si>
  <si>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</si>
  <si>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</si>
  <si>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</si>
  <si>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</si>
  <si>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</si>
  <si>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</si>
  <si>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</si>
  <si>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</si>
  <si>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</si>
  <si>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</si>
  <si>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</si>
  <si>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</si>
  <si>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</si>
  <si>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</si>
  <si>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</si>
  <si>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</si>
  <si>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</si>
  <si>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</si>
  <si>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</si>
  <si>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</si>
  <si>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</si>
  <si>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</si>
  <si>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</si>
  <si>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</si>
  <si>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</si>
  <si>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</si>
  <si>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</si>
  <si>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</si>
  <si>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</si>
  <si>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</si>
  <si>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</si>
  <si>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</si>
  <si>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</si>
  <si>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</si>
  <si>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</si>
  <si>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</si>
  <si>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</si>
  <si>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</si>
  <si>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</si>
  <si>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</si>
  <si>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</si>
  <si>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</si>
  <si>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</si>
  <si>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</si>
  <si>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</si>
  <si>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</si>
  <si>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</si>
  <si>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</si>
  <si>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</si>
  <si>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</si>
  <si>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</si>
  <si>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</si>
  <si>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</si>
  <si>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</si>
  <si>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</si>
  <si>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</si>
  <si>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</si>
  <si>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</si>
  <si>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</si>
  <si>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</si>
  <si>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</si>
  <si>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</si>
  <si>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</si>
  <si>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</si>
  <si>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</si>
  <si>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</si>
  <si>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</si>
  <si>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</si>
  <si>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</si>
  <si>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</si>
  <si>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</si>
  <si>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</si>
  <si>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</si>
  <si>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</si>
  <si>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</si>
  <si>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</si>
  <si>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</si>
  <si>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</si>
  <si>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</si>
  <si>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</si>
  <si>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</si>
  <si>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</si>
  <si>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</si>
  <si>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</si>
  <si>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</si>
  <si>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</si>
  <si>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</si>
  <si>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</si>
  <si>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</si>
  <si>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</si>
  <si>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</si>
  <si>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</si>
  <si>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</si>
  <si>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</si>
  <si>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</si>
  <si>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</si>
  <si>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</si>
  <si>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</si>
  <si>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</si>
  <si>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</si>
  <si>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</si>
  <si>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</si>
  <si>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</si>
  <si>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</si>
  <si>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</si>
  <si>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</si>
  <si>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</si>
  <si>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</si>
  <si>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</si>
  <si>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</si>
  <si>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</si>
  <si>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</si>
  <si>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</si>
  <si>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</si>
  <si>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</si>
  <si>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</si>
  <si>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</si>
  <si>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</si>
  <si>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</si>
  <si>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</si>
  <si>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</si>
  <si>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</si>
  <si>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</si>
  <si>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</si>
  <si>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</si>
  <si>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</si>
  <si>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</si>
  <si>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</si>
  <si>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</si>
  <si>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</si>
  <si>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</si>
  <si>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</si>
  <si>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</si>
  <si>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</si>
  <si>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</si>
  <si>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</si>
  <si>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</si>
  <si>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</si>
  <si>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</si>
  <si>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</si>
  <si>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</si>
  <si>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</si>
  <si>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</si>
  <si>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</si>
  <si>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</si>
  <si>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</si>
  <si>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</si>
  <si>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</si>
  <si>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</si>
  <si>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</si>
  <si>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</si>
  <si>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</si>
  <si>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</si>
  <si>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</si>
  <si>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</si>
  <si>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</si>
  <si>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ПЕДАГОГИКА</t>
  </si>
  <si>
    <t>Молодежная литература. Фантастика и фэнтези</t>
  </si>
  <si>
    <t>112х165</t>
  </si>
  <si>
    <t>70x100/32</t>
  </si>
  <si>
    <t>?6</t>
  </si>
  <si>
    <t>Богатырева Елизавета Николаевна</t>
  </si>
  <si>
    <t>Горяева Ирина Валерьевна</t>
  </si>
  <si>
    <t>ПРАВО. ЮРИДИЧЕСКИЕ НАУКИ</t>
  </si>
  <si>
    <t>Lingua. Европейские языки</t>
  </si>
  <si>
    <t>Lingua. Восточные языки</t>
  </si>
  <si>
    <t>ОГИЗ. Искусство</t>
  </si>
  <si>
    <t>Lingua. Русский язык</t>
  </si>
  <si>
    <t>Neoclassic. Гамма</t>
  </si>
  <si>
    <t>Neoclassic. Омега</t>
  </si>
  <si>
    <t>Neoclassic. Дельта</t>
  </si>
  <si>
    <t>ХУДОЖЕСТВЕННО-ДОКУМЕНТАЛЬНАЯ ПУБЛИЦИСТИКА</t>
  </si>
  <si>
    <t>ОГИЗ. История</t>
  </si>
  <si>
    <t>Гайдель Екатерина Анатольевна</t>
  </si>
  <si>
    <t>Цурихина Юлия Владимировна</t>
  </si>
  <si>
    <t>Калинина Татьяна Сергеевна</t>
  </si>
  <si>
    <t>ПСИХОЛОГИЯ ВЗАИМООТНОШЕНИЙ И ПСИХОЛОГИЧЕСКИЕ ТЕСТЫ</t>
  </si>
  <si>
    <t>Шишкова Ирина Леонидовна</t>
  </si>
  <si>
    <t>Гавердовская Татьяна Анатольевна</t>
  </si>
  <si>
    <t>7-инт</t>
  </si>
  <si>
    <t>Деркач Татьяна Борисовна</t>
  </si>
  <si>
    <t>Тимакова Анастасия Сергеевна</t>
  </si>
  <si>
    <t>107х165</t>
  </si>
  <si>
    <t>70x90/32</t>
  </si>
  <si>
    <t>бумага офсетная НЕ ПУХЛАЯ 60 Кама</t>
  </si>
  <si>
    <t>7Б</t>
  </si>
  <si>
    <t>Пислегина Наталия Андреевна</t>
  </si>
  <si>
    <t>РАСКРАСКИ И РИСОВАЛКИ</t>
  </si>
  <si>
    <t>Лицензии</t>
  </si>
  <si>
    <t>Пуляшкина Анна Валерьевна</t>
  </si>
  <si>
    <t>Паулан Александр Владимирович</t>
  </si>
  <si>
    <t>Лист</t>
  </si>
  <si>
    <t>125х165</t>
  </si>
  <si>
    <t>70x108/32</t>
  </si>
  <si>
    <t>КУЛИНАРИЯ</t>
  </si>
  <si>
    <t>КУЛИНАРИЯ. КОНСЕРВИРОВАНИЕ. НАПИТКИ. СЕРВИРОВКА И ЗАСТОЛЬНЫЙ ЭТИКЕТ</t>
  </si>
  <si>
    <t>Король на все времена</t>
  </si>
  <si>
    <t>Кинг(нов)</t>
  </si>
  <si>
    <t>Король на все времена(м)</t>
  </si>
  <si>
    <t>Кинг(нов/м)</t>
  </si>
  <si>
    <t>бумага книжная кремовая 60</t>
  </si>
  <si>
    <t>Манухина Анна Андреевна</t>
  </si>
  <si>
    <t>Издательство АСТ ООО</t>
  </si>
  <si>
    <t>Корнилова Ольга Александровна</t>
  </si>
  <si>
    <t>ОГИЗ. Страноведение</t>
  </si>
  <si>
    <t>Кладезь. Хобби. Лайфстайл</t>
  </si>
  <si>
    <t>ФИЛОЛОГИЯ. ЛИТЕРАТУРОВЕДЕНИЕ. ОБЩЕЕ ЯЗЫКОЗНАНИЕ. РУССКИЙ ЯЗЫК. КУЛЬТУРА РЕЧИ. РИТОРИКА</t>
  </si>
  <si>
    <t>138х210</t>
  </si>
  <si>
    <t>ИСТОРИЯ. ИСТОЧНИКОВЕДЕНИЕ. АРХЕОЛОГИЯ. ЭТНОГРАФИЯ</t>
  </si>
  <si>
    <t>Осипова Маргарита Гургеновна</t>
  </si>
  <si>
    <t>Эксклюзивная классика (Лучшее)</t>
  </si>
  <si>
    <t>ЭксклюзивКлассика(тв)</t>
  </si>
  <si>
    <t>Серебрякова Екатерина Алексеевна</t>
  </si>
  <si>
    <t>РУКОДЕЛИЕ И РЕМЕСЛА</t>
  </si>
  <si>
    <t>Ананьева Александра Андреевна</t>
  </si>
  <si>
    <t>Кладезь. Юридика</t>
  </si>
  <si>
    <t>Картон</t>
  </si>
  <si>
    <t>Матвеев С.А.</t>
  </si>
  <si>
    <t>РАЗВИТИЕ ДЕТЕЙ (0-3 ЛЕТ)</t>
  </si>
  <si>
    <t>Астрель СПб. Малыш (Художественная литература)</t>
  </si>
  <si>
    <t>Стругацкий А.Н., Стругацкий Б.Н.</t>
  </si>
  <si>
    <t>Лаврова Маргарита Александровна</t>
  </si>
  <si>
    <t>АСТРОЛОГИЯ. ГАДАНИЯ. СОННИКИ</t>
  </si>
  <si>
    <t>Прайм. Астери</t>
  </si>
  <si>
    <t>Кинг: книжная полка</t>
  </si>
  <si>
    <t>Кинг(книжная полка)</t>
  </si>
  <si>
    <t>Дробкова Марина Владимировна</t>
  </si>
  <si>
    <t>Немурова Анастасия Андреевна</t>
  </si>
  <si>
    <t>Редакция "КПД"</t>
  </si>
  <si>
    <t>СКАЗОЧНЫЕ ИСТОРИИ И ВОЛШЕБНЫЕ ПОВЕСТИ ДЛЯ ДЕТЕЙ(4-10 ЛЕТ)</t>
  </si>
  <si>
    <t>Коллекция фантастики</t>
  </si>
  <si>
    <t>КоллекцияФантастики</t>
  </si>
  <si>
    <t>ЕСТЕСТВЕННОНАУЧНЫЕ ПРЕДМЕТЫ (1-4 КЛ)</t>
  </si>
  <si>
    <t>Времена 2. Группа G</t>
  </si>
  <si>
    <t>197х240</t>
  </si>
  <si>
    <t>84x100/16</t>
  </si>
  <si>
    <t>Никитенко Наталья Ивановна</t>
  </si>
  <si>
    <t>ХОББИ И РАЗВЛЕЧЕНИЯ. ОРГАНИЗАЦИЯ ДОСУГА. ПЕСЕННИКИ.</t>
  </si>
  <si>
    <t>СЛОВАРИ</t>
  </si>
  <si>
    <t>КОМИКСЫ</t>
  </si>
  <si>
    <t>Клемешов Александр Анатольевич</t>
  </si>
  <si>
    <t>бумага офсетная 160</t>
  </si>
  <si>
    <t>Комплект</t>
  </si>
  <si>
    <t>128х200</t>
  </si>
  <si>
    <t>ПОЭЗИЯ</t>
  </si>
  <si>
    <t>ИНОСТРАННЫЕ ЯЗЫКИ (1-4 КЛ)</t>
  </si>
  <si>
    <t>Ямбикова Мария Александровна</t>
  </si>
  <si>
    <t>105х140</t>
  </si>
  <si>
    <t>60x90/32</t>
  </si>
  <si>
    <t>КЛАССИЧЕСКАЯ ХУДОЖЕСТВЕННАЯ ЛИТЕРАТУРА (11 ЛЕТ И СТАРШЕ)</t>
  </si>
  <si>
    <t>Николаева Татьяна Алексеевна</t>
  </si>
  <si>
    <t>бумага офсетная НЕ ПУХЛАЯ 65 Кама</t>
  </si>
  <si>
    <t>Лучшая мировая классика</t>
  </si>
  <si>
    <t>ЛучшМирКлассика</t>
  </si>
  <si>
    <t>МАНГА</t>
  </si>
  <si>
    <t>140х210</t>
  </si>
  <si>
    <t>60x88/16</t>
  </si>
  <si>
    <t>Ремарк Э.М.</t>
  </si>
  <si>
    <t>Горшкова Екатерина Андреевна</t>
  </si>
  <si>
    <t>Каламина Виолетта Евгеньевна</t>
  </si>
  <si>
    <t>САД. ОГОРОД. ЖИВОТНЫЕ И РАСТЕНИЯ</t>
  </si>
  <si>
    <t>ДОМАШНИЕ ЖИВОТНЫЕ. АКВАРИУМ. ПТИЦЫ. НАСЕКОМЫЕ. ПЧЕЛОВОДСТВО</t>
  </si>
  <si>
    <t>Кладезь. Сад/Огород</t>
  </si>
  <si>
    <t>Шанина Анастасия Александровна</t>
  </si>
  <si>
    <t>ПРИКЛАДНЫЕ ИЗДАНИЯ ПО ИСКУССТВУ (МУЗЫКАЛЬНЫЕ ИЗДАНИЯ И НОТЫ, АЛЬБОМЫ ДЛЯ РИСОВАНИЯ)</t>
  </si>
  <si>
    <t>Corpus.(roman)</t>
  </si>
  <si>
    <t>Гусовская Виктория Владимировна</t>
  </si>
  <si>
    <t>Окошкина Евгения Владимировна</t>
  </si>
  <si>
    <t>Епифанова Ирина Евгеньевна</t>
  </si>
  <si>
    <t>Фоменко Евгения Юрьевна</t>
  </si>
  <si>
    <t>ДЕТСКИЕ И ПОДРОСТКОВЫЕ АТЛАСЫ И ЭНЦИКЛОПЕДИИ</t>
  </si>
  <si>
    <t>Захарова Татьяна Николаевна</t>
  </si>
  <si>
    <t>Кладезь. Психология</t>
  </si>
  <si>
    <t>НАУКИ О ЗЕМЛЕ</t>
  </si>
  <si>
    <t>Жигунова Екатерина Константиновна</t>
  </si>
  <si>
    <t>Могучий Антон</t>
  </si>
  <si>
    <t>СОВРЕМЕННАЯ ХУДОЖЕСТВЕННАЯ ЛИТЕРАТУРА (11-16 ЛЕТ)</t>
  </si>
  <si>
    <t>Хохлова Вера Владимировна</t>
  </si>
  <si>
    <t>ДЕТСКИЕ КОМИКСЫ</t>
  </si>
  <si>
    <t>Зайцева Ольга Сергеевна</t>
  </si>
  <si>
    <t>Жукова О.С.</t>
  </si>
  <si>
    <t>Тумановская Мария Петровна</t>
  </si>
  <si>
    <t>Астрель СПб. Малыш (Обучающая и развивающая литература)</t>
  </si>
  <si>
    <t>Зарубежная классика</t>
  </si>
  <si>
    <t>Зар.класс!</t>
  </si>
  <si>
    <t>Кипрушева Ойли Олеговна</t>
  </si>
  <si>
    <t>Кодексы и законы</t>
  </si>
  <si>
    <t>КодексыЗаконыРФ</t>
  </si>
  <si>
    <t>(Уволен) Усова Ирина Викторовна</t>
  </si>
  <si>
    <t>Седак Анастасия Юрьевна</t>
  </si>
  <si>
    <t>Голубцова Ольга Николаевна</t>
  </si>
  <si>
    <t>125х180</t>
  </si>
  <si>
    <t>76x108/32</t>
  </si>
  <si>
    <t>Беднарская Ульяна Дмитриевна</t>
  </si>
  <si>
    <t>Вилли-Винки</t>
  </si>
  <si>
    <t>Достоевский Ф.М.</t>
  </si>
  <si>
    <t>ВОЕННОЕ ДЕЛО. ВОЕННАЯ ИСТОРИЯ, ВООРУЖЕНИЕ. СПЕЦСЛУЖБЫ</t>
  </si>
  <si>
    <t>АСТ Москва</t>
  </si>
  <si>
    <t>6-7</t>
  </si>
  <si>
    <t>Камю А.</t>
  </si>
  <si>
    <t>КНИГИ ДЛЯ ЧТЕНИЯ НА ИНОСТРАННЫХ ЯЗЫКАХ</t>
  </si>
  <si>
    <t>КНИГИ С НАКЛЕЙКАМИ</t>
  </si>
  <si>
    <t>Булычева Мария Геннадьевна</t>
  </si>
  <si>
    <t>Кудрявцев Николай Валерьевич</t>
  </si>
  <si>
    <t>ИГРЫ И ГОЛОВОЛОМКИ</t>
  </si>
  <si>
    <t>Кулешова Ольга Викторовна</t>
  </si>
  <si>
    <t>ТАЙНЫЕ ЯВЛЕНИЯ. ЭКСТРАСЕНСОРИКА. БИОЭНЕРГЕТИКА</t>
  </si>
  <si>
    <t>Алексеев Ф.С.</t>
  </si>
  <si>
    <t>Комарова Варвара Алексеевна</t>
  </si>
  <si>
    <t>Времена 2. Переплёт. Культура</t>
  </si>
  <si>
    <t>Шиванова Мария Александровна</t>
  </si>
  <si>
    <t>Редакция Елены Шубиной</t>
  </si>
  <si>
    <t>Времена 2. Переплёт. История</t>
  </si>
  <si>
    <t>Замятина Светлана Витальевна</t>
  </si>
  <si>
    <t>Атнашева Дарья Витальевна</t>
  </si>
  <si>
    <t>Школьное чтение</t>
  </si>
  <si>
    <t>Шмакова Елена Юрьевна</t>
  </si>
  <si>
    <t>ШкольноеЧтение</t>
  </si>
  <si>
    <t>Образовательные проекты</t>
  </si>
  <si>
    <t>Викторианский бестселлер</t>
  </si>
  <si>
    <t>ВикторианскийБестселлер</t>
  </si>
  <si>
    <t>Гюго В.</t>
  </si>
  <si>
    <t>(Уволен) Баранова Анастасия Вадимовна</t>
  </si>
  <si>
    <t>ТУРИЗМ. ПУТЕШЕСТВИЯ. СТРАНОВЕДЕНИЕ (КРАЕВЕДЕНИЕ)</t>
  </si>
  <si>
    <t>ТУРИЗМ. ПУТЕВОДИТЕЛИ</t>
  </si>
  <si>
    <t>Кочепасова Мария Александровна</t>
  </si>
  <si>
    <t>СПОРТ. ФИТНЕС. ОХОТА И РЫБАЛКА</t>
  </si>
  <si>
    <t>СПОРТ. ФИТНЕС. БОЕВЫЕ ИСКУССТВА. ВЫЖИВАНИЕ В ЭКСТРЕМАЛЬНЫХ СИТУАЦИЯХ</t>
  </si>
  <si>
    <t>Сталкер</t>
  </si>
  <si>
    <t>S.T.A.L.K.E.R!СТАЛКЕР</t>
  </si>
  <si>
    <t>Карта в упаковке</t>
  </si>
  <si>
    <t>АДМИНИСТРАТИВНОЕ ПРАВО. ОРГАНЫ ГОС. БЕЗОПАСНОСТИ, ВНУТР. ДЕЛ, ВООРУЖЕННЫХ СИЛ. ТАМОЖЕННОЕ ПРАВО. МУНИЦИПАЛЬНОЕ ПРАВО. ИНФОРМАЦИОННОЕ ПРАВО</t>
  </si>
  <si>
    <t>Рим Антон Александрович</t>
  </si>
  <si>
    <t>Панёва Дарья</t>
  </si>
  <si>
    <t>Мировая поэзия. Подарочное издание с иллюстрациями</t>
  </si>
  <si>
    <t>Девятайкина Натэлла Анатольевна</t>
  </si>
  <si>
    <t>МироваяПоэзия(под/иллюстр</t>
  </si>
  <si>
    <t>Попова Юлия Владиславовна</t>
  </si>
  <si>
    <t>Д-пружина (мягкий)</t>
  </si>
  <si>
    <t>ХИТ</t>
  </si>
  <si>
    <t>Эксклюзив: non-fiction</t>
  </si>
  <si>
    <t>ЭксклюзивNon-fiction</t>
  </si>
  <si>
    <t>Пушкин А.С.</t>
  </si>
  <si>
    <t>Зеленая миля</t>
  </si>
  <si>
    <t>THE GREEN MILE</t>
  </si>
  <si>
    <t>Новая русская классика</t>
  </si>
  <si>
    <t>Портнов Алексей Сергеевич</t>
  </si>
  <si>
    <t>НовРусКлассика</t>
  </si>
  <si>
    <t>Степнова М.Л.</t>
  </si>
  <si>
    <t>Николаева Мария Павловна</t>
  </si>
  <si>
    <t>Кондакова Мария Андреевна</t>
  </si>
  <si>
    <t>Темная башня</t>
  </si>
  <si>
    <t>Кинг:ТемБаш.</t>
  </si>
  <si>
    <t>Маслова Анна Алексеевна</t>
  </si>
  <si>
    <t>Десмонд В.</t>
  </si>
  <si>
    <t>LAV. Темный роман на русском</t>
  </si>
  <si>
    <t>LAV.ТемныйРоман(на русско</t>
  </si>
  <si>
    <t>Горина Анастасия Алексеевна</t>
  </si>
  <si>
    <t>Гурова А.Е.</t>
  </si>
  <si>
    <t>Сантьяго Р., Лоренсо Э.</t>
  </si>
  <si>
    <t>Детективы-футболисты</t>
  </si>
  <si>
    <t>ДетективыФутболисты</t>
  </si>
  <si>
    <t>Карта в пластике</t>
  </si>
  <si>
    <t>Буря мечей</t>
  </si>
  <si>
    <t>Мартин Д.</t>
  </si>
  <si>
    <t>A STORM OF SWORDS</t>
  </si>
  <si>
    <t>Чудова Анастасия Витальевна</t>
  </si>
  <si>
    <t>Кечайкина Дарья Дмитриевна</t>
  </si>
  <si>
    <t>Властелин колец</t>
  </si>
  <si>
    <t>Толкин Д.Р.Р.</t>
  </si>
  <si>
    <t>Толкин: разные переводы</t>
  </si>
  <si>
    <t>Толкин(разные переводы)</t>
  </si>
  <si>
    <t>THE LORD OF THE RINGS</t>
  </si>
  <si>
    <t>Эко У.</t>
  </si>
  <si>
    <t>ОГИЗ. Научно-популярная литература</t>
  </si>
  <si>
    <t>Евстратова Мария Сергеевна</t>
  </si>
  <si>
    <t>Большой исторический атлас</t>
  </si>
  <si>
    <t>БолИсторАтлас</t>
  </si>
  <si>
    <t>ДЕТЕКТИВЫ ДЛЯ ДЕТЕЙ И ПОДРОСТКОВ (7-16 ЛЕТ)</t>
  </si>
  <si>
    <t>Пипия Виктория Дмитриевна</t>
  </si>
  <si>
    <t>Амелькина Александра Андреевна</t>
  </si>
  <si>
    <t>Франс А.</t>
  </si>
  <si>
    <t>5-6</t>
  </si>
  <si>
    <t>Great Books</t>
  </si>
  <si>
    <t>GreatBooks</t>
  </si>
  <si>
    <t>Бутузова Полина Алексеевна</t>
  </si>
  <si>
    <t>No sugar</t>
  </si>
  <si>
    <t>Толстой А.Н.</t>
  </si>
  <si>
    <t>Ромаденкова Юлия Андреевна</t>
  </si>
  <si>
    <t>Коллекция.</t>
  </si>
  <si>
    <t>Коллекция</t>
  </si>
  <si>
    <t>Леди Баг и Супер-Кот. Истории в комиксах</t>
  </si>
  <si>
    <t>162х245</t>
  </si>
  <si>
    <t>70x102/16</t>
  </si>
  <si>
    <t>ЛедиБагСуперКот(Комиксы)</t>
  </si>
  <si>
    <t>Новейшее законодательство</t>
  </si>
  <si>
    <t>Кузнецова Дарья Яковлевна</t>
  </si>
  <si>
    <t>НовЗакон.</t>
  </si>
  <si>
    <t>Neoclassic: Расследование</t>
  </si>
  <si>
    <t>Расследование(Neo)</t>
  </si>
  <si>
    <t>Кравченко Е.Н.</t>
  </si>
  <si>
    <t>Смолькова Дарья Александровна</t>
  </si>
  <si>
    <t>Ошерова Варвара Борисовна</t>
  </si>
  <si>
    <t>Театральные сказки</t>
  </si>
  <si>
    <t>ТеатралСказки</t>
  </si>
  <si>
    <t>Толкин Д.Р.Р</t>
  </si>
  <si>
    <t>SILMARILLION  with illustrations by Ted Nasmith</t>
  </si>
  <si>
    <t>Фантастический боевик. Новая эра</t>
  </si>
  <si>
    <t>ФанБоевикНовЭра</t>
  </si>
  <si>
    <t>Апрелева Инга Сергеевна</t>
  </si>
  <si>
    <t>Евгений Онегин; [Борис Годунов; Маленькие трагедии]</t>
  </si>
  <si>
    <t>"Евгений Онегин" (1823-1831) – одно из самых значительных произведений русской литературы.
Пронзительная любовная история, драматические повороты сюжета, тонкий психологизм персонажей, детальное описание быта и нравов той эпохи (не случайно Белинский назвал роман "энциклопедией русской жизни") – в этом произведении, как в зеркале, отразилась вся русская жизнь. "Евгений Онегин" никогда не утратит своей актуальности, и даже спустя два века мы поражаемся точности и верности "ума холодных наблюдений и сердца горестных замет" великого русского поэта.
В сборник включены также драма "Борис Годунов" и цикл коротких пьес "Маленькие трагедии".</t>
  </si>
  <si>
    <t>7-8</t>
  </si>
  <si>
    <t>Военная боевая фантастика</t>
  </si>
  <si>
    <t>ВоенБоевФантастика</t>
  </si>
  <si>
    <t>Белоусова Дарья Олеговна</t>
  </si>
  <si>
    <t>СадОгород2026</t>
  </si>
  <si>
    <t>ДЕТСКАЯ ЛИТЕРАТУРА (0-3 ЛЕТ)</t>
  </si>
  <si>
    <t>ХУДОЖЕСТВЕННАЯ ЛИТЕРАТУРА ДЛЯ ДЕТЕЙ (0-3 ЛЕТ)</t>
  </si>
  <si>
    <t>Малышева Таисия Владимировна</t>
  </si>
  <si>
    <t>Водолазкин Е.Г.</t>
  </si>
  <si>
    <t>Аструм Л.</t>
  </si>
  <si>
    <t>Оттенки чувств</t>
  </si>
  <si>
    <t>ОттенкиЧувств</t>
  </si>
  <si>
    <t>Спектор А.А.</t>
  </si>
  <si>
    <t>Лутикова Инна Александровна</t>
  </si>
  <si>
    <t>Neoclassic проза</t>
  </si>
  <si>
    <t>Neoclassic(проза)</t>
  </si>
  <si>
    <t>Лем С.</t>
  </si>
  <si>
    <t>Мастера фантазии</t>
  </si>
  <si>
    <t>Мартин(под)</t>
  </si>
  <si>
    <t>Ортега-и-Гассет Х.</t>
  </si>
  <si>
    <t>LA REBELION DE LAS MASAS</t>
  </si>
  <si>
    <t>Лесков Н.С.</t>
  </si>
  <si>
    <t>ФИЗИКА. МЕХАНИКА. АСТРОНОМИЯ</t>
  </si>
  <si>
    <t>Паламарчук Олеся Сергеевна</t>
  </si>
  <si>
    <t>ИСТОРИЧЕСКИЙ РОМАН</t>
  </si>
  <si>
    <t>Трухина Мария Антоновна</t>
  </si>
  <si>
    <t>бумага мелованная глянцевая 150</t>
  </si>
  <si>
    <t>Аксенова Анастасия Михайловна</t>
  </si>
  <si>
    <t>Белов И.А.</t>
  </si>
  <si>
    <t>Самая страшная книга</t>
  </si>
  <si>
    <t>СамСтрашнаяКнига(тв)</t>
  </si>
  <si>
    <t>Советский нон-фикшн</t>
  </si>
  <si>
    <t>ЭКОНОМИКА. БИЗНЕС.</t>
  </si>
  <si>
    <t>СоветскийНонФикшн</t>
  </si>
  <si>
    <t>Упражнения для жизни</t>
  </si>
  <si>
    <t>УпражненияЖизни</t>
  </si>
  <si>
    <t>Гримм Я., Гримм В.</t>
  </si>
  <si>
    <t>Bilingua подарочная: иллюстрированная книга на языке оригинала с переводом</t>
  </si>
  <si>
    <t>Юркина Яна Викторовна</t>
  </si>
  <si>
    <t>Bilingua(под/илллюстр)</t>
  </si>
  <si>
    <t>Philosophy - Неоклассика</t>
  </si>
  <si>
    <t>Philosophy(Neo)</t>
  </si>
  <si>
    <t>Время Z</t>
  </si>
  <si>
    <t>ВремяZ</t>
  </si>
  <si>
    <t>Гоголь Н.В.</t>
  </si>
  <si>
    <t>Мастера магического реализма (подарочное)</t>
  </si>
  <si>
    <t>Гейман(под)</t>
  </si>
  <si>
    <t>Англо-русский русско-английский словарь с произношением</t>
  </si>
  <si>
    <t>Успенский Э.Н.</t>
  </si>
  <si>
    <t>Лучшая детская книга</t>
  </si>
  <si>
    <t>Терентьева Наталья Николаевна</t>
  </si>
  <si>
    <t>ЛучшДетКнига</t>
  </si>
  <si>
    <t>Возвращение с Западного фронта</t>
  </si>
  <si>
    <t>Ремарк(best)</t>
  </si>
  <si>
    <t>Русская классика</t>
  </si>
  <si>
    <t>Рус.класс!</t>
  </si>
  <si>
    <t>Сильмариллион</t>
  </si>
  <si>
    <t>Дианова Валерия Алексеевна</t>
  </si>
  <si>
    <t>бумага книжная кремовая пухлая 55</t>
  </si>
  <si>
    <t>Преступление и наказание</t>
  </si>
  <si>
    <t>3000 примеров для подготовки к школе</t>
  </si>
  <si>
    <t>3000 примеровШК</t>
  </si>
  <si>
    <t>Ильин Олег Сергеевич</t>
  </si>
  <si>
    <t>Активити-игра. 400 наклеек.</t>
  </si>
  <si>
    <t>АктивитиИгра(400НАКЛ)</t>
  </si>
  <si>
    <t>Спецпроекты. Малыш(Обучающая и развивающая литература)</t>
  </si>
  <si>
    <t>Боевая фантастика</t>
  </si>
  <si>
    <t>БоевФантастика</t>
  </si>
  <si>
    <t>Детское чтение</t>
  </si>
  <si>
    <t>ДетЧтение</t>
  </si>
  <si>
    <t>100х140</t>
  </si>
  <si>
    <t>60x84/32</t>
  </si>
  <si>
    <t>Нужные вещи</t>
  </si>
  <si>
    <t>Needful Things</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</si>
  <si>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</si>
  <si>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Мужчины с Марса, женщины с Венеры. Новая версия для современного мира</t>
  </si>
  <si>
    <t>Грэй Джон</t>
  </si>
  <si>
    <t>BEYOND MARS AND VENUS</t>
  </si>
  <si>
    <t>Лукьяненко С.В.</t>
  </si>
  <si>
    <t>Миры Сергея Лукьяненко</t>
  </si>
  <si>
    <t>Лукьяненко(Миры)</t>
  </si>
  <si>
    <t>Андерсен М.</t>
  </si>
  <si>
    <t>Магическая Арт-Терапия</t>
  </si>
  <si>
    <t>Ходякова Алена Александровна</t>
  </si>
  <si>
    <t>МагичАртТерапия</t>
  </si>
  <si>
    <t>Сурдин В.Г.</t>
  </si>
  <si>
    <t>Понятная астрофизика</t>
  </si>
  <si>
    <t>ПонятнаяАстрофизика</t>
  </si>
  <si>
    <t>195х205</t>
  </si>
  <si>
    <t>84x90/16</t>
  </si>
  <si>
    <t>Система законодательства России</t>
  </si>
  <si>
    <t>СистемаЗаконодательства</t>
  </si>
  <si>
    <t>КОНСТИТУЦИОННОЕ (ГОС.) ПРАВО. ИЗБИРАТЕЛЬНОЕ ПРАВО. СИСТЕМА ОРГАНОВ ГОСУДАРСТВА</t>
  </si>
  <si>
    <t>Суперзнания для школьников</t>
  </si>
  <si>
    <t>Шепеленко Юлия Александровна</t>
  </si>
  <si>
    <t>СуперзнанияШкольников</t>
  </si>
  <si>
    <t>Толкин (КИНО!!)</t>
  </si>
  <si>
    <t>ДЕТСКАЯ И ПОДРОСТКОВАЯ ФАНТАСТИКА, ФЭНТЕЗИ, МИСТИКА (ДО 16 ЛЕТ)</t>
  </si>
  <si>
    <t>ФАНТАСТИКА И ФЭНТЕЗИ ДЛЯ ДЕТЕЙ И ПОДРОСТКОВ (11-16 ЛЕТ)</t>
  </si>
  <si>
    <t>Властелин Колец. Хранители Кольца</t>
  </si>
  <si>
    <t>ДЕТСКАЯ ЛИТЕРАТУРА (7 ЛЕТ И СТАРШЕ)</t>
  </si>
  <si>
    <t>ХУДОЖЕСТВЕННАЯ ЛИТЕРАТУРА ДЛЯ ДЕТЕЙ (7 ЛЕТ И СТАРШЕ)</t>
  </si>
  <si>
    <t>Сазонова Полина Александровна</t>
  </si>
  <si>
    <t>Тимонина Марина Вячеславовна</t>
  </si>
  <si>
    <t>Сафон К.Р.</t>
  </si>
  <si>
    <t>Чан Т.</t>
  </si>
  <si>
    <t>EXHALATION</t>
  </si>
  <si>
    <t>Dracula = Дракула</t>
  </si>
  <si>
    <t>Stoker Bram</t>
  </si>
  <si>
    <t>Exclusive Classics Paperback</t>
  </si>
  <si>
    <t>ExclusiveClassicsPaperbac</t>
  </si>
  <si>
    <t>Издание на английском языке.
Глаза наливаются красным от плохих переводов? Читайте «Дракулу» в оригинале! Брэм Стокер откроет перед вами мир обволакивающего ужаса столкновения со сверхъестественным.
«Дракула» — один из первых романов о вампирах. Он подарил бессмертную славу Брэму Стокеру и породил целую плеяду подражателей. Вместе с героями вы столкнетесь с могучей нежитью в Викторианские времена, когда само слово «вампир» ещё не было на слуху. Слог Стокера тягуч и многословен, но ему, как никому другому, удается создать липкое ощущение страха и бессилия.
Книга издана в неадаптированной версии. Наслаждайтесь готическим хоррором Брэма Стокера в оригинале!</t>
  </si>
  <si>
    <t>UNDER THE DOME</t>
  </si>
  <si>
    <t>История маленького городка, который настигла большая беда. 
Однажды его, вместе со всеми обитателями, накрыло таинственным невидимым куполом, не позволяющим ни покинуть город, ни попасть туда извне. 
Что теперь будет в городке? 
Что произойдет с его жителями? 
Ведь когда над человеком не довлеет ни закон, ни страх наказания — слишком тонкая грань отделяет его от превращения в жестокого зверя. 
Кто переступит эту грань, а кто — нет?</t>
  </si>
  <si>
    <t>Симмонс Д.</t>
  </si>
  <si>
    <t>бумага офсетная 60 92% белизны</t>
  </si>
  <si>
    <t>Матюшкина К.</t>
  </si>
  <si>
    <t>Самый прикольный детектив</t>
  </si>
  <si>
    <t>Матюшкина(СамПриколДетект</t>
  </si>
  <si>
    <t>АФОРИЗМЫ И ЦИТАТЫ. ФОЛЬКЛОР. МИФЫ</t>
  </si>
  <si>
    <t>ФОЛЬКЛОР. МИФЫ. ПОСЛОВИЦЫ И ПОГОВОРКИ</t>
  </si>
  <si>
    <t>Швыркова Александра Игоревна</t>
  </si>
  <si>
    <t>Нибирис Анна Юрьевна</t>
  </si>
  <si>
    <t>Майер С.</t>
  </si>
  <si>
    <t>Линден К.</t>
  </si>
  <si>
    <t>Отец. Как воспитать чемпионов в спорте, бизнесе и жизни</t>
  </si>
  <si>
    <t>За великими чемпионами всегда стоят те, кто их воспитал. Эти люди нечасто оказываются в свете софитов, потому что не стремятся туда попасть. Но именно они и влияют на становление кумиров миллионов. Их вклад — на самом глубинном уровне. Их поле битвы —  тысячи часов невидимой для телекамер тяжелой работы на результат. Это — отцы-основатели. 
Игорь Рыбаков и Абдулманап Нурмагомедов имеют много общего. Каждый стал мировым лидером в том, что делает. Оба долгие годы посвятили развитию — себя, проектов, бизнесов, сотрудников — и детей. И теперь вы держите в руках первую совместную работу двух гранд-мастеров — книгу, посвященную воспитанию. Воспитанию чемпионов в спорте, бизнесе и жизни. Под обложкой 5 авторских принципов, которые вместе образуют универсальную систему достижения результата. Примерьте ее на себя прямо сейчас!</t>
  </si>
  <si>
    <t>Еще в конце семидесятых годов Стивен Кинг задумался о том, как поведут себя люди, внезапно оказавшиеся отрезанными от окружающего мира. Писатель дважды предпринимал попытки превратить эту задумку в полноценный роман, но дважды отказывался от неё в пользу более перспективных идей.
И только в конце нулевых писатель нашел способ реализовать задумку и создал роман «Под куполом». Книга вошла в десятку самых продаваемых релизов года по версии Publishers Weekly, а в 2013 году легла в основу одноименного телесериала производства канала CBS.</t>
  </si>
  <si>
    <t>Моэм С.</t>
  </si>
  <si>
    <t>Тень ветра</t>
  </si>
  <si>
    <t>LA SOMBRA DEL VIENTO</t>
  </si>
  <si>
    <t>Книга-явление. Книга-головоломка. Книга-лабиринт.
Роман, который заставляет читателя погрузиться в почти мистический мир Барселоны и перемещает его в совершенно иную систему координат. Читателю предстоит вместе с главным героем встретить зловещих незнакомцев, понять и полюбить прекрасных и загадочных женщин, бродить по мрачным лабиринтам прошлого, и главное — раскрыть тайну книги, которая непостижимым образом изменяет жизнь тех, кто к ней прикасается.</t>
  </si>
  <si>
    <t>ФИНАНСЫ. БАНКОВСКОЕ ДЕЛО. ИНВЕСТИЦИИ</t>
  </si>
  <si>
    <t>Кинобестселлеры</t>
  </si>
  <si>
    <t>Кино(best)</t>
  </si>
  <si>
    <t>Раневская Ф.Г.</t>
  </si>
  <si>
    <t>Чуваева Влада Владимировна</t>
  </si>
  <si>
    <t>ИСТОРИЧЕСКАЯ ПУБЛИЦИСТИКА</t>
  </si>
  <si>
    <t>Зарина Ольга Михайловна</t>
  </si>
  <si>
    <t>Кладезь. Самопознание</t>
  </si>
  <si>
    <t>УЧЕБНАЯ ЛИТЕРАТУРА ДЛЯ СРЕДНЕЙ ШКОЛЫ (5-9 КЛ)</t>
  </si>
  <si>
    <t>Britannica. 100 тысяч почему</t>
  </si>
  <si>
    <t>Саймс С.</t>
  </si>
  <si>
    <t>Энциклопедия Britannica для детей</t>
  </si>
  <si>
    <t>978-5-17-138429-6</t>
  </si>
  <si>
    <t>Britannica(для детей)</t>
  </si>
  <si>
    <t>ASE000000000859322</t>
  </si>
  <si>
    <t>http://cdn.eksmo.ru/v2/ASE000000000859322/COVER/cover1.jpg</t>
  </si>
  <si>
    <t>Britannica(для детей)Britannica. 100 тысяч почему</t>
  </si>
  <si>
    <t>Полное иллюстрированное почему-руководство на все случаи жизни!
ПОЧЕМУ у слона есть хобот?
ПОЧЕМУ самолёт оставляет след в небе?
ПОЧЕМУ мы не можем встретить ти-рекса?
Любознательные дети хотят знать… всё и обо всём! И «Британника» спешит на помощь со своей новой книгой «100 тысяч почему» для юных читателей. Полная невероятных фактов, ярких иллюстраций и забавных историй, эта книга станет незаменимым, весёлым и полезным подарком для любого ребёнка!</t>
  </si>
  <si>
    <t>«Britannica. 100 тысяч почему» – новая книга от создателей старейшей универсальной энциклопедии. В этом богато иллюстрированном издании найдутся ответы на множество вопросов любознательных детей. Каждый ответ проверен экспертами энциклопедии Britannica. Книга охватывает широкий спектр тем, включая животных, тело человека,
машины, космос и многое другое, дает чёткие и доступные объяснения и даже затрагивает некоторые тайны, которые учёные до сих пор пытаются разгадать!
Благодаря потрясающим фотографиям и великолепным иллюстрациям Кейт Слейтер, это издание станет идеальным подарком для маленького почемучки.
Для среднего школьного возраста.</t>
  </si>
  <si>
    <t>Акцентор</t>
  </si>
  <si>
    <t>978-5-17-173108-3</t>
  </si>
  <si>
    <t>ASE000000000888359</t>
  </si>
  <si>
    <t>http://cdn.eksmo.ru/v2/ASE000000000888359/COVER/cover1.jpg</t>
  </si>
  <si>
    <t>LAV.ТемныйРоман(на русском)Десмонд Акцентор</t>
  </si>
  <si>
    <t>- Для фанатов бестселлера Х. Д. Карлтон «Преследуя Аделин». 
- От автора романа «Импринт». Продолжение цикла «Кингстон».
- Горячий dark romance. История о слабослышащей скрипачке и ее сталкере.
- Тропы: социопат и хорошая девочка, тронь ее — и умрешь, сталкеры, тайный роман, дарк академи, primal kink, praise kink, дабкон, игры с ножом и пистолетом.
- Очаровательные мрачные сеттинги Шотландии и Англии.
- Новинка серии «LAV. Темный роман на русском».</t>
  </si>
  <si>
    <t>На меня открыли охоту.
Из-за глупого спора я пробираюсь в чужой дом и случайно натыкаюсь на жестокого хищника.
Аарон Кинг — безумный социопат и наследник крупнейшей финансовой корпорации Англии.
Я никогда не желала связываться с монстром, но он преследует меня, сводит с ума, наблюдает, заставляя играть для него на скрипке.
Многие до смерти боятся Дьявола.
А что насчет меня?
Я одержима им…</t>
  </si>
  <si>
    <t>Дольше чем вечность</t>
  </si>
  <si>
    <t>Пантелли Д.</t>
  </si>
  <si>
    <t>Love &amp; Mafia на русском</t>
  </si>
  <si>
    <t>978-5-17-182628-4</t>
  </si>
  <si>
    <t>Love&amp;MafiaНаРусском</t>
  </si>
  <si>
    <t>ASE000000000894926</t>
  </si>
  <si>
    <t>http://cdn.eksmo.ru/v2/ASE000000000894926/COVER/cover1.jpg</t>
  </si>
  <si>
    <t>Love&amp;MafiaНаРусском Пантелли Дольше чем вечность</t>
  </si>
  <si>
    <t>Эштон
Шесть долгих лет я строила свою жизнь заново, убегая от прошлого. Успех, карьера, сын — всё, о чём я мечтала. Но одна случайная встреча перевернула мой мир с ног на голову. Он появился там, где я меньше всего ожидала. Эйден Палмер — мужчина, от которого я бежала, пряча нашего ребёнка. Его взгляд всё такой же пронзительный, а прикосновения — всё такие же обжигающие. Теперь он знает правду. Знает о нашем сыне. Знает, что я пыталась построить жизнь без него. И он не собирается отступать. 
Эйден 
Шесть лет я искал её по всему миру. Эштон исчезла, оставив после себя лишь боль и вопросы. Я думал, что отпустил прошлое, пока не встретил её снова. Мой сын растёт без отца. Эштон скрыла от меня самое важное — нашего ребёнка. Теперь я знаю правду, и я не намерен её отпускать. Она пытается защитить свою новую жизнь, своего мужчину, своё счастье. Но я готов бороться зато, что принадлежит мне по праву. За любовь. За семью. За право быть рядом с сыном.</t>
  </si>
  <si>
    <t>В студии с Майклом Джексоном</t>
  </si>
  <si>
    <t>Свиден Б.</t>
  </si>
  <si>
    <t>MassCult</t>
  </si>
  <si>
    <t>978-5-17-138670-2</t>
  </si>
  <si>
    <t>ASE000000000858967</t>
  </si>
  <si>
    <t>http://cdn.eksmo.ru/v2/ASE000000000858967/COVER/cover1.jpg</t>
  </si>
  <si>
    <t>MassCult Свиден В студии с Майклом Джексоном</t>
  </si>
  <si>
    <t>Книга «В студии с Майклом Джексоном» рассказывает о работе Брюса Свидена — американского звукоинженера, музыкального продюсера и пятикратного лауреата премии «Грэмми», который был близким другом и коллегой Майкла Джексона. В соавторстве с Джексоном и продюсером Куинси Джонсом Свиден сформировал команду, ответственную за уникальное звучание легендарных записей, ставших мировыми хитами. В книге автор делится личными воспоминаниями и опытом создания таких культовых альбомов, как  «Off The Wall», «Thriller», «Bad» и др. Эти пластинки произвели революцию в музыкальной индустрии и закрепили статус Джексона как короля поп-музыки. «В студии с Майклом Джексоном» — это увлекательная хроника истории музыки и звукозаписи, которая будет интересна не только поклонникам Майкла Джексона, но и музыкантам и звукоинженерам.</t>
  </si>
  <si>
    <t>Навязчивый мотив. Добро пожаловать!</t>
  </si>
  <si>
    <t>Артт В.V.</t>
  </si>
  <si>
    <t>NoSugar. Вселенные VKZ_artt</t>
  </si>
  <si>
    <t>978-5-17-175016-9</t>
  </si>
  <si>
    <t>NoSugarВселенныеVKZ_artt</t>
  </si>
  <si>
    <t>ASE000000000889854</t>
  </si>
  <si>
    <t>http://cdn.eksmo.ru/v2/ASE000000000889854/COVER/cover1.jpg</t>
  </si>
  <si>
    <t>NoSugarВселенныеVKZ_artt Артт Навязчивый мотив. Добро пожаловать!</t>
  </si>
  <si>
    <t>Осознав, что размеренная жизнь затягивает с головой, Ребекка решается на переезд в Большой город, где ее уже ожидает работа мечты. 
Но жизнь — не слащавая песенка.
На пути в город в машину девушки врезается винтажный кадиллак, что приводит к ссоре с эпатажным водителем, а по приезде желанная работа ускользает из рук.
Так Бекс застревает на временной работе в музыкальном магазине, ее недавний обидчик — водитель кадиллака и местный рок-музыкант Крис — все чаще появляется рядом, а вокруг начинают происходить странные вещи, которые не на шутку пугают девушку.
Ребекке предстоит выяснить, кто ее сталкер в городе, где у нее совсем нет знакомых, и есть ли он вообще. А также понять, что происходит в неоднозначных отношениях с Крисом, ведь этот парень — подозреваемый №1.</t>
  </si>
  <si>
    <t>Кируся. Племянница Сталина</t>
  </si>
  <si>
    <t>Дешкова И.П.</t>
  </si>
  <si>
    <t>Биография эпохи</t>
  </si>
  <si>
    <t>978-5-17-176908-6</t>
  </si>
  <si>
    <t>БиографияЭпохи</t>
  </si>
  <si>
    <t>ASE000000000891105</t>
  </si>
  <si>
    <t>http://cdn.eksmo.ru/v2/ASE000000000891105/COVER/cover1.jpg</t>
  </si>
  <si>
    <t>БиографияЭпохи Кируся. Племянница Сталина</t>
  </si>
  <si>
    <t>— От автора бестселлера «Мозаика. Балет. Щелкунчик» и соавтора проекта «Мой театр».
— История жизни Киры Павловны Аллилуевой, племянницы самого Иосифа Сталина.
— Известный историк балета Ирина Павловна Дешкова долгие годы лично знала Киру Аллилуеву, поэтому в основу книги легли дневники Аллилуевой и ее многочасовые разговоры с Ириной Павловной.
— В воспоминаниях Киры Павловны совсем под новым углом предстают события и важнейшей деятели советской эпохи.</t>
  </si>
  <si>
    <t>Неожиданно с тоской Кируся произнесла: «Мне так это все надоело. Большинство моих интервью перевраны. Я говорю одно, а печатают невесть что. Родственники тоже стараются, рассказывая небылицы. Да и откуда им знать, что на самом деле происходило у нас, Аллилуевых, если они или родились гораздо позже, или были настолько малы, что помнить ничего не могут! Я самая старшая из детей в нашей семье и потому события с конца 1920-х годов, не говоря про 1930-е и 1940-е, в отличие от них, я не просто помню. Я это видела, слышала и никогда не забуду!»
Так появилась идея записать воспоминания Киры Павловны Аллилуевой-Политковской (1919—2009), племянницы И. В. Сталина. Неожиданная находка весной 2025 года — дневник Кируси и ее рассказы, словно знаки судьбы, заставили меня сесть за эту книгу и погрузиться в эпоху, до сих пор вызывающую немало вопросов, на которые и теперь нет ответов.
Среди ее героев Аллилуев и его дети — Павел, Анна, Федор, Надежда, их семьи, соратники, знакомые — давние и случайные, друзья и недруги: Ленин, Сталин, Сванидзе, Киров, Орджоникидзе, Ворошилов, Берия, Реденс, Шапошников, Бернес, Геловани, Ромм, Каплер, Гагарин, Райкин, Высоцкий и многие другие.</t>
  </si>
  <si>
    <t>Первая мировая война. Большой иллюстрированный атлас</t>
  </si>
  <si>
    <t>Бичанина З.И., Креленко Д.М.</t>
  </si>
  <si>
    <t>978-5-17-084566-8</t>
  </si>
  <si>
    <t>AST000000000155123</t>
  </si>
  <si>
    <t>http://cdn.eksmo.ru/v2/AST000000000155123/COVER/cover1.jpg</t>
  </si>
  <si>
    <t>БолИсторАтлас Первая мировая война. Большой иллюстрированный атлас</t>
  </si>
  <si>
    <t>Уникальный иллюстрированный атлас:   - Все карты, планы сражений и события на ключевых театрах военных действий Первой мировой войны. - Более 500 иллюстраций знакомят с расстановкой сил, главнокомандующими, отдельными эпизодами фронтовой и тыловой жизни. - Живые тексты помогают сориентироваться в основных сражениях и эпизодах Первой мировой войны. - Краткие биографии ведущих военачальников ключевых стран - участниц  войны.</t>
  </si>
  <si>
    <t>«Первая мировая война. Исторический атлас» – это систематизированное собрание цветных карт о военных действиях и сражениях мировой истории, потрясших мир в начале ХХ в. Сопроводительные тексты помогут сориентироваться в ходе событий, особенностях положения на различных фронтах, вооружении, расстановке сил. Более 500 иллюстраций дополняют карты и текст, рисуют наглядную картину войны.
Особое внимание уделено событиям, которые сыграли ключевую роль не только в ходе войны, но и оставили след в истории России. Также в атласе содержатся краткие биографии политических и военных деятелей, людей, оказавших влияние на ход истории.</t>
  </si>
  <si>
    <t>Большой атлас мира</t>
  </si>
  <si>
    <t>Большая подарочная книга</t>
  </si>
  <si>
    <t>978-5-17-152684-9</t>
  </si>
  <si>
    <t>бумага мелованная матовая 150</t>
  </si>
  <si>
    <t>БолПодарКнига</t>
  </si>
  <si>
    <t>ASE000000000868784</t>
  </si>
  <si>
    <t>http://cdn.eksmo.ru/v2/ASE000000000868784/COVER/cover1.jpg</t>
  </si>
  <si>
    <t>БолПодарКнига Большой атлас мира</t>
  </si>
  <si>
    <t>Подарочное издание при этом полезная книга — атлас в наглядной и доступной форме дает читателю необходимые основы знаний по широкому кругу вопросов, касающихся устройства окружающего нас мира. Раздел «Земля во Вселенной» посвящён происхождению и эволюции нашей планеты, особенностям ее внутреннего и внешнего строения, обусловившим зарождение жизни на Земле. В разделе «Человек на Земле» в картографическом виде представлено многообразие народов, языков, религий, различных форм человеческой деятельности. Раздел «Политическое устройство мира» содержит обновлённые карты, а также самые важные систематизированные сведения обо всех независимых государствах мира. Атлас предназначен как для школьников, так и для всех, интересующихся устройством современного мира.</t>
  </si>
  <si>
    <t>Подарочное издание. Атлас в наглядной и доступной форме дает читателю необходимые основы знаний по широкому кругу вопросов, касающихся устройства окружающего нас мира. Раздел «Земля во Вселенной» посвящён происхождению и эволюции нашей планеты, особенностям ее внутреннего и внешнего строения, обусловившим зарождение жизни на Земле. В разделе «Человек на Земле» в картографическом виде представлено многообразие народов, языков, религий, различных форм человеческой деятельности. Раздел «Политическое устройство мира» содержит обновлённые карты, а также самые важные систематизированные сведения обо всех независимых государствах мира. Атлас предназначен как для школьников, так и для всех, интересующихся устройством современного мира.</t>
  </si>
  <si>
    <t>Инферно</t>
  </si>
  <si>
    <t>Браун Д.</t>
  </si>
  <si>
    <t>Величайший интеллектуальный триллер</t>
  </si>
  <si>
    <t>978-5-17-134566-2</t>
  </si>
  <si>
    <t>Браун(best)</t>
  </si>
  <si>
    <t>Inferno</t>
  </si>
  <si>
    <t>ASE000000000855028</t>
  </si>
  <si>
    <t>http://cdn.eksmo.ru/v2/ASE000000000855028/COVER/cover1.jpg</t>
  </si>
  <si>
    <t>Браун(best)Инферно(2-ое издание)</t>
  </si>
  <si>
    <t>•   От автора супербестселлеров «Ангелы и демоны», «Код да Винчи» и «Утраченный символ».
•   Четвертая часть саги о захватывающих приключениях гарвардского профессора по религиозной символике Роберта Лэнгдона. 
•   Литературная основа одноименного остросюжетного боевика, где главную роль сыграл бессменный Том Хэнкс.
•   «Книга, полная загадок… Изощренная игра, в которую Браун виртуозно вовлекает читателя на первых же ее страницах, чтобы не отпустить до самого финала» — The New York Times</t>
  </si>
  <si>
    <t>…Оказавшись в самом загадочном городе Италии – Флоренции,  профессор Лэнгдон, специалист по кодам, символам и истории искусства, неожиданно  попадает в водоворот событий, которые  способны привести к гибели все человечество … И помешать этому может только разгадка тайны, некогда зашифрованной  Данте в строках бессмертной эпической поэмы…</t>
  </si>
  <si>
    <t>150 известных стихотворений</t>
  </si>
  <si>
    <t>Пушкин А.С., Ахматова А.А., Есенин С.А.</t>
  </si>
  <si>
    <t>Великая поэзия</t>
  </si>
  <si>
    <t>978-5-17-155357-9</t>
  </si>
  <si>
    <t>ВеликаяПоэзия</t>
  </si>
  <si>
    <t>ASE000000000871893</t>
  </si>
  <si>
    <t>http://cdn.eksmo.ru/v2/ASE000000000871893/COVER/cover1.jpg</t>
  </si>
  <si>
    <t>ВеликаяПоэзия Пушкин 150 известных стихотворений</t>
  </si>
  <si>
    <t>«Я помню чудное мгновенье...», «Белеет парус одинокой...», «Умом Россию не понять...», «Шепот, робкое дыханье...», «Ночь, улица, фонарь, аптека...», «Мне нравится, что Вы больны не мной...», «Не жалею, не зову, не плачу...», «Сжала руки под темной вуалью...» — строки, которые знают миллионы читателей.  Поэтические произведения, ставшие выражением чувств и стремлений целых поколений. В сборник вошли стихотворения А. Пушкина, М. Лермонтова, Ф. Тютчева, А. Фета, А. Блока, Н. Гумилёва, М. Цветаевой, С. Есенина, А. Ахматовой, О. Мандельштама, Б. Пастернака.</t>
  </si>
  <si>
    <t>Незнакомка из Уайлдфелл-Холла</t>
  </si>
  <si>
    <t>Бронте Э.</t>
  </si>
  <si>
    <t>978-5-17-183643-6</t>
  </si>
  <si>
    <t>The Tenant of Wildfell Hall</t>
  </si>
  <si>
    <t>ASE000000000896556</t>
  </si>
  <si>
    <t>http://cdn.eksmo.ru/v2/ASE000000000896556/COVER/cover1.jpg</t>
  </si>
  <si>
    <t>ВикторианскийБестселлер Бронте Незнакомка из Уайлдфелл-Холла</t>
  </si>
  <si>
    <t>– «Незнакомка из Уайлдфелл‑Холла» — викторианский роман Энн Бронте, опубликованный в 1848 году и ставший настоящей сенсацией в Англии: первый тираж романа был распродан за рекордные 6 недель.
– Автор — младшая из сестер Бронте (1800–1849), прожившая трагически короткую жизнь и успевшая создать лишь два произведения. Однако творчество Энн получило восторженные отзывы и признание критиков — некоторые считали ее самой талантливой из сестер и открыто называли литературным гением.
– В центре сюжета — острый социальный вопрос: должна ли женщина терпеть брак с домашним тираном ради семьи и детей, или разрыв таких отношений — ее право и даже материнский долг? Это первое произведение в европейской литературе, настолько открыто и смело поднявшее данную проблему.
–  Роман — второе и самое известное произведение Энн Бронте; первое — «Агнес Грей».
– Издание в серии «Викторианский бестселлер»: твердая обложка, типографская бумага — достойный экземпляр в коллекцию ценителя мировой классики.</t>
  </si>
  <si>
    <t>Роман, который был опубликован в 1848 году, произвел в Англии сенсацию, поскольку в нем впервые в европейской литературе со всей откровенностью и прямотой задавался очень неудобный вопрос: должна ли женщина, ставшая женой домашнего тирана, покорно нести свой крест «ради сохранения семьи», во имя детей? А может, разорвать узы такого брака не только ее право, но и долг именно как матери?</t>
  </si>
  <si>
    <t>Драгун. Эскадрон, сабли наголо!</t>
  </si>
  <si>
    <t>Булычев А.В.</t>
  </si>
  <si>
    <t>978-5-17-172196-1</t>
  </si>
  <si>
    <t>ASE000000000887745</t>
  </si>
  <si>
    <t>http://cdn.eksmo.ru/v2/ASE000000000887745/COVER/cover1.jpg</t>
  </si>
  <si>
    <t>ВоенБоевФантастика Булычев Драгун. Эскадрон, сабли наголо!</t>
  </si>
  <si>
    <t>– Вторая книга цикла «Драгун» — военно-исторической саги о попаданце на Кавказской войне, продолжающая путь героя от новобранца к закаленному бойцу императорской армии.
– Современный студент из XXI века оказывается в 1803 году и вынужден выживать в реальности рекрутчины, фронтовых походов и жестокой военной дисциплины.
– Исторический экшен на фоне реальных событий: Кавказская кампания, осады крепостей, столкновения с персидской армией и служба в легендарном Нарвском драгунском полку.
– Атмосфера эпохи передана через детали военного быта, тактики, вооружения и реальной геополитики Российской империи начала XIX века.
– Масштабные батальные сцены, кавалерийские атаки и напряженные военные операции, где каждое решение может стоить жизни или изменить ход кампании.
– Андрей Булычев — автор военно-исторической и приключенческой фантастики, известный сочетанием документальной точности эпохи и динамичного сюжета. Его произведения («Драгун», «Егерь Императрицы», «Сотник из будущего») объединяет внимание к военной истории, психологическому росту героя и достоверному воссозданию исторической среды.</t>
  </si>
  <si>
    <t>1804 год. Закавказье. Русские войска под предводительством князя Цицианова взяли штурмом Гянджу и присоединили к Российской империи земли нескольких ханств. Назревает война с Персией, которая готовит огромную армию вторжения. Сдержать натиск неприятеля, отбить его и погнать персов вспять предстоит малочисленным силам русских, в которые входит и драгунский полк Тимофея. Рана залечена, патроны заготовлены, а штык и сабля заточены до бритвенной остроты. «Эскадрон, по коням!» — И в седло запрыгивают всадники лучшей русской кавалерии — драгуны…</t>
  </si>
  <si>
    <t>Все дело в маме. Работа с фигурой матери в психотерапии</t>
  </si>
  <si>
    <t>Зотова Юлия, Летучева Мария</t>
  </si>
  <si>
    <t>Высший курс</t>
  </si>
  <si>
    <t>978-5-17-159055-0</t>
  </si>
  <si>
    <t>ВысшийКурс</t>
  </si>
  <si>
    <t>ASE000000000875558</t>
  </si>
  <si>
    <t>http://cdn.eksmo.ru/v2/ASE000000000875558/COVER/cover1.jpg</t>
  </si>
  <si>
    <t>ВысшийКурс Зотова Все дело в маме. Работа с фигурой матери в психотерапии</t>
  </si>
  <si>
    <t>Отношения с мамой особым образом определяют всю жизнь человека. От того, как они сложились, зависит наша самооценка, а также понимание безопасности, свободы, доверия.
Но что делать, если позитивного взаимодействия с мамой нет и не было? Можно ли компенсировать недостаток материнского тепла и заботы? Как преодолеть пласт иллюзий и мифов о «хорошей матери» и выстроить уже со своими детьми отношения, полные тепла и любви? Опытные психологи-практики, авторы популярной книги «Все дело в папе» Юлия Зотова и Мария Летучева рассмотрят тему материнства с позиции детей, родителей и профессиональных психологов. Вы узнаете, как мама влияет на ребенка на каждом этапе детско-родительских отношений, каковы базовые функции матери и чем они отличаются от отцовских. А главное — как работать с последствиями недостатка материнского общения и внимания. 
В тексте даны терапевтические практики для работы с фигурой матери, с их помощью вы сможете восстановить связь с мамой, проработать старые травмы и создать условия для собственного счастливого материнства.
Упражнения будут полезны как для самостоятельной работы, так и профессиональной деятельности педагогов, психологов и психотерапевтов.
С помощью этой книги вы узнаете:
·   как проработать негативный опыт общения с матерью;
·   как восполнить дефицит материнского внимания;
·   чем хорошая мама отличается от социально одобряемого образа;
·   как стать заботливой и любящей мамой для своих детей.
Книга в твердой обложке.</t>
  </si>
  <si>
    <t>Фаталити. Цена его успеха</t>
  </si>
  <si>
    <t>Лин Б.</t>
  </si>
  <si>
    <t>Грешный ангел</t>
  </si>
  <si>
    <t>978-5-17-171998-2</t>
  </si>
  <si>
    <t>ГрешныйАнгел</t>
  </si>
  <si>
    <t>ASE000000000887573</t>
  </si>
  <si>
    <t>http://cdn.eksmo.ru/v2/ASE000000000887573/COVER/cover1.jpg</t>
  </si>
  <si>
    <t>ГрешныйАнгел Лин Фаталити. Цена его успеха</t>
  </si>
  <si>
    <t>– Новинка в серии «Грешный ангел» — романы о любви, творчестве и взрослении в духе new adult. В каждой книге — напряженная атмосфера, репетиции, сцена и энергия чувств.
– «Фаталити» — это история музыканта и танцовщицы, чьи дороги разошлись на пике чувств и карьеры. Спустя годы судьба вновь сводит их, заставляя выбирать между любовью и успехом.
– «Эта история о невероятно сильной любви, которую не способны стереть ни время, ни расстояние, ни лютая ненависть. Я с первых строк окунулась в эмоции героев и до самого конца проживала с ними каждый этап жизни, плача то от радости за них, то от боли» — Тори Майрон, автор дерзких любовных бестселлеров.
– Цветные форзацы, черно-белыми иллюстрации и qr-кода на музыкальные композиции, созданные специально для книги, внутри.</t>
  </si>
  <si>
    <t>Шесть лет назад я предала того, кого любила всем сердцем. Разрушила свою прежнюю жизнь и построила новую в другой стране. Но судьба сыграла со мной злую шутку, и я была вынуждена вернуться в родной город, где встретилась лицом к лицу с Ираклием Дадиани — человеком, ради которого пожертвовала всем. Он стал успешным и недосягаемым мужчиной, а я лишь тенью его прошлого. Хватит ли мне сил противостоять собственным чувствам? Или я сдамся и вновь сломаю жизнь любимому человеку, обрушив на него правду о цене его успеха?</t>
  </si>
  <si>
    <t>Империя проклятых</t>
  </si>
  <si>
    <t>Кристофф Д.</t>
  </si>
  <si>
    <t>Миры Джея Кристоффа</t>
  </si>
  <si>
    <t>978-5-17-118809-2</t>
  </si>
  <si>
    <t>Джей Кристофф(Миры)</t>
  </si>
  <si>
    <t>EMPIRE OF THE VAMPIRE #2</t>
  </si>
  <si>
    <t>ASE000000000847189</t>
  </si>
  <si>
    <t>http://cdn.eksmo.ru/v2/ASE000000000847189/COVER/cover1.jpg</t>
  </si>
  <si>
    <t>Джей Кристофф(Миры)!Империя вампиров -2 Империя проклятых</t>
  </si>
  <si>
    <t>– Продолжение романа «Империя вампиров» – моментального бестселлера!
– Темное фэнтези со специфическим авторским юмором, крепким словцом и, конечно же, с бескрайней жестокостью.
– В трилогии Джея Кристоффа вампиры – кровожадные твари, которые готовы любой ценой заполучить желаемое. Никакой романтизации!
– Историю о многолетней войне между людьми и вампирами дополняют 34 атмосферные иллюстрации.</t>
  </si>
  <si>
    <t>Последний угодник-среброносец Габриэль де Леон спас от смерти Святой Грааль, но упустил возможность положить конец бесконечной ночи. Раз и навсегда отвернувшись от своих братьев-угодников, Габриэль и Грааль отправляются в путь, чтобы выяснить, как можно покончить с мертводнем. Но опасности подстерегают Габриэля буквально на каждом шагу: по пятам следуют жаждущие его смерти дети Вечного Короля, он оказывается втянут в междоусобные войны и веками плетущуюся паутину клановой вражды Лунного трона. Да и собственная растущая жажда крови не дает ни на минуту расслабиться. Удастся ли Габриэлю выжить, чтобы раскрыть тайну Грааля? Тайну, которая пошатнет все, во что они верили.</t>
  </si>
  <si>
    <t>Белые искры снега</t>
  </si>
  <si>
    <t>Джейн А.</t>
  </si>
  <si>
    <t>Джейн Анна: мир любви</t>
  </si>
  <si>
    <t>978-5-17-156416-2</t>
  </si>
  <si>
    <t>Джейн Анна(мир любви)</t>
  </si>
  <si>
    <t>ASE000000000872958</t>
  </si>
  <si>
    <t>http://cdn.eksmo.ru/v2/ASE000000000872958/COVER/cover1.jpg</t>
  </si>
  <si>
    <t>Джейн Анна(мир любви)Белые искры снега</t>
  </si>
  <si>
    <t>Первая часть трилогии "Мы - искры" Анны Джейн, чьи сердца покорили миллионы читателей по всему миру. Её книги — это истории о любви, романтике, о дружбе и доброте, приправленные неиссякаемым юмором. Ее герои всегда интересные личности, с которыми просто невозможно скучать и невозможно расстаться.
Быть может, они были предназначены друг другу... И даже встречались в прошлой жизни. Но в этой они — полные противоположности и терпеть один другого не могут!
Настя — самостоятельная, гордая и яркая девушка, привыкшая не опускать руки перед трудностями. Ярослав — утонченный эгоист, мальчик с комплексом принца, живущий комфортной жизнью. И между ними целая пропасть взаимной неприязни.
Отчего они так часто встречаются?
Сможет ли призрак загадочной девушки связать их судьбы?
И что за таинственный Орден магов-адрианитов незримо играет с их жизнями?
Магия ближе, чем думали эти двое. И искрится, как снег под светом фонаря морозной ночью...</t>
  </si>
  <si>
    <t>Быть может, они были предназначены друг другу... И даже встречались в прошлой жизни. Но в этой они — полные противоположности и терпеть один другого не могут!
Настя — самостоятельная, гордая и яркая девушка, привыкшая не опускать руки перед трудностями. Ярослав — утонченный эгоист, мальчик с комплексом принца, живущий комфортной жизнью. И между ними целая пропасть взаимной неприязни.
Отчего они так часто встречаются?
Сможет ли призрак загадочной девушки связать их судьбы?
И что за таинственный Орден магов-адрианитов незримо играет с их жизнями?
Магия ближе, чем думали эти двое. И искрится, как снег под светом фонаря морозной ночью...</t>
  </si>
  <si>
    <t>Тень и моё я</t>
  </si>
  <si>
    <t>Сергеева Т.</t>
  </si>
  <si>
    <t>Другие миры</t>
  </si>
  <si>
    <t>978-5-17-183862-1</t>
  </si>
  <si>
    <t>ДругиеМиры</t>
  </si>
  <si>
    <t>ASE000000000884407</t>
  </si>
  <si>
    <t>http://cdn.eksmo.ru/v2/ASE000000000884407/COVER/cover1.jpg</t>
  </si>
  <si>
    <t>ДругиеМиры Сергеева Тень и моё я</t>
  </si>
  <si>
    <t>– Внецикловый роман в жанре романтического фэнтези.
– Главная героиня живет среди людей, скрывая свою истинную природу: она не человек, а дракон, привыкший подчиняться законам совершенно другого мира.
– Это история борьбы за любовь, свободу и право быть собой — даже если приходится быть игрушкой в руках наследного принца и метаться между двумя мирами.
– Приключения героев сопровождаются искренними внутренними переживаниями — читателя ждет чуткое исследование темы двойственности личности каждого.
– Татьяна Сергеева — псевдоним писательницы Татьяны Левковой, автора около десяти книг.</t>
  </si>
  <si>
    <t>Если в твоей голове всем заправляет дух бунтарства и авантюризма, то не стоит ожидать от жизни ровных дорог, пологих гор, спокойных рек и плавных поворотов. Нет, нужно готовиться к борьбе. За своё место в гнезде непредсказанное, за свою любовь неприступную, за своё счастье непредвиденное. Даже если тебе придётся жить среди людей и быть игрушкой в руках наследного принца. Ну и что, что хрупкая девушка. Это ещё и огромный дракон, и совсем не важно, что люди и драконы живут по разным законам. Для истинной любви преград нет.</t>
  </si>
  <si>
    <t>Логопедические прописи для малышей</t>
  </si>
  <si>
    <t>Логопедические прописи</t>
  </si>
  <si>
    <t>978-5-17-108606-0</t>
  </si>
  <si>
    <t>195х255</t>
  </si>
  <si>
    <t>Жукова(ЛогопедПрописи)</t>
  </si>
  <si>
    <t>ASE000000000836652</t>
  </si>
  <si>
    <t>http://cdn.eksmo.ru/v2/ASE000000000836652/COVER/cover1.jpg</t>
  </si>
  <si>
    <t>Жукова(ЛогопедПрописи)Логопедические прописи для малышей</t>
  </si>
  <si>
    <t>Эта книга подходит для занятий с малышами, которые только начинают говорить свои первые фразы. Занимаясь по книге, ребенок будет учиться писать и, соответственно, читать самые простые и нужные слова. Очень крупный шрифт подходит для занятий с совсем маленькими детьми. Прописи включают задания на развитие внимания, логики, памяти. 
Для детей до 3 лет.</t>
  </si>
  <si>
    <t>Харчевня королевы Гусиные Лапы. Суждения господина Жерома Куаньяра. Красная лилия</t>
  </si>
  <si>
    <t>978-5-17-183246-9</t>
  </si>
  <si>
    <t>ASE000000000896432</t>
  </si>
  <si>
    <t>http://cdn.eksmo.ru/v2/ASE000000000896432/COVER/cover1.jpg</t>
  </si>
  <si>
    <t>Зар.класс!Франс Харчевня королевы Гусиные Лапы. Суждения господина Жерома Куаньяра. Красная лилия</t>
  </si>
  <si>
    <t>– «Харчевня королевы Гусиные Лапы», «Суждения господина Жерома Куаньяра» и «Красная лилия» — три знаковых произведения Анатоля Франса, классика французской литературы и лауреата Нобелевской премии 1921 года.
– В первых двух романах центральной фигурой становится Жером Куаньяр — священнослужитель, ученый и библиотекарь, чьи изысканные диалоги об античной мифологии, смысле жизни, морали и пороках современности демонстрируют блестящий стиль и остроумие Франса.
– «Красная лилия» раскрывает иную грань таланта писателя: это тонкая психологическая драма о запретной любви графини Терезы Мартен Беллем и скульптора Жака Дешартра, где страсть сталкивается с лицемерием светского общества.
– Анатоль Франс — один из самых популярных французских писателей конца XIX — начала XX века, член Французской академии и мастер множества жанров: в его прозе сочетаются философская глубина, социальная сатира и психологическая точность.
– Книга входят в серию «Зарубежная классика»: твердый переплет и элегантное классическое оформление делают издание достойным экземпляром для ценителей мировой литературы.</t>
  </si>
  <si>
    <t>Вошедшие в данное издание романы «Харчевня королевы Гусиные Лапы» и «Суждения господина Жерома Куаньяра» объединяет фигура главного героя Жерома Куаньяра — священнослужителя, ученого и библиотекаря, ведущего с другими персонажами изысканные и пространные беседы об античной мифологии и истории, о смысле жизни и предназначении любви, о праве и морали, об армии и войне, о плачевном состоянии окружающей действительности и нравственном падении современников.
Главной темой романа «Красная лилия» стала запретная любовь красавицы графини Терезы Мартен Беллем и молодого скульптора Жака Дешартра. Но способно ли это искреннее и светлое чувство уцелеть в циничном и расчетливом мире политиков и дельцов, в котором обещания ничего не значат, а союзы заключаются по велению не сердца, а кошелька?</t>
  </si>
  <si>
    <t>Рассказы со смыслом. Для девочек¶</t>
  </si>
  <si>
    <t>Барышникова А.Г.</t>
  </si>
  <si>
    <t>Каждый родитель желает знать</t>
  </si>
  <si>
    <t>978-5-17-174963-7</t>
  </si>
  <si>
    <t>КажРодЖелаетЗнать</t>
  </si>
  <si>
    <t>ASE000000000889756</t>
  </si>
  <si>
    <t>http://cdn.eksmo.ru/v2/ASE000000000889756/COVER/cover1.jpg</t>
  </si>
  <si>
    <t>КажРодЖелаетЗнать Барышникова Рассказы со смыслом. Для девочек</t>
  </si>
  <si>
    <t>Терапевтические рассказы психолога Анны Барышниковой обращены к детям-дошкольникам и их заботливым родителям. Будничные заботы, ежедневные проблемы не дают нам возможность отслеживать каждый шаг своего ребенка, но очень важно «держать руку на пульсе», разговаривать с детьми, постоянно контролировать их душевное состояние. Эта книга поможет разобраться в ребенке, обсудить сложные случаи и поступки, не упустить время и предупредить возможные проблемы. 
Для занятий взрослых с детьми старшего дошкольного возраста (текст читают взрослые).</t>
  </si>
  <si>
    <t>Команда скелетов (Нов. макет)</t>
  </si>
  <si>
    <t>978-5-17-119625-7</t>
  </si>
  <si>
    <t>Skeleton Crew</t>
  </si>
  <si>
    <t>ASE000000000848034</t>
  </si>
  <si>
    <t>http://cdn.eksmo.ru/v2/ASE000000000848034/COVER/cover1.jpg</t>
  </si>
  <si>
    <t>Кинг:ТемБаш.Команда скелетов.(новое издание)</t>
  </si>
  <si>
    <t>Смерть вторгается в повседневную жизнь, принимая разные обличья. Смерть — это прекрасная девушка-бродяжка и невинная детская игрушка, смерть — это престарелая бабушка и окутывающий город серый туман. Смерть несет с собой блуждающая пуля и мирное озеро, куда отправляются отдохнуть юные парочки. Смерть — это отчаяние того, кто медленно подыхает от голода на необитаемом острове, и того, кто постепенно начинает видеть круги Ада за каждодневной реальностью...
«Команда скелетов» — потрясающие рассказы от мастера жанра!</t>
  </si>
  <si>
    <t>Бессонница</t>
  </si>
  <si>
    <t>978-5-17-181750-3</t>
  </si>
  <si>
    <t>INSOMNIA</t>
  </si>
  <si>
    <t>ASE000000000895096</t>
  </si>
  <si>
    <t>http://cdn.eksmo.ru/v2/ASE000000000895096/COVER/cover1.jpg</t>
  </si>
  <si>
    <t>Кинг(книжная полка)Бессонница</t>
  </si>
  <si>
    <t>– «Бессонница» — роман Стивена Кинга, опубликованный в 1994 году, вошедший в пятерку американских бестселлеров по версии Паблишерс Викли и шестнадцать недель державшийся в топе «Нью-Йорк таймс».
– Действие разворачивается в знаковом для вселенной Кинга месте — вымышленном городке Дерри (штат Мэн), где главный герой, старик Ральф Робертс, сталкивается с необъяснимым явлением: он месяцами не может справиться с бессонницей, а его видения становятся все более жуткими и реалистичными.
– Роман сочетает фирменный «кинговский» саспенс с глубокой психологической проработкой персонажей и философскими размышлениями о старости, судьбе и человеческой природе.
– Коллекционное издание серии «Кинг: книжная полка» в оформлении художника Андрея Фереза: иллюстрированная суперобложка, качественная бумага и лента-ляссе. Идеальный экземпляр для поклонника автора.</t>
  </si>
  <si>
    <t>Бессонница рано или поздно проходит — так подсказывает житейский опыт. Но что делать, если она растягивается на многие месяцы? Если бессонные ночи наполнены кровавыми видениями, которые подозрительно напоминают реальность? Ральф Робертс не знает ответов на эти вопросы, наверняка ему известно лишь одно: еще немного - и он сойдет с ума...</t>
  </si>
  <si>
    <t>Команда скелетов</t>
  </si>
  <si>
    <t>978-5-17-106439-6</t>
  </si>
  <si>
    <t>ASE000000000833875</t>
  </si>
  <si>
    <t>http://cdn.eksmo.ru/v2/ASE000000000833875/COVER/cover1.jpg</t>
  </si>
  <si>
    <t>Кинг(нов)Команда скелетов (2-ое издание, дополненное)</t>
  </si>
  <si>
    <t>Томминокеры</t>
  </si>
  <si>
    <t>978-5-17-102168-9</t>
  </si>
  <si>
    <t>The Tommyknockers</t>
  </si>
  <si>
    <t>ASE000000000828710</t>
  </si>
  <si>
    <t>http://cdn.eksmo.ru/v2/ASE000000000828710/COVER/cover1.jpg</t>
  </si>
  <si>
    <t>Кинг(нов)Томминокеры</t>
  </si>
  <si>
    <t>…Что-то странное происходит в тихом провинциальном городке Хейвен, где живет Роберта Андерсон. У каждого жителя открываются поразительные сверхъестественные способности, а сам городок превращается в смертельную ловушку для чужаков. 
Неужели причина всего этого — в таинственном металлическом объекте, погребенном в земле тысячелетия назад и случайно найденном Робертой?
Неужели она и другие обитатели Хейвена заключили сделку с беспощадной и жестокой силой? Или Зло из далеких миров само нашло их — и теперь медленно, но верно завладевает их душами и телами?..</t>
  </si>
  <si>
    <t>Фронтовики из будущего</t>
  </si>
  <si>
    <t>Большаков В.П.</t>
  </si>
  <si>
    <t>Коллекция. Военная фантастика</t>
  </si>
  <si>
    <t>978-5-17-183868-3</t>
  </si>
  <si>
    <t>КоллекцияВоенФантастика</t>
  </si>
  <si>
    <t>ASE000000000892454</t>
  </si>
  <si>
    <t>http://cdn.eksmo.ru/v2/ASE000000000892454/COVER/cover1.jpg</t>
  </si>
  <si>
    <t>КоллекцияВоенФантастика Большаков Фронтовики из будущего(ИДЛенинград)</t>
  </si>
  <si>
    <t>– Три романа серии «Фронтовики из будущего» под одной обложкой — «Второй шанс адмирала», «Позывной «Колорад»» и «Политрук». 
– Попаданцы на самой главной войне: адмирал, пилот штурмовика и поисковик — каждый оказывается в самом пекле Великой Отечественной и меняет ход истории. 
– Адмирал Октябрьский возвращается в 1941-й, чтобы искупить главное поражение своей жизни — сдачу Севастополя — и на этот раз повести Черноморский флот к победе. 
– Пилот Су-25 из Новороссии оказывается в теле Василия Сталина: воздушные бои с асами Люфтваффе, интриги Хрущева и реванш конструктора Поликарпова с его И-185.
– Простой работяга обнаруживает себя в шкуре политрука на Ржевском выступе — там, где Красная Армия теряла тысячи в день. Сможет ли один человек из будущего сохранить жизни бойцов? 
– Валерий Большаков — автор более двадцати романов в жанре боевой и военной фантастики, один из ключевых авторов российской «попаданческой» прозы. 
– «Коллекция»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</si>
  <si>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Мальчишки, родившиеся в СССР, мечтали оказаться на фронтах Великой Отечественной — бить фашистов, помогать нашим или хотя бы спасти деда, на которого в 1943-м пришла похоронка. Вырастая, многие забывали детские мечты — учеба, работа, семья отнимали и время, и силы, развеивая суровую романтику. А если бы страстное мальчишеское желание исполнилось? Вот, только представьте себе, гуляете вы по Арбату в шуршащей «аляске», цедя пивко из баночки, вдруг оказываетесь на передовой, в продутой ветрами солдатской шинели, с винтовкой или ППШ в руках… Вокруг рвутся снаряды, злобно воют пикирующие «Юнкерсы». Разлет пуль не слышен и незрим, но товарищи падают в снег, горячий от крови…  И это не кино, не новая «стрелялка», а реальность, данная нам в ощущениях, и еще как данная! Что бы вы чувствовали тогда? Испытали бы тоскливый ужас? Кляли судьбу? Или, сжав зубы, поднялись в атаку? Этот сборник о тех, кто сделал свой выбор. Адмирала Филиппа Октябрьского, командовавшего в войну Черноморским флотом и сдавшего Севастополь, мучает совесть. Но ему дается второй шанс, чтобы вернуться в сорок первый и обменять позор на честь и славу. Летчик Григорий Быков, воевавший в Афгане, обойденный чинами и званиями, «попадает» в Василия Сталина. Бьет врага, нарабатывает почет не за гордую фамилию, а за собственные подвиги. А позывной у него тот же, что и раньше, — Колорад. Поисковик (и немного экстрасенс) Антон Лушин хочет понять, отчего погибший на войне политрук Антон Лушин — его полная копия. Он оказывается на Калининском фронте и получает ответ на иной вопрос: «Зачем?» А затем, чтобы занять место павшего! Спасти свою роту, свой батальон… И расписаться на рейхстаге.</t>
  </si>
  <si>
    <t>Леди Баг и Супер-Кот. Комикс. Друзья и враги</t>
  </si>
  <si>
    <t>978-5-17-182586-7</t>
  </si>
  <si>
    <t>ASE000000000895748</t>
  </si>
  <si>
    <t>http://cdn.eksmo.ru/v2/ASE000000000895748/COVER/cover1.jpg</t>
  </si>
  <si>
    <t>ЛедиБагСуперКот(Комиксы)Друзья и враги</t>
  </si>
  <si>
    <t>Что движет Бражником? И что ждёт Леди Баг и Супер-Кота в будущем? Два супергероя, которых в реальной жизни зовут Маринетт и Эдриан, каждый день сталкиваются с новыми опасностями, чтобы раз и навсегда победить своего врага и его армию злодеев. К счастью, они могут рассчитывать на отличную команду союзников — верных друзей, которые присоединятся к ним, чтобы восстановить мир в Париже.</t>
  </si>
  <si>
    <t>7 шагов к стабильной самооценке</t>
  </si>
  <si>
    <t>Литвак Б.М.</t>
  </si>
  <si>
    <t>Прикладная психология Литвака</t>
  </si>
  <si>
    <t>978-5-17-114629-0</t>
  </si>
  <si>
    <t>Литвак(ПрикладПсихология)</t>
  </si>
  <si>
    <t>ASE000000000842917</t>
  </si>
  <si>
    <t>http://cdn.eksmo.ru/v2/ASE000000000842917/COVER/cover1.jpg</t>
  </si>
  <si>
    <t>Литвак(ПрикладПсихология)7 шагов к стабильной самооценке</t>
  </si>
  <si>
    <t>Книга от бизнесмена и бизнес-тренера Бориса Литвака!
Методы и приемы по изменению самооценки и переосмыслению собственных возможностей.
Ироничный и легкий текст,  который заставляет задуматься о том, что движет нами в этой жизни.
Действенные методики и практики.
Качественная бизнес-книга.</t>
  </si>
  <si>
    <t>Борис Литвак – бизнесмен и бизнес-тренер, директор клуба КРОСС, создатель авторских программ «Новый уровень мышления», «Фундамент Цели», «Роли в группе», «Сценарное перепрограммирование», программ по саморазвитию и самооценке. 
Приходя на тренинги или обращаясь к книгам по психологии, люди очень редко формулируют свою проблему с упоминанием самооценки. Хотя на самом деле именно она является фундаментом, на котором строится личность человека.
Все прекрасно знают, что если вы хотите изменений – начните с себя (и с осознания себя). Но как это сделать и понять, на что именно нужно обратить внимание, распознать свой тип взаимоотношений с миром? Это хороший вопрос, на который Борис Литвак дает свой ответ. 
– Как устроена психика человека? 
– Как мы принимаем решения и выбираем свой путь развития? 
– Почему достигаем или не достигаем успеха? 
– Как выбираем партнеров и строим с ними отношения?
Выделяя типы присущей нам самооценки, Борис Литвак предлагает варианты решения проблем и дает задания, выполнение которых поможет вам понять себя и отследить мотивы ваших решений. Все это в дальнейшем даст возможность управлять своей жизнью и находить ответы на сложные вопросы самостоятельно. 
Отзыв о книге:
«Одна из лучших книг по самооценке, что я читала. Грамотный разбор типов самооценки, эффективные упражнения, задания на будущее. А самое главное - правильная мысль, ниточкой проходящая по всей книге, - не бывает высокой и низкой самооценки, бывает нестабильная и стабильная». 
Полина Котляренко, LiveLib.ru
 «Я перечитала немало книг по саморазвитию и уже привыкла к стандартным наборам идей и упражнений, которые дают авторы, и даже к шаблонам повествования. Но когда книга пишется по мотивам собственного опыта, она автоматически перестает быть «очередной копией». А у Бориса Литвака опыт солидный – опыт профессионального врача, психолога и бизнесмена, что, безусловно, у меня вызывает уважение и доверие. 
Автор дает читателю инструкцию по выявлению тех базовых установок, которые расшатывают его самооценку… Методика их выявления – самое интересное в книге. Описывать не буду, скажу только, что я о себе узнала много нового, и это было полезно». 
Ксения Емельянова, LiveLib.ru</t>
  </si>
  <si>
    <t>Солнце полуночи</t>
  </si>
  <si>
    <t>Стефани Майер: Возвращение</t>
  </si>
  <si>
    <t>978-5-17-133952-4</t>
  </si>
  <si>
    <t>Майер(лучшее)</t>
  </si>
  <si>
    <t>Midnight sun</t>
  </si>
  <si>
    <t>ASE000000000854514</t>
  </si>
  <si>
    <t>http://cdn.eksmo.ru/v2/ASE000000000854514/COVER/cover1.jpg</t>
  </si>
  <si>
    <t>Майер(лучшее)!Солнце полуночи-5</t>
  </si>
  <si>
    <t>Впервые на русском языке выходит «Солнце полуночи» — новая глава «Сумеречной саги» от автора культовых романов «Сумерки», «Новолуние», «Затмение» и «Рассвет» Стефани Майер.
Писательница поставила точку в истории любви Эдварда Каллена и Беллы Свон ещё в 2008 году, но новая книга переносит нас в самое начало истории и позволяет взглянуть на казавшиеся знакомыми события другими глазами… глазами вампира.
Вся «Сумеречная cага» показана от лица Беллы Свон. Однако Белла не могла поведать о том, чему не была свидетельницей или чего просто не знала. В «Солнце полуночи» Эдвард впервые берёт слово и рассказывает свою историю. Каким в действительности было прошлое красавца вампира? Что он испытал за время своего нежеланного бессмертия? Почему с самого начала подозревал, что его отношения с Беллой подвергнут её жизнь смертельной опасности? Почему он пребывал в жуткой депрессии, считал себя не заслуживающим счастливого конца злодеем и был готов перебить всех одноклассников? И, наконец, почему парень, ставший свидетелем двух мировых войн, Великой депрессии, Холодной войны, Вьетнама, Уотергейта, Афганистана и краха социалистического блока самым волнующим событием своей жизни счёл встречу с семнадцатилетней школьницей? 
В романе «Солнце полуночи» Стефани Майер вновь переносит нас в притягательный и опасный мир «Сумеречной саги» и повествует о запретной страсти и её драматических последствиях. Идеально для поклонников «Сумерек», а также поклонников циклов «Голодные игры», «Бегущий в лабиринте» и «Дивергент».</t>
  </si>
  <si>
    <t>Автор мировых бестселлеров № 1 Стефани Майер возвращается с новым романом о Белле Свон и Эдварде Каллене!
До сих пор поклонники саги «Сумерки» знали лишь о событиях, рассказанных Беллой.
Теперь перед вами — история их любви и приключений от лица Эдварда. И эта история поможет по-новому взглянуть на многое, произошедшее в предыдущих книгах саги.
Каким в действительности было прошлое красавца вампира?
Что довелось ему испытать и пережить за время своего нежеланного бессмертия?
Почему он, страстно влюбленный в Беллу и знающий, что любим, так отчаянно пытался с ней расстаться? И что заставило его вернуться?
И, главное, почему был с самого начала настолько уверен, что отношения с ним являются для Беллы смертельной опасностью?
В романе «Солнце полуночи» Стефани Майер вновь переносит нас в притягательный и опасный мир «Сумерек», повествуя о запретной страсти и ее драматических последствиях...</t>
  </si>
  <si>
    <t>978-5-17-038725-0</t>
  </si>
  <si>
    <t>AST000000000007924</t>
  </si>
  <si>
    <t>http://cdn.eksmo.ru/v2/AST000000000007924/COVER/cover1.jpg</t>
  </si>
  <si>
    <t>Мартин(под).Буря мечей</t>
  </si>
  <si>
    <t>— Третья книга знаменитой саги «Песнь льда и пламени».
— «Песня льда и пламени» переведена на 47 языков и разошлась по свету тиражом свыше 100 миллионов экземпляров.
— Литературная основа знаменитого телевизионного сериала «Игра престолов».
— Лауреат премии «Локус».
— Номинант премии «Хьюго».
— Номинант Всемирной премии фэнтези.
— Бестселлер по версии издания Нью Йорк Таймс.</t>
  </si>
  <si>
    <t>Перед вами - знаменитая эпопея «Песнь льда и огня».
Эпическая, чеканная сага о мире Семи Королевств.
О мире суровых земель вечного холода и радостных земель вечного лета.
О мире опасных приключений, тончайших политических интриг и великих деяний.
О мире лордов и героев, драконов, воинов и магов, чернокнижников и убийц - всех, кого свела Судьба во исполнение пророчества...</t>
  </si>
  <si>
    <t>Танец с драконами. Грезы и пыль</t>
  </si>
  <si>
    <t>978-5-17-078123-2</t>
  </si>
  <si>
    <t>A dance with dragons</t>
  </si>
  <si>
    <t>AST000000000042361</t>
  </si>
  <si>
    <t>http://cdn.eksmo.ru/v2/AST000000000042361/COVER/cover1.jpg</t>
  </si>
  <si>
    <t>Мартин(под).Танец с драконами.Грезы и пыль</t>
  </si>
  <si>
    <t>— Первая часть пятой книги знаменитой саги «Песнь льда и пламени».
— «Песня льда и пламени» переведена на 47 языков и разошлась по свету тиражом свыше 100 миллионов экземпляров.
— Литературная основа знаменитого телевизионного сериала «Игра престолов».
— Лауреат премии «Локус».
— Номинант премии «Хьюго».
— Номинант Всемирной премии фэнтези.
— Бестселлер по версии издания Нью Йорк Таймс.</t>
  </si>
  <si>
    <t>«Танцем драконов» издавна звали в Семи Королевствах войну.
Но теперь война охватывает все новые и новые земли.
Война катится с Севера — из-за Стены. Война идет с Запада — с Островов. Войну замышляет Юг, мечтающий посадить на Железный Трон свою став-ленницу. И совсем уже неожиданную угрозу несет с Востока вошедшая в силу «мать драконов» Дейенерис... Что будет? Кровь и ненависть. Любовь и политика. И прежде всего — судьба, которой угодно было свести в смертоносном танце великие силы.</t>
  </si>
  <si>
    <t>Жизнь под чужим солнцем</t>
  </si>
  <si>
    <t>Михалкова Е.И.</t>
  </si>
  <si>
    <t>Безупречный детектив</t>
  </si>
  <si>
    <t>978-5-17-183766-2</t>
  </si>
  <si>
    <t>Михалкова(БезупречныйДете</t>
  </si>
  <si>
    <t>ASE000000000896741</t>
  </si>
  <si>
    <t>http://cdn.eksmo.ru/v2/ASE000000000896741/COVER/cover1.jpg</t>
  </si>
  <si>
    <t>Михалкова(БезупречныйДетектив)Жизнь под чужим солнцем</t>
  </si>
  <si>
    <t>Как избавиться от рутины? Конечно же, съездить отдохнуть на море, поваляться на песке и погреться на ласковом солнышке! Но кто бы мог подумать, что эта идиллия обернётся убийством не кого-нибудь, а соседки по номеру. И Даше придётся разбираться в запутанном деле. Ведь, может быть, она следующая жертва?! А приглянувшийся человек — тот самый убийца?! 
Читайте об этом в детективном романе Елены Михалковой «Жизнь под чужим солнцем».</t>
  </si>
  <si>
    <t>В начале было Слово - в конце будет Цифра</t>
  </si>
  <si>
    <t>Симоньян М.С.</t>
  </si>
  <si>
    <t>Мысли о Родине</t>
  </si>
  <si>
    <t>978-5-17-164072-9</t>
  </si>
  <si>
    <t>Швырева Ангелина Константиновна</t>
  </si>
  <si>
    <t>ASE000000000881184</t>
  </si>
  <si>
    <t>http://cdn.eksmo.ru/v2/ASE000000000881184/COVER/cover1.jpg</t>
  </si>
  <si>
    <t>Мысли о Родине Симоньян В начале было Слово - в конце будет Цифра.</t>
  </si>
  <si>
    <t>Давно отгремела ядерная война, давно изобретено медицинское воскрешение, и на земле, населенной сотней миллиардов воскрешенных людей, официально объявлены последние времена. Развалины бывших городов украшены портретами святой свиньи Гертруды, которой в далеком 2020-м году Илон Маск вживил первый чип. Теперь уже прочипировано все человечество — впрочем, слово «человек» запрещено Демократией, как и слово «Бог». Миллиардами человекоподобных правит «Искусственное Я».  Так проходят последние дни в ожидании конца света. 
Молодой ученый Альфа Омега, и его ассистентка вместе ищут способ спасти человечество, но осознают, что сделать это можно только бросив вызов всесильному ИЯ. 
Маргарита Симоньян написала роман о том, как в реальности будет происходит Апокалипсис — в полном соответствии с библейскими пророчествами. В интервью Симоньян говорит, что эта книга — самое главное, что она когда-либо сделала в жизни: «Бог есть, а смерти нет. Но только для тех, кто поторопится заслужить рай и бессмертие, ведь времени почти не осталось».</t>
  </si>
  <si>
    <t>Давно отгремела ядерная война, давно изобрели медицинское воскрешение, и на Земле, населенной сотней миллиардов воскрешённых людей, официально объявили последние времена. Развалины бывших городов украшены портретами святой свиньи Гертруды, которой в далеком 2020 году Илон Маск впервые вживил чип. Сейчас уже все человечество прочипировано — впрочем, слово «человек» запрещено Демократией, как и слово «Бог». Миллиардами человекоподобных правит «Искусственное Я».
Так проходят последние дни в ожидании конца света.
Молодой ученый Альфа Омега и его ассистентка ищут способ спасти человечество, но осознают, что сделать это можно только бросив вызов всесильному ИЯ.
Маргарита Симоньян написала роман о том, как реально произойдет Апокалипсис — в строгом соответствии с библейскими пророчествами. В интервью автор рассказывает, что эта книга стала главным делом ее жизни: «Бог есть, а смерти нет. Но только для тех, кто поторопится заслужить рай и бессмертие, ведь времени почти не осталось»</t>
  </si>
  <si>
    <t>Конституция Российской Федерации со всеми последними поправками. С учетом образования в составе Российской Федерации новых субъектов</t>
  </si>
  <si>
    <t>978-5-17-159576-0</t>
  </si>
  <si>
    <t>ASE000000000876109</t>
  </si>
  <si>
    <t>http://cdn.eksmo.ru/v2/ASE000000000876109/COVER/cover1.jpg</t>
  </si>
  <si>
    <t>НовЗакон2026.Конституция РФ со всеми последними поправками. С учетом образования в составе Российской Федерации новых субъектов</t>
  </si>
  <si>
    <t>Настоящее издание содержит текст Основного Закона страны — Конституции Российской Федерации с учетом последних изменений, внесенных Федеральными конституционными законами от 4 октября 2022 года об образовании в Российской Федерации новых субъектов: Донецкой Народной Республики, Луганской Народной Республики, Запорожской и Херсонской областей.
Текст Конституции сверен с официальными источниками.
Для широкого круга читателей.</t>
  </si>
  <si>
    <t>Свободные от тревоги. Терапевтические практики, которые помогут почувствовать свою ценность и отпустить страхи</t>
  </si>
  <si>
    <t>Ищанова Алина</t>
  </si>
  <si>
    <t>Осознанная психология</t>
  </si>
  <si>
    <t>978-5-17-182699-4</t>
  </si>
  <si>
    <t>Матвеева Елизавета Сергеевна</t>
  </si>
  <si>
    <t>ОсознаннаяПсихология</t>
  </si>
  <si>
    <t>ASE000000000892035</t>
  </si>
  <si>
    <t>http://cdn.eksmo.ru/v2/ASE000000000892035/COVER/cover1.jpg</t>
  </si>
  <si>
    <t>ОсознаннаяПсихология Ищанова Свободные от тревоги. Терапевтические практики, которые помогут почувствовать свою ценность и отпустить страхи</t>
  </si>
  <si>
    <t>Алина Ищанова — практикующий психолог-консультант с высшим психологическим образованием. Автор блога с аудиторией 25 тысяч человек. Более шести лет частной практики. 
Часто люди всю жизнь таскают с собой невидимый багаж, набитый старыми обидами, невысказанными страхами, ошибками и болезненными сомнениями в собственной ценности. Мы свыкаемся с этой тяжестью, будто она — неотъемлемая часть нас самих. Именно этот багаж не дает нам сделать шаг вперед с легким сердцем.
«Свободные от тревоги» — приглашение к разбору и обезвреживанию вашей боли. Книга поможет не отрицать страдания, а научиться отделять реальную травму от накрученных страхов. Здесь нет места самообвинению — только четкий анализ: какие переживания служат сигналом, а какие — лишь иллюзия, созданная уставшей психикой. Вы освободитесь от хронической тревоги, оставите в прошлом груз ложных убеждений и найдете решение: какие страхи стоит отпустить, а какие переплавить в ресурс для роста и развития.
Вы освоите не борьбу с тревогой, а навык ее распаковки и освобождения. Вы перестанете быть носителем своего страха, освободив пространство для легкости, уверенности и устойчивой самоценности.</t>
  </si>
  <si>
    <t>Вдребезги твой</t>
  </si>
  <si>
    <t>Аддерли К.</t>
  </si>
  <si>
    <t>978-5-17-171952-4</t>
  </si>
  <si>
    <t>ASE000000000887528</t>
  </si>
  <si>
    <t>http://cdn.eksmo.ru/v2/ASE000000000887528/COVER/cover1.jpg</t>
  </si>
  <si>
    <t>ОттенкиЧувств Аддерли Вдребезги твой</t>
  </si>
  <si>
    <t>– Новинка для поклонников романа «Преследуя Аделин» и историй о сталкерах! 
– Продолжение книги «Дотла твоя» в серии «Оттенки чувств». 
– Dark romance, от которого кровь стынет в жилах, один из лучших представителей жанра. Нестандартная история чувств сталкера и его жертвы, где непонятно, кто жертва этих чувств на самом деле. 
– Не только история об отношениях, но и захватывающий мрачный триллер. 
– Сильная главная героиня и загадочный главный герой с темным прошлым. 
– Оборот обложки с атмосферным коллажем и цитатами героев, уникальная верстка с аватарами персонажей.</t>
  </si>
  <si>
    <t>Я разрушила наши миры своей выходкой. 
Он ненавидит меня за это.
Спустя четыре года после расставания я возвращаюсь в родной Ванкувер. В первый же день Кайд Рихган открывает на меня охоту. Стремление наладить жизнь и построить новые отношения оборачивается провалом. Псих расшатывает мою нервную систему, провоцирует и убирает всех соперников аргументом: "Не будешь со мной - не будешь ни с кем". 
Любовь ли им движет?
Если Рихган не добивается своего - уничтожает желаемое. Когда-то желаемым была я. В один момент мужчина бьет хлыстом, в другой - балует пряником. Месть этого человека балансирует на грани с чем-то отдаленно похожим на любовь. Стоит ли доверять ему ключи от своего сердца или лучше держаться подальше?
К чему приводят гордость, жажда мести, запечатанные тайны прошлого и чувство вины?</t>
  </si>
  <si>
    <t>Мода на экране. От ревущих 20-х до ярких 80-х: иконы стиля</t>
  </si>
  <si>
    <t>Баштовая А.С.</t>
  </si>
  <si>
    <t>пАРТер. Лекции</t>
  </si>
  <si>
    <t>978-5-17-181942-2</t>
  </si>
  <si>
    <t>Короткова Александра Юрьевна</t>
  </si>
  <si>
    <t>пАРТер(Лекции)</t>
  </si>
  <si>
    <t>ASE000000000895297</t>
  </si>
  <si>
    <t>http://cdn.eksmo.ru/v2/ASE000000000895297/COVER/cover1.jpg</t>
  </si>
  <si>
    <t>пАРТер(Лекции)Баштовая Мода на экране. От ревущих 20-х до ярких 80-х: иконы стиля</t>
  </si>
  <si>
    <t>«Мода на экране» — это незаменимый гид для любителей истории стиля, ищущих вдохновение и желающих понять создание и легендарных трендов прошлого.
Вы узнаете, как костюмы из "Касабланки" повлияли на целое поколение, почему образы из сериала "Безумцы" заставили мир снова влюбиться в моду 60-х, и как сериал "Очень странные дела" смог достоверно передать дух и неповторимые модные тенденции 80-х, став культурным феноменом.
Уникальность издания в параллели между оригинальными фильмами эпохи и современными сериалами, которые воссоздают стилистику каждой декады. 
Анна Баштовая — историк кинокостюма, аналитик костюма в кино, коллумнист платформ КиноПоиск, Arzamas, КиноРепортер. А также автор курса лекций «Мода и кино». Ведёт свой Telegram-канал о костюмах в кино «Кинокостюм для чайников».</t>
  </si>
  <si>
    <t>Вырывай ростки, истребляй детенышей</t>
  </si>
  <si>
    <t>Оэ К.</t>
  </si>
  <si>
    <t>Neoclassic проза Востока</t>
  </si>
  <si>
    <t>978-5-17-172983-7</t>
  </si>
  <si>
    <t>ПрозаВостока(Neo)</t>
  </si>
  <si>
    <t>MEMUSHIRI KOUCHI</t>
  </si>
  <si>
    <t>ASE000000000888238</t>
  </si>
  <si>
    <t>http://cdn.eksmo.ru/v2/ASE000000000888238/COVER/cover1.jpg</t>
  </si>
  <si>
    <t>ПрозаВостока(Neo)Оэ Вырывай ростки, истребляй детенышей</t>
  </si>
  <si>
    <t>– «Вырывай ростки, истребляй детенышей» — глубокий социально‑психологический роман Кэндзабуро Оэ, японского классика, лауреата Нобелевской премии по литературе. Сам автор называл это произведение своим любимым творением.
– Роман публикуется на русском языке впервые в переводе Екатерины Рябовой — уникальная возможность познакомиться с малоизвестным в России шедевром японского классика.
– Действие разворачивается в конце Второй мировой войны: группа трудных подростков эвакуирована в отдаленную горную деревню, где им приходится терпеть унижения и выполнять тяжелую работу. Когда в округе вспыхивает эпидемия, местные жители бросают подростков на произвол судьбы — и те пытаются построить собственное общество в условиях суровой реальности.
– Кэндзабуро Оэ (1935–2023) — автор шести десятков произведений, второй японский писатель, удостоенный Нобелевской премии по литературе. Его книги отмечены множеством престижных наград, включая премию Дзюнъитиро Танидзаки за роман «Футбол 1960 года».
– Роман сочетает исторический контекст (состояние послевоенной Японии), социальную проблематику (исследование отношений между городом и деревней, властью и маргиналами, взрослыми и подростками), философскую и психологическую глубину (в книге поднимаются вопросы морали, выживания и влияния экстремальных условий на формирование личности).
– Издание выходит в серии «Neoclassic проза Востока» — на качественной бумаге, с рисунком на форзацах и фольгой на обложке.</t>
  </si>
  <si>
    <t>В самом конце Второй мировой войны японское правительство эвакуирует группу трудных подростков в отдаленную горную деревню. Там ребята постоянно подвергаются насмешкам со стороны деревенских и выполняют самую тяжелую физическую работу. Когда в округе вспыхивает эпидемия, местные жители сбегают
в соседние поселения, бросая подростков на произвол судьбы. Оставшись одни, они пытаются выжить и построить собственное общество, но уцелеют ли их надежды в столкновении с суровой и жестокой реальностью?
Роман «Вырывай ростки, истребляй детенышей», который сам Оэ называл своим любимым произведением, публикуется на русском языке впервые — в переводе Екатерины Рябовой.</t>
  </si>
  <si>
    <t>Раскрась кота!</t>
  </si>
  <si>
    <t>Чеснокова Н.А.</t>
  </si>
  <si>
    <t>Раскраска-вдохновение</t>
  </si>
  <si>
    <t>978-5-17-177737-1</t>
  </si>
  <si>
    <t>165х210</t>
  </si>
  <si>
    <t>72x90/16</t>
  </si>
  <si>
    <t>Афанасьева Ольга Викторовна</t>
  </si>
  <si>
    <t>РаскраскаВдохновение</t>
  </si>
  <si>
    <t>ASE000000000891908</t>
  </si>
  <si>
    <t>http://cdn.eksmo.ru/v2/ASE000000000891908/COVER/cover1.jpg</t>
  </si>
  <si>
    <t>РаскраскаВдохновение Раскрась кота!</t>
  </si>
  <si>
    <t>Эй, ты! Да-да, ты, кто устал от дедлайнов, зума и прокрастинации. 
У нас тут кое-что пушистое — раскраска с котиками от художницы GrayPillow! Это не арт-терапия, это кото-терапия. Забавные, нелепые, очаровательные коты ждут, когда ты раскрасишь их жизнь. Не нужно быть Пикассо — бери карандаши или фломастеры  и дай волю фантазии. Здесь нет правил, только мурчание и веселье. 
А ещё внутри тебя ждёт тёплое послание от художницы — как личный луч солнца. Отлично снимает стресс, повышает уровень дофамина и эстетики в жизни. Подарок себе, другу или своей внутренней девятилетней версии. Короче, бери и раскрашивай, пока коты не убежали!</t>
  </si>
  <si>
    <t>Хорошая девочка, дурная кровь</t>
  </si>
  <si>
    <t>Джексон Х.</t>
  </si>
  <si>
    <t>978-5-17-155895-6</t>
  </si>
  <si>
    <t>ASE000000000872433</t>
  </si>
  <si>
    <t>http://cdn.eksmo.ru/v2/ASE000000000872433/COVER/cover1.jpg</t>
  </si>
  <si>
    <t>Расследование(Neo)Джексон кн.2 Хорошая девочка, дурная кровь</t>
  </si>
  <si>
    <t>Новинка! Долгожданное продолжение международного бестселлера «Хороших девочек не убивают»! Закрученный сюжет и неожиданная концовка гарантированы. Читайте книгу — смотрите фильм!
В 2024 году на BBC выйдет экранизация первой книги с Эммой Майерс в главной роли.</t>
  </si>
  <si>
    <t>Казалось бы, детективная слава раскрывшей загадочное убийство старшеклассницы Пиппы осталась в прошлом и можно спокойно учиться дальше, записывать подкаст и готовиться к поступлению в университет. Но... никогда не говори «никогда».
При загадочных обстоятельствах бесследно исчезает старший брат ее близкого друга, двадцатичетырехлетний Джейми Рейнольдс. Полиция бездействует: мало ли что взбрело на ум взрослому парню?
Пиппа начинает собственные поиски, уже догадываясь, что в процессе расследования вновь придется раскрыть немало темных секретов обитателей тихого английского городка. Но ее уже не остановить.
Главное — найти Джейми, пока не поздно...</t>
  </si>
  <si>
    <t>Джекаби</t>
  </si>
  <si>
    <t>Риттер У.</t>
  </si>
  <si>
    <t>Волшебный мир Уильяма Риттера</t>
  </si>
  <si>
    <t>978-5-17-179685-3</t>
  </si>
  <si>
    <t>(Уволен) Гладышева Мария Владимировна</t>
  </si>
  <si>
    <t>РиттерВолшебныйМир</t>
  </si>
  <si>
    <t>JACKABY</t>
  </si>
  <si>
    <t>ASE000000000878744</t>
  </si>
  <si>
    <t>http://cdn.eksmo.ru/v2/ASE000000000878744/COVER/cover1.jpg</t>
  </si>
  <si>
    <t>РиттерВолшебныйМир Джекаби</t>
  </si>
  <si>
    <t>Новая Англия, 1892 год. Юная искательница приключений Эбигейл Рук устраивается на должность ассистентки к молодому детективу Р.Ф. Джекаби, исследователю необъяснимых явлений. Джекаби обладает особенным даром – он может видеть фантастических существ, обитающих в городе под видом обыкновенных людей и животных. Талант Эбигейл — подмечать важные детали — делает ее идеальной помощницей паранормального детектива. 
Первый рабочий день Эбигейл начинается с жуткого происшествия: в городе объявляется серийный убийца. Полиция считает его обыкновенным преступником, но Джекаби уверен, что это нечеловеческое создание. Мистическое расследование начинается!</t>
  </si>
  <si>
    <t>Как нарисовать 100 картинок для девочек: шаг за шагом</t>
  </si>
  <si>
    <t>Самый простой самоучитель для детей</t>
  </si>
  <si>
    <t>978-5-17-135695-8</t>
  </si>
  <si>
    <t>СамПростойСамоучитель(для</t>
  </si>
  <si>
    <t>ASE000000000856470</t>
  </si>
  <si>
    <t>http://cdn.eksmo.ru/v2/ASE000000000856470/COVER/cover1.jpg</t>
  </si>
  <si>
    <t>СамПростойСамоучитель(для детей)100 картинок для девочек.Как нарисовать: шаг за шагом</t>
  </si>
  <si>
    <t>Под обложкой книги «Как нарисовать 100 картинок для девочек: шаг за шагом» — коллекция пошаговых рисовалок и раскрасок. Книжка обязательно понравится юным художницам и поможет им освоить искусство рисования с легкостью и увлечением. 
Творческие занятия не только приносят удовольствие, но и способствуют развитию интеллекта и творческого мышления у детей. Девочки научатся сравнивать предметы, находить сходства и различия между ними, разовьют наблюдательные способности. 
Благодаря использованию плотной бумаги, дети могут использовать различные материалы для рисования: карандаши, маркеры, краски или мелки. С первых мгновений ребёнок погрузится в процесс и уже не сможет оторваться от увлекательного мира творчества!</t>
  </si>
  <si>
    <t>В замечательной книжке «Как нарисовать 100 картинок для девочек: шаг за шагом» — коллекция пошаговых рисовалок. Интересные занятия развивают мелкую моторику, мышление, память, внимание и воображение. С нашей книжкой можно научиться рисовать овощи, фрукты, цветы, человечков, домики, игрушки, зверей и всё на свете. Маленькая художница сможет удивить всех необычными рисунками, которые сделала сама!
Для дошкольного возраста.</t>
  </si>
  <si>
    <t>Последнее желание. Меч предназначения</t>
  </si>
  <si>
    <t>Сапковский А.</t>
  </si>
  <si>
    <t>КИНО!!</t>
  </si>
  <si>
    <t>978-5-17-184026-6</t>
  </si>
  <si>
    <t>ASE000000000897011</t>
  </si>
  <si>
    <t>http://cdn.eksmo.ru/v2/ASE000000000897011/COVER/cover1.jpg</t>
  </si>
  <si>
    <t>Сапковский(КИНО)Ведьмак.Последнее желание. Меч предназначения(новый перевод)(сериал Netflix)</t>
  </si>
  <si>
    <t>— Две первых книги знаменитой фэнтези-саги «Ведьмак» под одной обложкой.
— «Ведьмак» — один из самых популярных фэнтези-циклов в истории жанра. Он разошелся по свету тиражом свыше 15 000 000 экземпляров, лег в основу трех телесериалов, двух анимационных фильмов и пяти видеоигр.
— Для тех, кому понравились «Властелин колец», «Колесо времени» и «Игра престолов». 
— Классический перевод Евгения Вайсброта в новой редакции Вадима Кумока.</t>
  </si>
  <si>
    <t>Новеллы о ведьмаке Геральте из Ривии, его друзьях и недругах, о смертельно опасной его «работе» по истреблению кровожадной нечисти, о мире, в котором среди обычных людей живут эльфы, гномы, оборотни и драконы, давно стали классикой...
Сага Анджея Сапковского занимает одно из первых мест в отечественных и зарубежных списках лучшего фэнтези, а Геральт, культовый персонаж литературы и компьютерных игр, уже во второй раз появляется на телеэкранах.
Смотрите экранизацию великолепной саги и сравнивайте приключения любимого героя в кинематографическом и литературном мирах!</t>
  </si>
  <si>
    <t>Федеральный закон "О войсках национальной гвардии Российской Федерации" на 2026 год</t>
  </si>
  <si>
    <t>978-5-17-176740-2</t>
  </si>
  <si>
    <t>ASE000000000891036</t>
  </si>
  <si>
    <t>http://cdn.eksmo.ru/v2/ASE000000000891036/COVER/cover1.jpg</t>
  </si>
  <si>
    <t>СистемаЗаконодательства2025 ФЗ "О войсках национальной гвардии Российской Федерации"</t>
  </si>
  <si>
    <t>Данное издание включает текст Федерального закона «О войсках национальной гвардии Российской Федерации» на 2026 год.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</si>
  <si>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Федеральный закон "Об оперативно-розыскной деятельности" на 2026 год</t>
  </si>
  <si>
    <t>978-5-17-177215-4</t>
  </si>
  <si>
    <t>ASE000000000891536</t>
  </si>
  <si>
    <t>http://cdn.eksmo.ru/v2/ASE000000000891536/COVER/cover1.jpg</t>
  </si>
  <si>
    <t>СистемаЗаконодательства2026 ФЗ "Об оперативно-розыскной деятельности"</t>
  </si>
  <si>
    <t>Данное издание включает текст Федерального закона «Об оперативно-розыскной деятельности» на 2026 год. 
В нем раскрывается содержание оперативно-розыскной деятельности, основания, условия и иные особенности проведения оперативно-розыскных мероприятий, а также система гарантий законности при их проведении.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</si>
  <si>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Мельница желаний</t>
  </si>
  <si>
    <t>Скандинавская мистика</t>
  </si>
  <si>
    <t>978-5-17-181089-4</t>
  </si>
  <si>
    <t>СкандинавМистика</t>
  </si>
  <si>
    <t>ASE000000000894649</t>
  </si>
  <si>
    <t>http://cdn.eksmo.ru/v2/ASE000000000894649/COVER/cover1.jpg</t>
  </si>
  <si>
    <t>СкандинавМистика Гурова Мельница желаний</t>
  </si>
  <si>
    <t>— Новинка в серии «Скандинавская мистика». 
— Переиздание романа в новой авторской редакции.
— Первая книга дилогии «Мельница желаний».
— «Мельница желаний» — роман о цене желаний, о вмешательстве в запретное и о том, как решения сильных мира сего отражаются на судьбах тех, кто хотел лишь спокойно жить на своей земле.
— Анна Гурова — известная российская писательница, работающая в самых разных стилях фэнтези от классической героики до городского.
— Герои книг Анны Гуровой сталкиваются с древними легендами, загадками прошлого, запретной магией и испытаниями судьбы.</t>
  </si>
  <si>
    <t>Колдунья Лоухи, правительница мрачной Похъёлы, похитила частицу Мирового Древа и заключила её в сампо — мельницу, способную исполнять любые желания. Последствия этого колдовства волнами расходятся по всем мирам. Установленный богами порядок дает трещину. Исчезают границы между владениями людей и духов, леса и воды полнятся чудищами... 
Молодой охотник Ильмо из северного народа карьяла сталкивается с девушкой-оборотнем и одним из первых понимает, что в мире что-то изменилось. Пытаясь защитить свою землю, он шаг за шагом втягивается в противостояние с силами, которые далеко выходят за пределы обычной жизни и человеческой воли…</t>
  </si>
  <si>
    <t>978-5-17-094268-8</t>
  </si>
  <si>
    <t>ASE000000000720093</t>
  </si>
  <si>
    <t>http://cdn.eksmo.ru/v2/ASE000000000720093/COVER/cover1.jpg</t>
  </si>
  <si>
    <t>Толкин(пер.Муравьев, Кистяковский)Властелин колец</t>
  </si>
  <si>
    <t>Джон Рональд Руэл Толкин (3.01.1892 – 2.09.1973) – писатель, поэт, филолог, профессор Оксфордского университета, родоначальник современной фэнтези. В 1937 году был написан «Хоббит», а в середине 
1950-х годов увидели свет три книги «Властелина колец», повествующие о Средиземье – мире, населенном представителями волшебных рас со сложной культурой, историей и мифологией.
В последующие годы эти романы были переведены на все мировые языки, адаптированы для кино, мультипликации, аудиопьес, театра ,компьютерных игр, комиксов и породили массу подражаний и пародий.
Существует свыше десятка переводов трилогии на русский язык. В данное издание вошел перевод В. Муравьева и А. Кистяковского.</t>
  </si>
  <si>
    <t>Логические задания. 1 класс</t>
  </si>
  <si>
    <t>Тренажер для начальной школы</t>
  </si>
  <si>
    <t>ПРОЧИЕ (ФИЗ-РА, ОБЖ, ТЕХНОЛОГИЯ... 1-4 КЛ)</t>
  </si>
  <si>
    <t>978-5-17-152288-9</t>
  </si>
  <si>
    <t>Узорова(ТренажерНачШк)</t>
  </si>
  <si>
    <t>ASE000000000868627</t>
  </si>
  <si>
    <t>http://cdn.eksmo.ru/v2/ASE000000000868627/COVER/cover1.jpg</t>
  </si>
  <si>
    <t>Узорова(ТренажерНачШк)1 кл.Логические задания</t>
  </si>
  <si>
    <t>Ольга Васильевна Узорова — известный педагог-практик, автор более 6 000 книг для дошкольников и учеников младших классов. По результатам 2022 года О. В. Узорова признана одним из наиболее востребованных в России авторов учебных пособий.
Сборник «Логические задания для 1 класса» — это тренажёр, развивающий логическое мышление. Книга содержит разнообразные задания: простые и сложные, линейные и разветвлённые, с таблицами, поясняющими забавными иллюстрациями и в виде привычных задач. Незаметно для себя первоклассник в простой и понятной форме постигает основные логические алгоритмы: дедукцию, анализ, синтез, метод исключения, законы тождества и противоречия.
Пусть ребёнок учится легко!</t>
  </si>
  <si>
    <t>Тренажёр «Логические задания для 1 класса» разработан известными педагогами-практиками О.В. Узоровой и Е.А. Нефёдовой. Книга содержит разнообразные задания: простые и сложные, линейные и разветвлённые, с таблицами, поясняющими забавными иллюстрациями и в виде привычных задач. Первоклассник в простой и понятной форме постигает основные логические алгоритмы: дедукцию, анализ, синтез, метод исключения, законы тождества и противоречия.
Пусть ребёнок учится легко!
Для младшего школьного возраста</t>
  </si>
  <si>
    <t>Хохот шамана</t>
  </si>
  <si>
    <t>Серкин В.П.</t>
  </si>
  <si>
    <t>Философия шамана</t>
  </si>
  <si>
    <t>978-5-17-172136-7</t>
  </si>
  <si>
    <t>Малаканова Светлана Казбековна</t>
  </si>
  <si>
    <t>ФилософияШамана</t>
  </si>
  <si>
    <t>ASE000000000887691</t>
  </si>
  <si>
    <t>http://cdn.eksmo.ru/v2/ASE000000000887691/COVER/cover1.jpg</t>
  </si>
  <si>
    <t>ФилософияШамана Серкин Хохот шамана</t>
  </si>
  <si>
    <t>ПЕРЕД ВАМИ – КНИГА-СЕНСАЦИЯ!
В 1997 году психолог Владимир Серкин случайно познакомился с человеком, которого все окружающие считали шаманом.
Результатом их довольно долгого общения стала книга «Хохот Шамана», в которой приведены обработанные фрагменты дневниковых записей диалогов с человеком, живущим необычной жизнью и общающимся не только с людьми, но и с другими существами, владеющим множеством удивительных практик.
Некоторые читатели сравнивают «Хохот Шамана» с «Учением дона Хуана» Карлоса Кастанеды.</t>
  </si>
  <si>
    <t>Заносчивость и добродетель</t>
  </si>
  <si>
    <t>Цудзимура М.</t>
  </si>
  <si>
    <t>Хиты Азии. Их история</t>
  </si>
  <si>
    <t>978-5-17-179722-5</t>
  </si>
  <si>
    <t>Гапонова Анастасия Юрьевна</t>
  </si>
  <si>
    <t>ХитыАзииИхИстория</t>
  </si>
  <si>
    <t>HAUGHTINESS AND GOODNESS / 傲慢と善良</t>
  </si>
  <si>
    <t>ASE000000000889201</t>
  </si>
  <si>
    <t>http://cdn.eksmo.ru/v2/ASE000000000889201/COVER/cover1.jpg</t>
  </si>
  <si>
    <t>ХитыАзииИхИстория Заносчивость и добродетель</t>
  </si>
  <si>
    <t>– Психологический роман с элементами детектива и социальной драмы в сеттинге современной Японии. Внутри: сталкинг, отношения и поиск себя.
– От популярной японской писательницы, автора бестселлеров «Одинокий замок в зазеркалье» и «Наша цель — лучшее аниме сезона!».
– Мировой бестселлер, изданный тиражом более миллиона экземпляров.
– По мотивам романа снят полнометражный фильм 2024 года, а также выпущена одноименная манга. 
– Новинка серии «Хиты Азии. Их история», объединяющей сильные молодежные романы о взрослении, поиске себя и надежде. Здесь герои проходят через боль, сложный моральный выбор, абьюз и буллинг, чтобы вновь научиться доверять и найти свое место в мире.
– Стильное и качественное издание: оригинальная японская иллюстрация на обложке, яркие атмосферные форзацы, внутреннее оформление с небольшими черно-белыми рисунками.</t>
  </si>
  <si>
    <t>Какэру и Мами помолвлены.
После того как его бросила давняя подруга, Какэру резко пересмотрел жизненные приоритеты и решился на поиски невесты. Через приложение для знакомств он встречает Мами Саканиву. Она серьезна, скромна и остроумна, но с начала их отношений прошло уже два года, а они так и не поженились.
Однажды Мами сообщает ему, что ее преследуют. Девушка не знает, кто этот человек, но ей страшно. Незадолго до свадьбы она внезапно исчезает. Какэру пытается найти улики, которые могут привести его к пропавшей невесте, но неожиданно узнает, что жизнь Мами не так проста, как казалось.</t>
  </si>
  <si>
    <t>Самые лучшие китайские истории о любви с произношением</t>
  </si>
  <si>
    <t>Читаем по-китайски с обучающей закладкой</t>
  </si>
  <si>
    <t>978-5-17-169590-3</t>
  </si>
  <si>
    <t>Игнатьева Маргарита Алексеевна</t>
  </si>
  <si>
    <t>ЧитаемКитайОбучЗакладки</t>
  </si>
  <si>
    <t>ASE000000000885520</t>
  </si>
  <si>
    <t>http://cdn.eksmo.ru/v2/ASE000000000885520/COVER/cover1.jpg</t>
  </si>
  <si>
    <t>ЧитаемКитайОбучЗакладки Самые лучшие китайские истории о любви с произношением</t>
  </si>
  <si>
    <t>Эта книга включает в себя такие известные классические китайские истории о любви, как история о Лян Шаньбо и Чжу Иньтай, о Мэн Цзян-нюй и её муже, о Чан Э и Хоу И, о Волопасе и Ткачихе, о Хо Сяоюй и многие другие.
Сборник состоит из 18 китайских традиционных историй о любви, каждая из которых сопровождается надстрочной транскрипцией пиньинь, а также комментариями. Для тренировки чтения к изданию прилагается специальная закладка с прорезями, которая позволяет попеременно читать иероглифы и их произношение.
Данная книга предназначена для людей, которые желают ознакомиться с известными китайскими историями о любви в оригинале.</t>
  </si>
  <si>
    <t>978-5-17-135983-6</t>
  </si>
  <si>
    <t>ASE000000000856580</t>
  </si>
  <si>
    <t>http://cdn.eksmo.ru/v2/ASE000000000856580/COVER/cover1.jpg</t>
  </si>
  <si>
    <t>ЭксклюзивКлассика(тв/ляссе)Пушкин Евгений Онегин. Борис Годунов. Маленькие трагедии</t>
  </si>
  <si>
    <t>Пикник на обочине</t>
  </si>
  <si>
    <t>978-5-17-114346-6</t>
  </si>
  <si>
    <t>ASE000000000842614</t>
  </si>
  <si>
    <t>http://cdn.eksmo.ru/v2/ASE000000000842614/COVER/cover1.jpg</t>
  </si>
  <si>
    <t>ЭксклюзивКлассика(тв/ляссе)Стругацкий Пикник на обочине</t>
  </si>
  <si>
    <t>– От авторов книг «Понедельник начинается в субботу», «Обитаемый остров» и «Трудно быть богом».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Издание в серии «Эксклюзивная классика (Лучшее)» — с узнаваемым оформлением, твердым переплетом, качественной бумагой и лентой-ляссе.</t>
  </si>
  <si>
    <t>Пожалуй, в истории современной мировой фантастики найдется не так много произведений, которые оставались бы популярными столь долгое время. Повесть послужила основой культового фильма Тарковского «Сталкер»; через три десятилетия появились не менее культовая компьютерная игра с тем же названием и целая серия повестей и романов, написанных с использованием мира «Пикника».</t>
  </si>
  <si>
    <t>Under the Greenwood Tree = Под деревом зелёным</t>
  </si>
  <si>
    <t>HardyThomas</t>
  </si>
  <si>
    <t>Exclusive Classics Hardcover</t>
  </si>
  <si>
    <t>978-5-17-174868-5</t>
  </si>
  <si>
    <t>ExclusiveClassicsHardcove</t>
  </si>
  <si>
    <t>ASE000000000889661</t>
  </si>
  <si>
    <t>http://cdn.eksmo.ru/v2/ASE000000000889661/COVER/cover1.jpg</t>
  </si>
  <si>
    <t>ExclusiveClassicsHardcover(неадапт)Hardy Under the Greenwood Tree = Под деревом зелёным</t>
  </si>
  <si>
    <t>Под покровом густой зелени старого дерева живёт уютный мирок маленькой деревни, где всё дышит покоем: здесь по утрам разносится запах тёплого хлеба, по вечерам звучат песни хористов, а жители свято хранят свои давние традиции.
Но вместе с юной учительницей Фэнси Дэй в Мелсток приходит перемена — тихая, едва ощутимая, словно свежий ветер. В сердце Дика Дьюи рождается робкое чувство, и деревня постепенно наполняется напряжением ожидания: надежды сталкиваются с амбициями, а светлая влюблённость сплетается с ревностью и тайными мечтами.
Погрузитесь в тёплый, жизнерадостный роман Томаса Харди и откройте мир, где красота природы сплетается с человеческими сердцами. Читайте оригинальный текст без сокращений и адаптации!</t>
  </si>
  <si>
    <t>978-5-17-154163-7</t>
  </si>
  <si>
    <t>Софронов Вячеслав Олегович</t>
  </si>
  <si>
    <t>ASE000000000870596</t>
  </si>
  <si>
    <t>http://cdn.eksmo.ru/v2/ASE000000000870596/COVER/cover1.jpg</t>
  </si>
  <si>
    <t>ExclusiveClassicsHardcover(неадапт)Stoker Dracula</t>
  </si>
  <si>
    <t>Thomas Hardy</t>
  </si>
  <si>
    <t>978-5-17-174869-2</t>
  </si>
  <si>
    <t>ASE000000000889662</t>
  </si>
  <si>
    <t>http://cdn.eksmo.ru/v2/ASE000000000889662/COVER/cover1.jpg</t>
  </si>
  <si>
    <t>ExclusiveClassicsPaperback(неадапт)Hardy Under the Greenwood Tree = Под деревом зелёным</t>
  </si>
  <si>
    <t>The Sorrows of Satan</t>
  </si>
  <si>
    <t>Corelli Marie</t>
  </si>
  <si>
    <t>978-5-17-165219-7</t>
  </si>
  <si>
    <t>ASE000000000882398</t>
  </si>
  <si>
    <t>http://cdn.eksmo.ru/v2/ASE000000000882398/COVER/cover1.jpg</t>
  </si>
  <si>
    <t>GreatBooks Corelli The Sorrows of Satan</t>
  </si>
  <si>
    <t>"Скорбь Сатаны" — это роман британской писательницы Марии Корелли, впервые опубликованный в 1895 году. Это произведение, относящееся к жанру готической литературы, исследует темы морали, искушения и духовного разложения.
Роман повествует о Джеффри Темпесте, бедном писателе, которому внезапно выпадает огромное наследство. Вскоре после этого он знакомится с таинственным и могущественным принцем Люцио Риманцем, который оказывается воплощением Сатаны. 
Мария Корелли использует элементы мистицизма и сверхъестественного, чтобы подчеркнуть борьбу добра и зла в душе человека. Роман критикует материализм и пустоту светской жизни, раскрывая глубокие религиозные и философские вопросы. "Скорби Сатаны" также отражает викторианские моральные нормы и страхи, предлагая читателю осмыслить последствия своих действий и выборов.
Книга была популярна в своё время, и, несмотря на неоднозначные отзывы критиков, она остаётся значимым произведением, исследующим вечные темы человеческого существования и морального выбора.
Предлагаем и вам погрузиться в эту мистическую историю, читая роман на языке оригинала.</t>
  </si>
  <si>
    <t>Акупрессура</t>
  </si>
  <si>
    <t>Азбука здоровья</t>
  </si>
  <si>
    <t>978-5-17-048756-1</t>
  </si>
  <si>
    <t>Третьякова Милена Михайловна</t>
  </si>
  <si>
    <t>АзбукаЗдоровья</t>
  </si>
  <si>
    <t>Coloured atlas of acupressure</t>
  </si>
  <si>
    <t>AST000000000056346</t>
  </si>
  <si>
    <t>Кладезь. Медицина</t>
  </si>
  <si>
    <t>http://cdn.eksmo.ru/v2/AST000000000056346/COVER/cover1.jpg</t>
  </si>
  <si>
    <t>АзбукаЗдоровья(цв)Акупрессура.Иллюстрированный атлас</t>
  </si>
  <si>
    <t>Рефлексология, шуацу, су джок, работа с позвоночником, дхьяна мудры и акупунктура</t>
  </si>
  <si>
    <t>Исправляем осанку. Здоровая спина в домашних условиях</t>
  </si>
  <si>
    <t>Палей Л.</t>
  </si>
  <si>
    <t>978-5-17-166143-4</t>
  </si>
  <si>
    <t>ASE000000000883334</t>
  </si>
  <si>
    <t>http://cdn.eksmo.ru/v2/ASE000000000883334/COVER/cover1.jpg</t>
  </si>
  <si>
    <t>АзбукаЗдоровья(цв)Палей Исправляем осанку. Здоровая спина в домашних условиях</t>
  </si>
  <si>
    <t>ДОРОГИЕ ДРУЗЬЯ! Книга Ланы Палей, которую вы держите в руках, рассказывает о том, как исправить или значительно улучшить осанку с помощью специальных упражнений.  Эти упражнения мы с Ланой используем в своей методике больше 25 лет! Они прекрасно работают и за эти годы доказали свою эффективность.Главное — не лениться и заниматься. Но заниматься не от случая к случаю, а регулярно. Тогда вы обязательно увидите результат — изменится осанка, вы станете стройнее, а спина будет намного крепче.Что важно, упражнения из этой гимнастики помогают не только проработать спину и исправить осанку, но еще и улучшить работу внутренних органов и оздоровить весь организм в целом.Так что польза от этой гимнастики будет, не сомневайтесь. Делайте эти упражнения на здоровье!</t>
  </si>
  <si>
    <t>Предложенный в книге комплекс упражнений может быть полезен любому человеку, желающему сделать свою спину более стройной и здоровой, чем раньше. Но особенно полезной книга будет для тех, кто имеет врожденные или приобретенные нарушения осанки: сутулость, вялая осанка, кифоз (гиперкифоз), болезнь Шейермана—Мау, плоская спина, искривление позвоночника (сколиоз, кифосколиоз), а также для болеющих начальными стадиями болезни Бехтерева и синдромом гипермобильности суставов и позвоночника.С помощью этой гимнастики можно простыми и понятными способами за определенное время исправить свою осанку. Все, что вам нужно — только внимательность и усердие в выполнении упражнений.</t>
  </si>
  <si>
    <t>Лучше чем йога. Гимнастика на каждый день</t>
  </si>
  <si>
    <t>978-5-17-159041-3</t>
  </si>
  <si>
    <t>ASE000000000875606</t>
  </si>
  <si>
    <t>http://cdn.eksmo.ru/v2/ASE000000000875606/COVER/cover1.jpg</t>
  </si>
  <si>
    <t>АзбукаЗдоровья(цв)Палей Лучше чем йога. Гимнастика на каждый день</t>
  </si>
  <si>
    <t>Упражнения из из специальной гимнастики Ланы Палей помогают проработать спину и исправить осанку. Помогают улучшить работу внутренних органов и оздоровить весь организм в целом.
И главное, что в отличие от йоги, эта методика не требует «завязываться узлом», сидеть в шпагате или лотосе. Упражнения требуют усилий и усердия – это да. Но при желании их может выполнить практически любой человек, не имеющий особой подготовки, и не обладающий избыточной гибкостью (то есть гипермобильностью). 
А польза… Польза будет. Нужно лишь регулярно заниматься.
Делайте эти упражнения на Здоровье!</t>
  </si>
  <si>
    <t>Кукольный домик</t>
  </si>
  <si>
    <t>978-5-17-148361-6</t>
  </si>
  <si>
    <t>ASE000000000864525</t>
  </si>
  <si>
    <t>http://cdn.eksmo.ru/v2/ASE000000000864525/COVER/cover1.jpg</t>
  </si>
  <si>
    <t>АктивитиИгра(НАКЛ)Кукольный домик.400 наклеек..</t>
  </si>
  <si>
    <t>Чтобы создать великолепный кукольный домик, не нужны ни клей, ни ножницы, а только 400 многоразовых наклеек: предметов мебели, комнатных растений и декоративных деталей.
Создание интерьеров, поиск и подбор нужных наклеек — отличная возможность для развития воображения и эстетического вкуса ребенка.
400 многоразовых наклеек — это возможность менять обстановку домика сколько угодно раз.</t>
  </si>
  <si>
    <t>«Кукольный домик» — прекрасный подарок юному дизайнеру. С помощью 400 ярких многоразовых наклеек ребёнок сможет украсить комнаты и создать свой неповторимый дизайн. Книга поможет развить воображение, художественный вкус и координацию движений. Для дошкольного возраста.</t>
  </si>
  <si>
    <t>Мой дом</t>
  </si>
  <si>
    <t>978-5-17-148363-0</t>
  </si>
  <si>
    <t>ASE000000000864526</t>
  </si>
  <si>
    <t>http://cdn.eksmo.ru/v2/ASE000000000864526/COVER/cover1.jpg</t>
  </si>
  <si>
    <t>АктивитиИгра(НАКЛ)Мой дом.400 наклеек..</t>
  </si>
  <si>
    <t>Чтобы создать свой дом, не нужны ни клей, ни ножницы, а только 400 многоразовых наклеек: предметов мебели, комнатных растений и декоративных деталей.
Создание интерьеров, поиск и подбор нужных наклеек для этого отличная возможность для развития воображения и эстетического вкуса ребенка.
Идеальная книжка для развития творческих способностей малышей.</t>
  </si>
  <si>
    <t>Хочешь стать настоящим дизайнером и создать дом своей мечты? Открой книгу «Мой дом» — и к творчеству! 400 ярких наклеек — большой выбор мебели, картин, растений, элементов декора и других мелочей, которые помогут создать неповторимый дизайн.
Книга поможет развить воображение, художественный вкус и координацию движений.
Для дошкольного возраста.</t>
  </si>
  <si>
    <t>Новейший атлас мира. (Крупнее обычного) М</t>
  </si>
  <si>
    <t>Атлас универсальный</t>
  </si>
  <si>
    <t>978-5-17-168338-2</t>
  </si>
  <si>
    <t>АтласУниверсальный</t>
  </si>
  <si>
    <t>ASE000000000884900</t>
  </si>
  <si>
    <t>http://cdn.eksmo.ru/v2/ASE000000000884900/COVER/cover1.jpg</t>
  </si>
  <si>
    <t>АтласУниверсальный Новейший атлас мира. (Крупнее обычного)</t>
  </si>
  <si>
    <t>В этом популярном атласе мира формата 21х28 см представлены политические карты всех государств мира, исчерпывающая информация о современном политическом устройстве мира.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Карты атласа представлены в масштабе, позволяющем дать надписи на карте более крупным шрифтом, чем обычно в атласах, что позволит лучше рассмотреть мир. Наш атлас - подробная информация всегда под рукой в регулярно обновляемом издании.</t>
  </si>
  <si>
    <t>В этом популярном атласе мира формата 21х28 см (мягкая  обложка из плотного картона) представлены политические карты всех государств мира, исчерпывающая информация о современном политическом устройстве мира.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Карты атласа представлены в масштабе, позволяющем дать надписи на карте более крупным шрифтом, чем обычно в атласах, что позволит лучше рассмотреть мир. Наш атлас - подробная информация всегда под рукой в регулярно обновляемом издании.</t>
  </si>
  <si>
    <t>Король шрамов</t>
  </si>
  <si>
    <t>Бардуго Л.</t>
  </si>
  <si>
    <t>Миры Ли Бардуго. Grishaverse</t>
  </si>
  <si>
    <t>978-5-17-114497-5</t>
  </si>
  <si>
    <t>Бардуго(Миры)</t>
  </si>
  <si>
    <t>ASE000000000842770</t>
  </si>
  <si>
    <t>http://cdn.eksmo.ru/v2/ASE000000000842770/COVER/cover1.jpg</t>
  </si>
  <si>
    <t>Бардуго(Миры)!Король шрамов</t>
  </si>
  <si>
    <t>От автора мегабестселлера "Шестерка воронов"! Для фанатов трилогии "Воздушный народец" Холли Блэк! Первая книга дилогии "Король шрамов", в которой главным героем становится персонаж, так сильно полюбившийся читателям трилогии "Тень и кость". Романы Ли Бардуго переведены на десятки языков, суммарные тиражи исчисляются миллионами. Станьте частью вселенной Grishaverse и погрузитесь в приключения, от которых захватывает дух.</t>
  </si>
  <si>
    <t>У Николая Ланцова всегда был этот дар: верить в невозможное и делать невозможное реальностью. Никогда не жаловаться и не сдаваться. Никто не знает, как он смог выстоять в кровавой гражданской войне, разразившейся на родине юного короля. Теперь, когда враги собираются у границ ослабленной внутренними распрями Равки, перед неунывающим молодым человеком стоят новые задачи: пополнить казну, найти союзников и возродить некогда великую армию гришей – людей с магическими способностями. Николай готов рискнуть всем, чтобы спасти страну, даже если для этого придется вытащить на свет секреты, которым лучше оставаться похороненными, и разбередить раны, которые никогда не заживут…</t>
  </si>
  <si>
    <t>Диктанты повышенной сложности. 1 класс</t>
  </si>
  <si>
    <t>Быстрое обучение: методика О.В. Узоровой</t>
  </si>
  <si>
    <t>978-5-17-180951-5</t>
  </si>
  <si>
    <t>БыстрОбуч(Узорова)</t>
  </si>
  <si>
    <t>ASE000000000894507</t>
  </si>
  <si>
    <t>http://cdn.eksmo.ru/v2/ASE000000000894507/COVER/cover1.jpg</t>
  </si>
  <si>
    <t>БыстрОбуч(Узорова)Рус.яз.Диктанты повышенной сложности. 1 класс</t>
  </si>
  <si>
    <t>Хотите помочь первокласснику освоить правила по русскому языку? Тогда сборник «Диктанты повышенной сложности. 1 класс» специально для вас! Книга основана на эффективной авторской методике О. В. Узоровой.
В сборнике представлены все правила и схемы разборов, которые проходят в 1 классе. К каждому диктанту приводится два грамматических задания. Их выполнение поможет ребёнку закрепить знания, полученные в школе, и успешно подготовиться к проверочным и контрольным работам. 
Всего 15 минут занятий в день — и ребёнок будет писать диктанты на отлично!</t>
  </si>
  <si>
    <t>Ваш ребёнок путается в орфограммах? Тогда сборник «Диктанты повышенной сложности. 1 класс» — то, что нужно! Под обложкой этой книги вы найдёте более 100 диктантов с грамматическими заданиями, а также все правила и схемы разборов, которые проходят в 1 классе. 
Сборник основан на эффективной авторской методике О. В. Узоровой. Занятия по книге помогут ребёнку закрепить знания, полученные в школе, и успешно подготовиться к проверочным и контрольным работам.
Для начального образования.</t>
  </si>
  <si>
    <t>Диктанты повышенной сложности. 2 класс</t>
  </si>
  <si>
    <t>978-5-17-180952-2</t>
  </si>
  <si>
    <t>7-9</t>
  </si>
  <si>
    <t>ASE000000000894509</t>
  </si>
  <si>
    <t>http://cdn.eksmo.ru/v2/ASE000000000894509/COVER/cover1.jpg</t>
  </si>
  <si>
    <t>БыстрОбуч(Узорова)Рус.яз.Диктанты повышенной сложности. 2 класс</t>
  </si>
  <si>
    <t>Хотите помочь ребёнку освоить правила по русскому языку? Тогда сборник «Диктанты повышенной сложности. 2 класс» специально для вас! Книга основана на эффективной авторской методике О. В. Узоровой.
В сборнике представлены все правила и схемы разборов, которые проходят во 2 классе. К каждому диктанту приводится два грамматических задания. Их выполнение поможет ребёнку закрепить знания, полученные в школе, и успешно подготовиться к проверочным и контрольным работам. 
Всего 15 минут занятий в день — и ребёнок будет писать диктанты на отлично!</t>
  </si>
  <si>
    <t>Ваш ребёнок путается в орфограммах? Тогда сборник «Диктанты повышенной сложности. 2 класс» — то, что нужно! Под обложкой этой книги вы найдёте более 100 диктантов с грамматическими заданиями, а также все правила и схемы разборов, которые проходят во 2 классе. 
Сборник основан на эффективной авторской методике О. В. Узоровой. Занятия по книге помогут ребёнку закрепить знания, полученные в школе, и успешно подготовиться к проверочным и контрольным работам.
Для начального образования.</t>
  </si>
  <si>
    <t>Диктанты повышенной сложности. 3 класс</t>
  </si>
  <si>
    <t>978-5-17-180955-3</t>
  </si>
  <si>
    <t>ASE000000000894511</t>
  </si>
  <si>
    <t>http://cdn.eksmo.ru/v2/ASE000000000894511/COVER/cover1.jpg</t>
  </si>
  <si>
    <t>БыстрОбуч(Узорова)Рус.яз.Диктанты повышенной сложности. 3 класс</t>
  </si>
  <si>
    <t>Хотите помочь ребёнку освоить правила по русскому языку? Тогда сборник «Диктанты повышенной сложности. 3 класс» специально для вас! Книга основана на эффективной авторской методике О. В. Узоровой.
В сборнике представлены все правила и схемы разборов, которые проходят в 3 классе. К каждому диктанту приводится два грамматических задания. Их выполнение поможет ребёнку закрепить знания, полученные в школе, и успешно подготовиться к проверочным и контрольным работам. 
Всего 15 минут занятий в день — и ребёнок будет писать диктанты на отлично!</t>
  </si>
  <si>
    <t>Ваш ребёнок путается в орфограммах? Тогда сборник «Диктанты повышенной сложности. 3 класс» — то, что нужно! Под обложкой этой книги вы найдёте более 100 диктантов с грамматическими заданиями, а также все правила и схемы разборов, которые проходят в 3 классе. 
Сборник основан на эффективной авторской методике О. В. Узоровой. Занятия по книге помогут ребёнку закрепить знания, полученные в школе, и успешно подготовиться к проверочным и контрольным работам.
Для начального образования.</t>
  </si>
  <si>
    <t>Диктанты повышенной сложности. 4 класс</t>
  </si>
  <si>
    <t>978-5-17-180954-6</t>
  </si>
  <si>
    <t>ASE000000000894510</t>
  </si>
  <si>
    <t>http://cdn.eksmo.ru/v2/ASE000000000894510/COVER/cover1.jpg</t>
  </si>
  <si>
    <t>БыстрОбуч(Узорова)Рус.яз.Диктанты повышенной сложности. 4 класс</t>
  </si>
  <si>
    <t>Хотите помочь ребёнку освоить правила по русскому языку? Тогда сборник «Диктанты повышенной сложности. 4 класс» специально для вас! Книга основана на эффективной авторской методике О. В. Узоровой.
В сборнике представлены все правила и схемы разборов, которые проходят в 4 классе. К каждому диктанту приводится два грамматических задания. Их выполнение поможет ребёнку закрепить знания, полученные в школе, и успешно подготовиться к проверочным и контрольным работам. 
Всего 15 минут занятий в день — и ребёнок будет писать диктанты на отлично!</t>
  </si>
  <si>
    <t>Ваш ребёнок путается в орфограммах? Тогда сборник «Диктанты повышенной сложности. 4 класс» — то, что нужно! Под обложкой этой книги вы найдёте более 100 диктантов с грамматическими заданиями, а также все правила и схемы разборов, которые проходят в 4 классе. 
Сборник основан на эффективной авторской методике О. В. Узоровой. Занятия по книге помогут ребёнку закрепить знания, полученные в школе, и успешно подготовиться к проверочным и контрольным работам.
Для начального образования.</t>
  </si>
  <si>
    <t>Русский язык. Лучшие изложения. 1 класс. Слушай изложение по QR-коду</t>
  </si>
  <si>
    <t>978-5-17-181024-5</t>
  </si>
  <si>
    <t>ASE000000000894579</t>
  </si>
  <si>
    <t>http://cdn.eksmo.ru/v2/ASE000000000894579/COVER/cover1.jpg</t>
  </si>
  <si>
    <t>БыстрОбуч(Узорова)Рус.яз.Лучшие изложения. 1 класс. Слушай изложение по QR-коду</t>
  </si>
  <si>
    <t>Впервые учебное пособие предоставляет ребёнку возможность писать изложения самостоятельно, без помощи взрослых.
В пособии представлены:
• тексты изложений + аудио по QR-коду,
• вопросы к текстам, которые используются при подготовке к написанию изложения,
• планы изложений,
• грамматические задания,
• методика работы над изложением (для учителей и родителей).
Все тексты изложений можно использовать для диктантов и контрольных списываний. Систематическое выполнение таких проверочных и контрольных работ даст возможность ребёнку отработать все необходимые навыки для развития грамотной письменной и устной речи.
А регулярная работа над изложениями научит хорошо писать сочинения.
Пособие поможет развить в ребёнке самостоятельность -  ключевой навык успешного человека.</t>
  </si>
  <si>
    <t>В пособии представлены: тексты изложений + аудио по QR-коду; вопросы к текстам, которые используются при подготовке к написанию изложения; планы изложений; грамматические задания; методика работы над изложением (для учителей и родителей).
    Все тексты изложений можно также использовать для диктантов и контрольных списываний. Систематическое выполнение таких проверочных и контрольных работ даст возможность ребёнку отработать все необходимые навыки для развития грамотной письменной и устной речи. А регулярная работа над изложениями помогает научиться хорошо писать сочинения.
    Для начального образования.</t>
  </si>
  <si>
    <t>Русский язык. Лучшие изложения. 2 класс. Слушай изложение по QR-коду</t>
  </si>
  <si>
    <t>978-5-17-181025-2</t>
  </si>
  <si>
    <t>ASE000000000894580</t>
  </si>
  <si>
    <t>http://cdn.eksmo.ru/v2/ASE000000000894580/COVER/cover1.jpg</t>
  </si>
  <si>
    <t>БыстрОбуч(Узорова)Рус.яз.Лучшие изложения. 2 класс. Слушай изложение по QR-коду</t>
  </si>
  <si>
    <t>Русский язык. Лучшие изложения. 3 класс. Слушай изложение по QR-коду</t>
  </si>
  <si>
    <t>978-5-17-181031-3</t>
  </si>
  <si>
    <t>ASE000000000894585</t>
  </si>
  <si>
    <t>http://cdn.eksmo.ru/v2/ASE000000000894585/COVER/cover1.jpg</t>
  </si>
  <si>
    <t>БыстрОбуч(Узорова)Рус.яз.Лучшие изложения. 3 класс. Слушай изложение по QR-коду</t>
  </si>
  <si>
    <t>Русский язык. Лучшие изложения. 4 класс. Слушай изложение по QR-коду</t>
  </si>
  <si>
    <t>978-5-17-181032-0</t>
  </si>
  <si>
    <t>ASE000000000894586</t>
  </si>
  <si>
    <t>http://cdn.eksmo.ru/v2/ASE000000000894586/COVER/cover1.jpg</t>
  </si>
  <si>
    <t>БыстрОбуч(Узорова)Рус.яз.Лучшие изложения. 4 класс. Слушай изложение по QR-коду</t>
  </si>
  <si>
    <t>Дуся. Большой альбом для совместного творчества с малышом 3+</t>
  </si>
  <si>
    <t>Годеева О.Н, Суровегин В.В.</t>
  </si>
  <si>
    <t>Всё готово к творчеству: первые шедевры малыша</t>
  </si>
  <si>
    <t>978-5-17-156602-9</t>
  </si>
  <si>
    <t>240х325</t>
  </si>
  <si>
    <t>70x100/8</t>
  </si>
  <si>
    <t>(Уволен) Яковлева Ольга Вячеславовна</t>
  </si>
  <si>
    <t>Всё готово к творчеству</t>
  </si>
  <si>
    <t>2-3</t>
  </si>
  <si>
    <t>ASE000000000873150</t>
  </si>
  <si>
    <t>http://cdn.eksmo.ru/v2/ASE000000000873150/COVER/cover1.jpg</t>
  </si>
  <si>
    <t>Всё готово к творчеству Дуся. Большой альбом для совместного творчества с малышом 3+</t>
  </si>
  <si>
    <t>60 листов-шаблонов — 40 готовых занятий. Удобно маме, доступно ребёнку.
Ваш малыш уже держит карандаш и умеет рисовать каракули? Пора познакомить его с миром творчества — научить его рисовать пальчиками, держать кисточку, проводить линии, выполнять простейшие манипуляции с пластилином, делать несложные аппликации. 
Вы стоите перед выбором — какое взять развивающее пособие – пальчиковые раскраски, задания по аппликации или рисованию пластилином? В конце концов, вы хотите просто сесть с малышом и погрузиться в творчество, но у вас нет времени придумывать сюжет и подбирать для него материалы! Серия «Всё готово к творчеству» — сборники простых творческих занятий для совместного творчества мамы и малыша, где всё уже придумано для вас! Альбом «Мотя. Большой альбом для совместного творчества с малышом 4+» объединяет все техники для детского творчества в одном пособии.
В альбоме 60 листов-шаблонов — 40 готовых занятий. Каждое занятие состоит из листа с инструкцией для мамы и арт-листа для малыша. Арт-лист — это красочная картинка-заготовка, которую нужно творчески доработать одним из предлагаемых способов. С помощью этого альбома ребёнок создаст свои первые шедевры, а мама получит удовольствие от совместного творчества с малышом.
 Уникальные преимущества издания:
- Хватит надолго! Очень много разных заданий, которые долго не наскучат ребёнку! Все разные, простые и очень интересные. 
- Все техники для раннего творчества в одном пособии: раскрашивание пластилином и красками, аппликация, рисование пальчиками, восковым мелком, отпечатками ручек и ножек — выберите, какая понравится вашему ребёнку больше остальных.
- Очень большой формат (больше, чем А4). Все рисунки и детали крупные и удобные для малышей.
- Подходит для самых маленьких. Даже для тех, кто ещё не умеет держать карандаш. Для годовалых младенцев — листы с заданиями для отпечатков ножек и ладошек.
- Каждый лист запечатан только с одной стороны и легко отрывается от блока. Малышу легче рисовать не в книге, а на отдельном листе. Готовую работу легко просушить — можно не опасаться склеивания с другими листами.
- Для подарков и поделок в детский сад. На каждом арт-листе есть место для подписи имени и возраста маленького художника — готовые работы малыша можно дарить родным и друзьям, относить в детский сад на конкурс поделок… или никому не отдавать, а повесить такую красоту на стену!</t>
  </si>
  <si>
    <t>Альбом для совместного творчества мамы и малыша. Готовые шаблоны для поделок и раскрашивания.
Каждый арт-лист — это красочная картинка-заготовка, которую нужно творчески доработать.
В альбоме 60 арт-листов и 40 готовых занятий. К каждому занятию дан ЛИСТ ДЛЯ МАМЫ с инструкцией, картинкой для тренировки, советами по предварительной беседе с малышом, описанием материалов и техники выполнения работы. И ЛИСТ ДЛЯ МАЛЫША с большой картинкой для творчества.
В пособии собраны все развивающие творческие техники для самых маленьких: простая аппликация, рисование ладошками, ножками, пластилином, пальчиками, кисточкой и восковыми мелками.
Каждый лист легко отрывается от блока и запечатан только с одной стороны — законченная работа не слипнется со следующими страницами, а краска и пятна от пластилина на обороте работы не испортят других изображений.
На каждом арт-листе есть место для подписи имени и возраста маленького художника — шедевры малыша можно дарить родным и друзьям, относить в детский сад на конкурс поделок или украшать стены дома!
Задания разработаны и нарисованы профессиональными художниками с учётом психофизических особенностей малыша — с художественной задачей справится даже самый маленький ребёнок.</t>
  </si>
  <si>
    <t>Короче, Пушкин</t>
  </si>
  <si>
    <t>Архангельский А.Н.</t>
  </si>
  <si>
    <t>ЖИЛ</t>
  </si>
  <si>
    <t>978-5-17-179612-9</t>
  </si>
  <si>
    <t>Дмитриева Вероника Алексеевна</t>
  </si>
  <si>
    <t>ASE000000000888895</t>
  </si>
  <si>
    <t>http://cdn.eksmo.ru/v2/ASE000000000888895/COVER/cover1.jpg</t>
  </si>
  <si>
    <t>ЖИЛ Архангельский Короче, Пушкин</t>
  </si>
  <si>
    <t>– Новая книга писателя, литературоведа, телеведущего, мастера короткой биографии и автора бестселлера «Бюро проверки».
– О классике не как о персонаже мифа, но как о человеке. История без лишнего пафоса и неотразимой авторской иронией.
– Серия «ЖИЛ» — короткие биографии по существу.</t>
  </si>
  <si>
    <t>18+ НАСТОЯЩИЙ МАТЕРИАЛ (ИНФОРМАЦИЯ) ПРОИЗВЕДЕН, РАСПРОСТРАНЕН И (ИЛИ) НАПРАВЛЕН ИНОСТРАННЫМ АГЕНТОМ АРХАНГЕЛЬСКИМ АЛЕКСАНДРОМ НИКОЛАЕВИЧЕМ, ЛИБО КАСАЕТСЯ ДЕЯТЕЛЬНОСТИ ИНОСТРАННОГО АГЕНТА АРХАНГЕЛЬСКОГО АЛЕКСАНДРА НИКОЛАЕВИЧА.
Александр Архангельский — известный прозаик, эссеист, документалист. Лауреат разнообразных премий. Почти 20 лет был телеведущим канала «Культура», а сейчас сосредоточился на книгах.
О Пушкине Архангельский пишет с юности, но пушкинистом себя не считает; его задача — говорить о Пушкине для всех, опираясь на знание, следуя чувству. Книга ставит резкие вопросы: как связаны стихи «Клеветникам России» и «самостоянье», патриархальность и индивидуализм? в чем было пушкинское призвание и почему он пробовал нырнуть в идеологию? 
Эта книга — не классическая биография. Она рассказывает кратко обо всем: о лицее, ссылке, диалоге с царем и провале надежды. Счастье, вера, любовь и семья, политика, деньги, дуэль… Многоточие.</t>
  </si>
  <si>
    <t>Я учусь говорить</t>
  </si>
  <si>
    <t>Школа раннего развития (цвет)</t>
  </si>
  <si>
    <t>978-5-17-101131-4</t>
  </si>
  <si>
    <t>Жукова(ШРР/цв)</t>
  </si>
  <si>
    <t>ASE000000000827604</t>
  </si>
  <si>
    <t>http://cdn.eksmo.ru/v2/ASE000000000827604/COVER/cover1.jpg</t>
  </si>
  <si>
    <t>Жукова(ШРР/цв).Я учусь говорить</t>
  </si>
  <si>
    <t>Эта книга создана для детей, которые только начали произносить свои первые слова. Выполняя с помощью взрослого задания, малыш быстро научится не только понимать речь взрослых, но и пополнит свой словарный запас, выучит названия членов своей семьи, животных, предметов окружающего мира.</t>
  </si>
  <si>
    <t>1000 лабиринтов и головоломок</t>
  </si>
  <si>
    <t>Малышкина М.В., Дмитриева В.Г.</t>
  </si>
  <si>
    <t>Занимательные головоломки для малышей</t>
  </si>
  <si>
    <t>978-5-17-108694-7</t>
  </si>
  <si>
    <t>ЗаниматГоловоломкиДляМалы</t>
  </si>
  <si>
    <t>ASE000000000836719</t>
  </si>
  <si>
    <t>http://cdn.eksmo.ru/v2/ASE000000000836719/COVER/cover1.jpg</t>
  </si>
  <si>
    <t>ЗаниматГоловоломкиДляМалышей 1000 лабиринтов и головоломок</t>
  </si>
  <si>
    <t>Новая увлекательная книжка в серии «Занимательные головоломки для малышей» — путешествие в мир лабиринтов и головоломок. 
Это книга интеллектуальных игр для умников, умничек и настоящих фантазеров.
•   Прекрасный подарок дошкольнику для развития внимания и наблюдательности, находчивости и сообразительности.
•   Найти выход из лабиринта помогут собранность и упорство.
•   Отыскивая дорогу и проводя линии в путаницах, ребёнок разовьёт мелкую моторику, графические навыки и пространственное мышление.
•   Книжка помогает раскрыть творческий потенциал ребенка, дарит ему множество положительных эмоций. 
•   Читай и играй — прояви смекалку и находчивость!</t>
  </si>
  <si>
    <t>«1000 лабиринтов и головоломок» — отличный подарок для самых любознательных, внимательных, находчивых. Предложите ребёнку путешествие в мир головоломок — разгадывая увлекательные логические задачки и проходя лабиринты, малыш тренирует ловкость пальчиков, смекалку и сообразительность, развивает речь, память, внимание.    
Для дошкольного возраста.</t>
  </si>
  <si>
    <t>Тренирую пальчики. Задания, понятные без слов</t>
  </si>
  <si>
    <t>Занимаюсь сам без мамы</t>
  </si>
  <si>
    <t>978-5-17-153168-3</t>
  </si>
  <si>
    <t>ЗанимаюсьСамБезМамы</t>
  </si>
  <si>
    <t>ASE000000000869539</t>
  </si>
  <si>
    <t>http://cdn.eksmo.ru/v2/ASE000000000869539/COVER/cover1.jpg</t>
  </si>
  <si>
    <t>ЗанимаюсьСамБезМамы Тренирую пальчики. Задания, понятные без слов</t>
  </si>
  <si>
    <t>«Занимаюсь сам без мамы» — серя книг для развития детской инициативы и самостоятельности. Интересные задания в картинках развивают гибкость ума, речь, внимание, память, мелкую моторику и графические навыки. Замечательная книга наполнит жизнь малыша новыми интересными впечатлениями, поможет сформировать у ребенка способность к активным и самостоятельным действиям.
• Весёлые уроки  для подготовки руки к письму.  
•  Ребенок научится доводить дело до конца — завершить обводку одного орнамента, прежде чем переходить к следующему.
• Всем детям нравятся обводилки, дорисовалки, разукрашки — такое занятие совершенствует мелкую моторику и графические навыки. 
Увлекательные занятия детям — игра + креатив + обучение!</t>
  </si>
  <si>
    <t>«Тренирую пальчики. Задания понятные без слов» — книга, по которой ребёнок с удовольствием будет заниматься сам! Весёлые обводилки, дорисовалки, разукрашки — интересно, просто, понятно без слов. Вместо скучных заданий — значки-помощники, которые подскажут, как действовать. Занимаясь по книжке, ребёнок учится проводить линии разной длины и в разных направлениях, обводить по контуру, дорисовывать — в игровой форме  развивает мелкую моторику и графические навыки, внимание, логическое и абстрактное мышление, память и речь.  
Для дошкольного возраста.</t>
  </si>
  <si>
    <t>Учусь писать. Задания, понятные без слов</t>
  </si>
  <si>
    <t>978-5-17-153161-4</t>
  </si>
  <si>
    <t>ASE000000000869532</t>
  </si>
  <si>
    <t>http://cdn.eksmo.ru/v2/ASE000000000869532/COVER/cover1.jpg</t>
  </si>
  <si>
    <t>ЗанимаюсьСамБезМамы Учусь писать. Задания, понятные без слов</t>
  </si>
  <si>
    <t>«Занимаюсь сам без мамы» — серя книг для развития детской инициативы и самостоятельности. Интересные задания в картинках развивают гибкость ума, речь, внимание, память и графические навыки. Замечательная книга наполнит жизнь малыша новыми интересными впечатлениями и полезными знаниями, поможет сформировать у ребёнка способность к активным и самостоятельным действиям.
• Весёлые уроки  для подготовки руки к письму.  
• Занятия научат ребенка самостоятельности, усидчивости и аккуратности.
• Дошкольник запоминает буквы алфавита и тренируется их писать. Учится — играя!
Увлекательные занятия детям — игра + креатив + обучение!</t>
  </si>
  <si>
    <t>«Учусь писать. Задания понятные без слов» — книга, по которой ребёнок с удовольствием будет заниматься сам! Алфавит в картинках и прописи печатных букв от А до Я  —  интересно, просто, понятно без слов. Вместо скучных заданий — значки-помощники, которые подскажут, как действовать. Занимаясь по книжке, ребёнок с удовольствием выводит каждую букву алфавита, в игровой форме  развивает воображение, мелкую моторику рук, логическое и абстрактное мышление, память и речь.  
Для дошкольного возраста.</t>
  </si>
  <si>
    <t>Учусь рисовать. Задания, понятные без слов</t>
  </si>
  <si>
    <t>978-5-17-153171-3</t>
  </si>
  <si>
    <t>ASE000000000869542</t>
  </si>
  <si>
    <t>http://cdn.eksmo.ru/v2/ASE000000000869542/COVER/cover1.jpg</t>
  </si>
  <si>
    <t>ЗанимаюсьСамБезМамы Учусь рисовать. Задания, понятные без слов</t>
  </si>
  <si>
    <t>«Занимаюсь сам без мамы» — серя книг для развития детской инициативы и самостоятельности. Интересные задания в картинках развивают творчество и креатив, художественный вкус, цветовосприятие, воображение и графические навыки. Замечательная книга наполнит жизнь малыша новыми интересными впечатлениями, поможет сформировать у ребенка способность к активным и самостоятельным действиям.
• Книжка-рисовалка — отличная возможность проявить творческие способности, позволит интересно и полезно провести время.
• Прекрасный подарок для маленького художников  — незабываемое удовольствие + безграничные возможности развития детской фантазии.
• С нашей книжкой каждому малышу удастся создать свой неповторимый маленький шедевр.
Подарите ребёнку часы увлекательного рисования!</t>
  </si>
  <si>
    <t>«Учусь рисовать. Задания понятные без слов» — книга, по которой ребёнок с удовольствием будет заниматься сам! Уроки пошагового рисования  — интересно, просто, понятно без слов. Вместо скучных заданий — значки-помощники, которые подскажут, как нарисовать забавные картинки. Занимаясь по книжке,  ребёнок с удовольствием приобретает первые навыки рисования: создаёт рисунок по образцу, последовательно дорисовывает детали, выбирает цветовую палитру — в игровой форме  развивает воображение, мелкую моторику рук, внимание, цветовосприятие, художественный вкус.  
Для дошкольного возраста.</t>
  </si>
  <si>
    <t>Амалия и Принц воров</t>
  </si>
  <si>
    <t>Вербинина В.</t>
  </si>
  <si>
    <t>Исторические детективы Валерии Вербининой</t>
  </si>
  <si>
    <t>978-5-17-181267-6</t>
  </si>
  <si>
    <t>Исаева Екатерина Викторовна</t>
  </si>
  <si>
    <t>ИсторДетективы</t>
  </si>
  <si>
    <t>ASE000000000894826</t>
  </si>
  <si>
    <t>http://cdn.eksmo.ru/v2/ASE000000000894826/COVER/cover1.jpg</t>
  </si>
  <si>
    <t>ИсторДетективы Вербинина Амалия и Принц воров</t>
  </si>
  <si>
    <t>– Новое оформление полюбившейся многим серии исторического детектива. Ранее книга выходила под названием «Письма императора». 
– Цикл книг «Амалия — секретный агент императора» — изысканный коктейль из исторического детектива, головокружительных интриг и романтики. Мир, где за блеском великосветских балов скрываются смертельные тайны, а доверять можно лишь собственному остроумию и хладнокровности. 
– Амалия Корф — виртуоз секретных миссий на службе русского императора, для которой нет невыполнимых поручений — будь то предотвращение войны в «Английском экспромте Амалии» или расследование убийства знаменитой актрисы в «Девушке с синими гортензиями». 
– Серия покоряет идеальным сплавом увлекательного сюжета и атмосферы XIX века, где ум и обаяние героини — ее главное оружие. 
– Рекомендуем цикл всем, кто ценит исторические расследования с сильной героиней в духе произведений Александры Марининой или Бориса Акунина, но с изящным романтическим флером.</t>
  </si>
  <si>
    <t>Баронесса Амалия Корф получает новое задание на повороте своего жизненного пути - отыскать похищенные письма, которые император Александр Третий когда-то в юности писал своей возлюбленной. От выполнения этого задания зависит слишком многое - включая будущее не только самой Амалии, но и ее близких. Однако вскоре выясняется, что не только баронесса интересуется судьбой писем, которые оказались в центре столкновения могущественных интересов...</t>
  </si>
  <si>
    <t>Горящий Эдем</t>
  </si>
  <si>
    <t>Вселенная Стивена Кинга</t>
  </si>
  <si>
    <t>978-5-17-160192-8</t>
  </si>
  <si>
    <t>Кинг(Вселенная)</t>
  </si>
  <si>
    <t>Fires of Eden</t>
  </si>
  <si>
    <t>ASE000000000876769</t>
  </si>
  <si>
    <t>http://cdn.eksmo.ru/v2/ASE000000000876769/COVER/cover1.jpg</t>
  </si>
  <si>
    <t>Кинг(Вселенная):Симмонс Горящий Эдем</t>
  </si>
  <si>
    <t>Многократный лауреат «Хьюго», «Локус» и Всемирной премии фэнтези Дэн Симмонс — один из самых популярных авторов современности. Он прежде всего известен по циклу «Гиперион» и романам «Друд» и «Террор» — последний лег в основу одноименного телесериала канала AMC.
«Горящий Эдем» очень условно относится к условному циклу «Дэйл Стюарт/Майкл О’Рурк» — это одиночная и завершенная история, в которой ближе к концу появляется Майкл О’Рурк, главный герой романов «Дети ночи» и «Лето ночи».
«Горящий Эдем» — лауреат премии «Локус».
«Горящий Эдем» — увлекательный развлекательный роман в экзотической атмосфере Гавайев — тропического архипелага посреди Тихого океана.</t>
  </si>
  <si>
    <t>Элеонора Перри принимает решение отправиться на Гавайи. Почему именно туда? Эти острова овеяны для нее романтическим ореолом – живописная зелень, грозные и прекрасные вулканы, экзотические культы… А, кроме того, прабабушка Элеоноры когда-то тоже побывала на Гавайях и даже пережила там довольно опасное приключение в компании со знаменитым писателем Марком Твеном. 
Но вскоре туристический рай начинает проявлять свою темную сторону: сначала просыпаются вулканы, затем пропадают туристы, а на пляже появляется черная собака с человеческой рукой в пасти…</t>
  </si>
  <si>
    <t>Полый человек</t>
  </si>
  <si>
    <t>978-5-17-159182-3</t>
  </si>
  <si>
    <t>ASE000000000874610</t>
  </si>
  <si>
    <t>http://cdn.eksmo.ru/v2/ASE000000000874610/COVER/cover1.jpg</t>
  </si>
  <si>
    <t>Кинг(Вселенная):Симмонс Полый человек</t>
  </si>
  <si>
    <t>•   Научно-фантастический триллер от автора бестселлеров «Террор», «Друд» и «Гиперион».
•   Дэн Симмонс — популярный современный автор, пишущий на границе фантастики, хоррора и мейнстрима. Его романы переведены на 20 языков и изданы в 27 странах. 
•   В романе «Полый человек» переплетаются фантастика, философия, любовный роман, триллер и ужасы.
•   Оригинальное, почти научное объяснение телепатии, исходя из теории хаоса, квантовой механики, математики и неврологии... 
•   «Кошмарный спуск по узкой тропе безумия. Пожалуй, лучшая история любви, разворачивающаяся на фоне телепатии, массовых убийств, зависимости от крэка и математики сознания, которую я когда-либо читал».</t>
  </si>
  <si>
    <t>Джереми Бремен – телепат, которому выпала невероятная удача, один шанс из миллиона: встретить родственную душу, чудесную женщину, которая согласилась стать его женой и разделила с ним все мысли и чувства. Десять лет счастья пронеслись как один день, но вот пришло горе, когда Гейл покинула его, умерла от рака. Оставшись наедине с пустой и враждебной вселенной, Джереми прилагает огромные усилия к тому, чтобы не сломаться, не сойти с ума: белый шум, состоящий из тысяч и тысяч обрывков чужих мыслей, наполняет голову, стремясь вытеснить его личность. Но тут-то, у самой адской бездны, и начинается долгое путешествие отчаявшегося Джереми к самому себе…</t>
  </si>
  <si>
    <t>978-5-17-137358-0</t>
  </si>
  <si>
    <t>ASE000000000858229</t>
  </si>
  <si>
    <t>http://cdn.eksmo.ru/v2/ASE000000000858229/COVER/cover1.jpg</t>
  </si>
  <si>
    <t>Кинг(нов/м)Зеленая миля</t>
  </si>
  <si>
    <t>Роман-событие, ставший лауреатом премии Брэма Стокера и вдохновивший Фрэнка Дарабонта на создание культового фильма, в котором Том Хэнкс сыграл, возможно, свою лучшую роль.
…Стивен Кинг приглашает читателей в жуткий мир тюремного блока смертников, откуда уходят, чтобы не вернуться, приоткрывает дверь последнего пристанища тех, кто преступил закон и теперь отсчитывает последние часы...
До предела обнажены нервы, накалены страсти и обострены чувства. Уже ничего нельзя исправить — последняя черта совсем близко. Но еще можно понять и посочувствовать тем, кому предстоит отправиться по зловещей Зеленой миле в никуда…</t>
  </si>
  <si>
    <t>Приключения Буратино, или Золотой ключик. Художник Л. Владимирский</t>
  </si>
  <si>
    <t>Лучшие книги «Малыша»</t>
  </si>
  <si>
    <t>978-5-17-121204-9</t>
  </si>
  <si>
    <t>ЛучКнигиМалыша</t>
  </si>
  <si>
    <t>ASE000000000849299</t>
  </si>
  <si>
    <t>http://cdn.eksmo.ru/v2/ASE000000000849299/COVER/cover1.jpg</t>
  </si>
  <si>
    <t>ЛучКнигиМалыша Толстой А. Приключения Буратино, или Золотой ключик. (илл. Л. Владимирский)</t>
  </si>
  <si>
    <t>Книгу «Приключения Буратино, или Золотой ключик» Алексей Николаевич Толстой придумал специально для малышей. Художник Леонид Владимирский нарисовал к ней иллюстрации. В ней большие картинки и самые интересные приключения весёлого Буратино. Книга познакомит самых маленьких читателей с историей деревянного мальчишки. В 2020 году художнику книги Леониду Владимирскому исполняется 100 лет.  Для дошкольного возраста.</t>
  </si>
  <si>
    <t>Площади и объёмы</t>
  </si>
  <si>
    <t>Бончковский Р.Н.</t>
  </si>
  <si>
    <t>Лучшие советские учебники</t>
  </si>
  <si>
    <t>МАТЕМАТИКА. МАТЕМАТИЧЕСКИЕ НАУКИ</t>
  </si>
  <si>
    <t>978-5-17-183629-0</t>
  </si>
  <si>
    <t>ASE000000000896541</t>
  </si>
  <si>
    <t>http://cdn.eksmo.ru/v2/ASE000000000896541/COVER/cover1.jpg</t>
  </si>
  <si>
    <t>ЛучшСоветскУчебники Бончковский Площади и объёмы</t>
  </si>
  <si>
    <t>Настоящая книга — классическое руководство по основам геометрии, написанное советским педагогом-математиком и популяризатором науки Ростиславом Николаевичем Бончковским.
Внутри вы найдёте: последовательное и наглядное изложение понятий площади и объёма, понятные геометрические преобразования (разрезание, перекладывание фигур) вместо сухих формул, а также множество чертежей и задач, развивающих пространственное воображение.
После прочтения вы поймете:
• Как вывести формулу площади для любой фигуры — от треугольника до круга;
• В чем суть теоремы Пифагора и как её доказать геометрически;
• Как вычисляется число π и почему площадь круга равна πR2;
• Что такое «звездчатые многоугольники» и отрицательная площадь и многое другое.
«Площади и объёмы» — это тренажер для ума, который будет полезен школьникам, студентам и всем, кто работает с проектированием или просто хочет развить инженерное и образное мышление. Книга делает математику ясной, логичной и по-настоящему творческой.</t>
  </si>
  <si>
    <t>Друд, или Человек в черном</t>
  </si>
  <si>
    <t>978-5-17-156919-8</t>
  </si>
  <si>
    <t>Drood</t>
  </si>
  <si>
    <t>ASE000000000873488</t>
  </si>
  <si>
    <t>http://cdn.eksmo.ru/v2/ASE000000000873488/COVER/cover1.jpg</t>
  </si>
  <si>
    <t>Мартин(под)Симмонс Друд, или Человек в черном</t>
  </si>
  <si>
    <t>— «Друд» — один из самых ярких исторических романов Дэна Симмонса, известного американского писателя, работающего в жанрах триллера, научной фантастики и мистики.
— Дэн Симмонс — автор знаменитого цикла «Песни Гипериона» и романа «Террор», который лег в основу одноименного телесериала.
— Действие «Друда» разворачивается в Викторианской Англии, а в центре повествования оказывается тайна самого загадочного романа Чарльза Диккенса.
— «Друд» — номинант премии «Локус» и лауреат премии SFinks в номинации «Зарубежный роман года».
— Для всех поклонников фантастики, мистики и творчества Чарльза Диккенса.</t>
  </si>
  <si>
    <t>Неподражаемый. Великолепный. Добрый друг.
Сотней лестных эпитетов и ласковых прозвищ одарила английская пресса Чарльза Диккенса, писателя викторианской эпохи номер один. За умение погружать читателя в фантастические грезы ему прощали и вспыльчивый нрав, и чрезмерную эмоциональность поступков, и сомнительный с точки зрения морали бракоразводный процесс – все то, что никому другому бы не спустили.
Но вот однажды безупречный конвейер бестселлеров дал сбой. Случилось это после железнодорожной катастрофы, в которой Диккенс выжил лишь чудом, в то время как сотни других пассажиров погибли. Растерянно бродя среди изуродованных тел, Диккенс встретил странного человека столь отталкивающей наружности, что тот вполне мог быть порождением кошмарного сна. Человек назвался Друдом и пригласил Диккенса к себе в гости...
С этого момента история обрастает загадками, приобретя множество оттенков и направлений. В ней появляются подземные катакомбы под Лондоном, разъятые на части трупы, древние зловещие культы и каннибалы. А поведает нам эту историю Уилки Коллинз, лучший друг и литературный соперник Диккенса.
Человек, который никогда не лжет.</t>
  </si>
  <si>
    <t>Колокол по Хэму</t>
  </si>
  <si>
    <t>978-5-17-160193-5</t>
  </si>
  <si>
    <t>The Crook Factory</t>
  </si>
  <si>
    <t>ASE000000000876770</t>
  </si>
  <si>
    <t>http://cdn.eksmo.ru/v2/ASE000000000876770/COVER/cover1.jpg</t>
  </si>
  <si>
    <t>Мартин(под)Симмонс Колокол по Хэму</t>
  </si>
  <si>
    <t>— Дэн Симмонс — знаменитый американский писатель, автор романов «Друд», «Террор» и «Гиперион».
— «Колокол по Хэму» — увлекательный и основанный на реальных событиях роман, посвященный борьбе Эрнеста Хемингуэя с фашистскими шпионами на Кубе во времена Второй мировой войны.
— В новом переводе Натальи Виленской.</t>
  </si>
  <si>
    <t>1942 год. Молодой и перспективный агент федеральной службы Джо Лукас, один из лучших работников ведомства под руководством Эдгара Гувера, получает весьма странное задание: приехать на Кубу, войти в доверие к популярному писателю Эрнесту Хемингуэю и подробно докладывать о каждом его шаге.
Дело в том, что Хемингуэя, который предложил создать секретную организацию по поиску и выявлению германских шпионов, считают фантазером и никто не воспринимает его всерьез. Лукасу он тоже представляется скучающим профаном, но лишь до тех пор, пока в ходе самодеятельных «шпионских игр» не всплывает странное шифровальное письмо. После чего события принимают совсем не шуточный характер...</t>
  </si>
  <si>
    <t>Пятое сердце</t>
  </si>
  <si>
    <t>978-5-17-156921-1</t>
  </si>
  <si>
    <t>бумага офсетная 65 92% белизны</t>
  </si>
  <si>
    <t>The Fifth Heart</t>
  </si>
  <si>
    <t>ASE000000000873490</t>
  </si>
  <si>
    <t>http://cdn.eksmo.ru/v2/ASE000000000873490/COVER/cover1.jpg</t>
  </si>
  <si>
    <t>Мартин(под)Симмонс Пятое сердце</t>
  </si>
  <si>
    <t>1893 год. Генри Джеймс, классик американской литературы, остро переживает творческий кризис. Он приезжает в Париж и промозглой мартовской ночью пытается утопиться в Сене, но его спасает эксцентричный незнакомец, назвавшийся Шерлоком Холмсом. Он увлекает Джеймса в путешествие по Америке, чтобы распутать загадочное самоубийство давней знакомой Джеймса, одной из основательниц аристократического клуба Пяти сердец. В этой истории будут поединки на ножах и международный терроризм, тайные знаки и неожиданные озарения, Бичер-Стоу и профессор Мориарти, а также Киплинг, Рузвельт, Пуаро, Марк Твен и многие другие – целая плеяда выдуманных персонажей и реальных знаменитостей.
Но одна из главных загадок – кто же он на самом деле, Холмс, фигура с тысячью лиц, человек, которого, по его собственному уверению, не существует?
Итак, господа, в дорогу!
Игра началась!</t>
  </si>
  <si>
    <t>Утеха падали</t>
  </si>
  <si>
    <t>978-5-17-180042-0</t>
  </si>
  <si>
    <t>ASE000000000893831</t>
  </si>
  <si>
    <t>http://cdn.eksmo.ru/v2/ASE000000000893831/COVER/cover1.jpg</t>
  </si>
  <si>
    <t>Мартин(под)Симмонс Утеха падали</t>
  </si>
  <si>
    <t>— Дэн Симмонс — один из самых значимых современных писателей, работающих в жанрах фантастики, мистики и исторического триллера, автор романов «Террор», «Друд» и цикла «Песни Гипериона». 
— «Утеха падали» — один из лучших романов Дэна Симмонса. Книга завоевала премию «Локус», Британскую премию фэнтези и премию Брэма Стокера.
— «Утеха падали», известная также как «Темная игра смерти», входит в список 100 лучших книг, когда-либо созданных в жанре хоррор.</t>
  </si>
  <si>
    <t>Почему некоторые люди с непостижимой легкостью добиваются господства над другими?
 Где находится источник человеческой агресивности?
Как возникает механизм социальной иерархии?
        --- Вот вопросы, которые волнуют психиатра Сола Ласки, прошедшего ужасы концлагерей Хелмно и Собибора.
Найти подходящие ответы для этого отважного человека означает сохранить рассудок и веру в человечество.
 Между тем тайное общество, в котором состоят существа с паранормальными способностями, существа, лишь внешне похожие на людей, ведет зловещую игру, свергая правительства и уничтожая отдельных индивидуумов легко, будто сметает пешки с шахматной доски.
Но даже пешка иногда способна загнать в угол короля...</t>
  </si>
  <si>
    <t>Эндимион. Восход Эндимиона</t>
  </si>
  <si>
    <t>978-5-17-085322-9</t>
  </si>
  <si>
    <t>ENDYMION</t>
  </si>
  <si>
    <t>AST000000000164335</t>
  </si>
  <si>
    <t>http://cdn.eksmo.ru/v2/AST000000000164335/COVER/cover1.jpg</t>
  </si>
  <si>
    <t>Мартин(под)Симмонс Эндимион. Восход Эндимиона</t>
  </si>
  <si>
    <t>— Третий и четвертый романы цикла «Песни Гипериона» под одной обложкой.
— «Песни Гипериона» — один из самых популярных и значимых циклов в научной фантастике за последние 40 лет.
— Дэн Симмонс — популярный американский писатель, работающий в жанрах фантастики, мистики, хоррора и криптоистории.</t>
  </si>
  <si>
    <t>Мы снова попадаем в мир ИскИнов, космических Бродяг, и великой реки Тетис, пересекающей множество миров. Трое отважных странников путешествуют по бесконечной реке в поисках овеянной легендами Старой Земли, и в тяжелом, смертельно опасном плавании им помогает таинственный Шрайк – Повелитель Боли и Ангел Окончательного Искупления.</t>
  </si>
  <si>
    <t>Мерзость</t>
  </si>
  <si>
    <t>Мастера фантазии - для всех</t>
  </si>
  <si>
    <t>978-5-17-176687-0</t>
  </si>
  <si>
    <t>МастераФантазии(нов)</t>
  </si>
  <si>
    <t>THE ABOMINABLE</t>
  </si>
  <si>
    <t>ASE000000000890982</t>
  </si>
  <si>
    <t>http://cdn.eksmo.ru/v2/ASE000000000890982/COVER/cover1.jpg</t>
  </si>
  <si>
    <t>МастераФантазии(нов)Симмонс Мерзость</t>
  </si>
  <si>
    <t>— Дэн Симмонс — один из самых значимых современных писателей, работающих в жанрах фантастики, мистики и исторического триллера, автор романов «Террор», «Друд» и цикла «Песни Гипериона». 
— «Мерзость» — захватывающая история о смерти и выживании, случившаяся в Гималаях, на самой «вершине мира», в 1924 году.
— В 2020 году роман завоевал премию Грэма Мастертона.</t>
  </si>
  <si>
    <t>На дворе 1924 год. Экспедиция на вершину самой высокой горы мира приостановлена из-за шокирующего исчезновения двух участников. К следующему году трое альпинистов — британский поэт, французский проводник из Шамони и американец-идеалист — собираются в новый поход к вершине. Деньги на экспедицию жертвует леди Бромли, сын которой также исчез на горе Эверест в 1924 году. Молодой Бромли, скорее всего, мертв, но его мать отказывается в это верить и снаряжает отважных мужчин в надежде, что они вернут горячо любимого сына домой.
Глубоко в Тибете трое альпинистов, к которым присоединяется двоюродная сестра пропавшего мальчика, обнаруживают, что кто-то преследует их всю ночь. . . или что-то. Вскоре этот кошмар становится вопросом жизни и смерти — что скрывается в снежном тумане? И что стоит за таинственными исчезновениями? Пробиваясь к "вершине мира", смельчаки раскрывают тайну, гораздо более отвратительную, чем любое, самое отталкивающее мифическое создание.</t>
  </si>
  <si>
    <t>Гордые души</t>
  </si>
  <si>
    <t>Рома А.</t>
  </si>
  <si>
    <t>Мафия. Любовь на краю пропасти</t>
  </si>
  <si>
    <t>978-5-17-171949-4</t>
  </si>
  <si>
    <t>МафияЛюбовь</t>
  </si>
  <si>
    <t>ASE000000000887525</t>
  </si>
  <si>
    <t>http://cdn.eksmo.ru/v2/ASE000000000887525/COVER/cover1.jpg</t>
  </si>
  <si>
    <t>МафияЛюбовь Рома Гордые души</t>
  </si>
  <si>
    <t>– Новинка для поклонников криминальных романов об отношениях в мафии Коры Рейли, сериала «Клан Сопрано» и фильмов Копполы и Скорсезе!
– Старт новой серии «Мафия. Любовь на краю пропасти». Первая книга дилогии.
– В безжалостном мире канадской мафии зарождается запретная любовь. Их учили, что чувства — это слабость, но они бросят вызов своим учителям и создадут самую безумную семью в клане.
– Тропы: брак по расчету, от ненависти до любви, сильная главная героиня, главный герой green flag, семейные тайны.
– Оформление: покет с клапанами в увеличенном формате и стильном дизайне, продуманная верстка, черно-белые иллюстрации внутри. 
– Не пропустите новинку!</t>
  </si>
  <si>
    <t>Витэлия Конделло — дитя крови и предательства итало-русской мафии, слишком рано оставшаяся среди теней. Группировка Ндрангета воспитала ее в железных объятиях, внушив, что свобода — это право сильных. Она не нуждалась в фиктивном браке, не склоняла голову, не просила пощады. Пока не пролила первую кровь. Кристиано Ринальди — лед и расчет, чистокровный итальянец, чья власть простирается над Торонто, превращая город в свою империю. Он видел её — неукротимую, опасную, обреченную — и решил, что она будет его. Брак стал сделкой. Спасением. Ловушкой.
Но можно ли приручить бурю? Полюбить холод, что сжигает изнутри? Или их мир должен рухнуть в пропасть, где нет ни доверия, ни жалости — только страсть, что губит сильнее пули?</t>
  </si>
  <si>
    <t>Боги и демоны Древнего Египта: в царстве великого солнца</t>
  </si>
  <si>
    <t>Карлова К.Ф.</t>
  </si>
  <si>
    <t>Мировая мифология</t>
  </si>
  <si>
    <t>978-5-17-158185-5</t>
  </si>
  <si>
    <t>МироваяМифология</t>
  </si>
  <si>
    <t>ASE000000000872513</t>
  </si>
  <si>
    <t>http://cdn.eksmo.ru/v2/ASE000000000872513/COVER/cover1.jpg</t>
  </si>
  <si>
    <t>МироваяМифология Карлова Боги и демоны Древнего Египта: в царстве великого солнца</t>
  </si>
  <si>
    <t>Книга посвящена загадочным богам древнеегипетского пантеона, их истории и развитию в мифологии одной из древнейших цивилизаций мира. Читатель познакомится с главными божествами, которых почитали жители долины Нила более трех тысяч лет назад: богом-творцом Ра, олицетворением царской власти Хором, покровителем некрополей и мумификации Анубисом, властителем хаоса и разрушений Сетом, царем загробного мира Осирисом и его спутницей Исидой, небесной Хатхор, мудрым Тотоми многими другими. Автор рассматривает происхождение образов богов, развитие их культов, а также роль в египетской мифологии и государственных праздниках. Издание содержит цветные иллюстра-ции, отрисованные с древних рельефов гробниц Долины царей, храмов Карнака, Эдфу, Эсны и Дендеры, а также с изображений из «Книги мертвых», с царских стел и саркофагов. Издание предназначенодля историков, религиоведов и широкого круга читателей, интересующихся Древним Египтом.</t>
  </si>
  <si>
    <t>Советские маньяки</t>
  </si>
  <si>
    <t>Гречко М.Л.</t>
  </si>
  <si>
    <t>Мы - советские!</t>
  </si>
  <si>
    <t>978-5-17-176228-5</t>
  </si>
  <si>
    <t>Козлова Элана Александровна</t>
  </si>
  <si>
    <t>МыСоветские</t>
  </si>
  <si>
    <t>ASE000000000889323</t>
  </si>
  <si>
    <t>http://cdn.eksmo.ru/v2/ASE000000000889323/COVER/cover1.jpg</t>
  </si>
  <si>
    <t>МыСоветские Гречко Советские маньяки</t>
  </si>
  <si>
    <t>Если вдруг вы не знали, в Советском Союзе маньяков не было. О чем же тогда книга, которую вы держите в руках? 
Пожалуй, мы не будем раскрывать этот секрет и оставим читателю право самостоятельно погрузиться в страшный мир насильников и убийц, узнать мотивы их преступлений, а также выяснить, как работала доблестная советская милиция.</t>
  </si>
  <si>
    <t>Идти бестрепетно. Между литературой и жизнью</t>
  </si>
  <si>
    <t>978-5-17-120118-0</t>
  </si>
  <si>
    <t>ASE000000000848518</t>
  </si>
  <si>
    <t>http://cdn.eksmo.ru/v2/ASE000000000848518/COVER/cover1.jpg</t>
  </si>
  <si>
    <t>НовРусКлассика Водолазкин! Идти бестрепетно. Между литературой и жизнью (БОЛЬШАЯ КНИГА)</t>
  </si>
  <si>
    <t>«Лавр» Евгения Водолазкина – роман, который вышел в 2012 году в «Редакции Елены Шубиной» – не первая книга писателя, но именно она мгновенно завоевала огромную читательскую любовь. История о целителе-травнике XV века оказалась настолько пронзительной и одновременно увлекательной, что роман не только получил премию «Большая книга», но и был продан суммарным тиражом более 200 000 экземпляров. Другие книги Евгения Водолазкина — «Авиатор», «Брисбен» и мн. др. — тоже с удовольствием открывают для себя новые и новые читатели.
«Идти бестрепетно» Евгения Водолазкина — это сборник невыдуманных историй «между литературой и жизнью» (так звучит и подзаголовок к книге). Евгений Германович Водолазкин рассказывает о разных эпизодах своей жизни, которые связали его с уникальными людьми (и даже животными), значимыми местами и историческими событиями. Здесь есть воспоминания о детстве и семье, о филологическом студенчестве и знакомстве с супругой, о Пушкинском Доме и его лицах, обрисованы картины и тайны Петербурга. Автор приглашает поразмышлять о феноменах истории и культуры и делает неожиданные признания об истории создания своих знаменитых книг.</t>
  </si>
  <si>
    <t>Евгений Водолазкин — автор романов «Лавр», «Авиатор», «Соловьёв и Ларионов», «Брисбен», лауреат премий «Большая книга», «Ясная Поляна» и «Книга года». Его книги переведены на многие языки.
В новой книге «Идти бестрепетно» на первый план выходит сам автор. «Маленький личный Рай детства», история семьи, родные Петербург и Киев, Пушкинский Дом и занятия наукой, переход от филолога-медиевиста к писателю, впервые рассказанные подробности создания «Лавра», «Авиатора», «Брисбена»…
В откровенном и доверительном разговоре с читателем остается неизменной фирменная магия текста: в ряд к Арсению-Лавру, авиатору Платонову и виртуозу Глебу Яновскому теперь встает сам Водолазкин.
"Призвание писателя — быть блюдцем на спиритическом сеансе: крутиться в центре стола и составлять из букв тексты.
Писательство — это, по сути, называние. Присвоение слов тому, что волновало, но оставалось безымянным — будь то соленая хрупкость кожи после пляжа или проветривание (морозное марево в форточке) больничной палаты. Первым писателем был Адам, которому Господь дал право наименовать окружавших его животных. Давая животным имена, Адам перевел их из единичного в общее — и сделал достоянием всех.
Дело писателя — ловить музыку сфер и переводить ее в ноты. Быть, если угодно, «лучшим акыном степи»: петь о том, что видит. Что, подчеркну, видят и все там живущие. А поет — только он, потому что он способен превращать степь в текст".
Евгений Водолазкин</t>
  </si>
  <si>
    <t>Пешком по Москве 3. Столичные площади</t>
  </si>
  <si>
    <t>Жебрак М.</t>
  </si>
  <si>
    <t>Пешком по городу</t>
  </si>
  <si>
    <t>978-5-17-174186-0</t>
  </si>
  <si>
    <t>ПешкомПоГороду</t>
  </si>
  <si>
    <t>ASE000000000889250</t>
  </si>
  <si>
    <t>http://cdn.eksmo.ru/v2/ASE000000000889250/COVER/cover1.jpg</t>
  </si>
  <si>
    <t>ПешкомПоГороду Жебрак Пешком по Москве 3. Столичные площади</t>
  </si>
  <si>
    <t>В третью книгу Михаила Жебрака о Москве популярной серии «Пешком по городу» вошли увлекательные описания десяти центральных площадей Москвы. В плотно застроенном старинном городе площадь была не просто открытым пространством, а центром общественной жизни: здесь велась торговля, проходили религиозные праздники и городские торжества. Со временем на месте бывших оборонительных эспланад возникали новые площади, становившиеся излюбленными местами для прогулок. Площадь — это не только выразительный элемент городской архитектуры, но и живой свидетель истории. Её изменения отражают историю не только города, но и всей страны. Книга рассказывает об архитектурных шедеврах, связанных с площадями, и о знаменитых людях, чьи судьбы были с ними переплетены. Издание богато иллюстрировано фотографиями, а для удобства читателей в начале каждой главы приведена карта с указанием местоположения площади. Эта книга — не просто сборник исторических очерков, но и приглашение к действию. Узнавайте новое, вдохновляйтесь и отправляйтесь на прогулки по центральным площадям столицы, чтобы своими глазами увидеть места, где формировалась история города.
Эта книга — не просто путеводитель, а приглашение к увлекательным прогулкам! Читайте, рассматривайте потрясающие иллюстрации и карты, вдохновляйтесь и отправляйтесь в собственное путешествие по центральным площадям Москвы. Почувствуйте пульс истории под ногами и своими глазами увидьте, как старинный город оживает прямо перед вами! Не упустите возможность обогатить свои знания и получить незабываемые впечатления!  Третья книга Михаила Жебрака о Москве из популярной серии «Пешком по городу» приглашает читателей в увлекательное путешествие по десяти центральным площадям столицы — местам, которые веками служили сердцем общественной жизни города. Это не просто сборник историй, а подробный гид по архитектурным шедеврам и ключевым историческим событиям, связанным с этими значимыми пространствами. В старинном, плотно застроенном городе площадь всегда была намного больше, чем просто открытым пространством. На них проходили торжества, религиозные праздники, велась торговля и решались важные городские дела. Постепенно, когда оборонительные эспланады уступили место новым строениям и улице, площади стали любимым местом прогулок и отдыха москвичей и гостей столицы. В этой книге: описания десяти центральных площадей с рассказами о их историческом развитии и архитектуре. Истории знаменитых личностей, судьбы которых тесно переплетены с этими местами. Иллюстрации и фотографии, тщательно подобранные для того, чтобы оживить картины прошлого и настоящего. Карты в начале каждой главы, на которых указано точное расположение каждой площади — удобно для тех, кто планирует собственные прогулки. Получив новые знания об известных местах, вы сможете увидеть их иначе и открыть для себя новые детали. Это не просто чтение, а приглашение выйти из дома и своими глазами увидеть места, где творилась история, почувствовать дух времени и современную жизнь столицы. Возьмите книгу с собой на прогулку и подарите себе уникальный опыт соприкосновения с прошлым и настоящим Москвы.</t>
  </si>
  <si>
    <t>Михаил Жебрак — москвич, экскурсовод, автор и ведущий программы «Пешком». Автор книг о Москве и Подмосковье.
В третью книгу популярной серии «Пешком по городу» вошли увлекательные описания десяти центральных площадей Москвы. В плотно застроенном старинном городе площадь была не просто открытым пространством, а центром общественной жизни: здесь велась торговля, проходили религиозные праздники и городские торжества. Со временем на месте бывших оборо-нительных эспланад возникали новые площади, становившиеся излюбленными местами для прогулок.
Площадь — это не только выразительный элемент городской архитектуры, но и живой свидетель истории. Её изменения отражают историю не только города, но и всей страны. Книга рас-сказывает об архитектурных шедеврах, связанных с площадями, и о знаменитых людях, чьи судьбы были с ними переплетены.
Откройте для себя Москву с новой стороны! Красочные иллюстрации и подробные карты в начале каждой главы сделают ваше путешествие по страницам книги еще более увлекательным. Узнавайте новое, вдохновляйтесь и отправляйтесь на прогулки по центральным площадям столицы, чтобы своими глазами увидеть места, где формировалась история города.</t>
  </si>
  <si>
    <t>Всё-всё-всё об оригами</t>
  </si>
  <si>
    <t>Смородкина О.Г.</t>
  </si>
  <si>
    <t>Просто удобно: книга на спирали</t>
  </si>
  <si>
    <t>978-5-17-166648-4</t>
  </si>
  <si>
    <t>ПростоУдобно(спираль)</t>
  </si>
  <si>
    <t>ASE000000000883883</t>
  </si>
  <si>
    <t>http://cdn.eksmo.ru/v2/ASE000000000883883/COVER/cover1.jpg</t>
  </si>
  <si>
    <t>ПростоУдобно(спираль)Всё-всё-всё об оригами</t>
  </si>
  <si>
    <t xml:space="preserve">    Бумага превращается — в необычные поделки и уникальные подарки для родных и друзей!
    Весь процесс создания оригами — в картинках, абсолютно понятен, удобные странички на спирали.
    Коллекция авторских пошаговых мастер-классов — детально и наглядно.
    Полное руководство оригами с подробными условными обозначениями.
    Интересная игра + развитие внимания, памяти, логики, воображения, мелкой моторики.
    Книжка-мастерилка — источник творческих идей для тех ребят, которым нравится своими руками создавать потрясающий бумажный мир.
    Складывать оригами не только весело и интересно, но и очень полезно для творческого и интеллектуального развития. Игры с бумагой готовят руку к письму и развивают геометрическое мышление, ловкость рук, усидчивость, учат сосредотачиваться и удерживать внимание, помогают ориентироваться в пространстве, закрепляют навыки счёта, учат работать по инструкции, вырабатывают усидчивость, тренируют произвольное внимание, помогают ребенку раскрыть свой внутренний мир, учат самовыражению.</t>
  </si>
  <si>
    <t xml:space="preserve">    Складывать бумажные фигурки вместе с детьми — незабываемое удовольствие! А для ребят это ещё и увлекательное занятие, ведь бумага обладает удивительной способностью менять форму. Она легко рвётся, мнётся, сгибается, скручивается. Это прекрасный материал для творчества. Книга «Всё-всё-всё об оригами» — авторские мастер-классы, которые познакомят маленьких мастеров с древним японским искусством. Достаточно взять в руки тетрадный листок в клеточку, и с нашей книгой можно научиться складывать всевозможные фигурки, простые и сложные. Несколько минут терпения — и симпатичная бумажная поделка готова!
    Для дошкольного возраста.</t>
  </si>
  <si>
    <t>Москва. Что там делать. Маршруты на 3 дня</t>
  </si>
  <si>
    <t>Сингаевский В.Н.</t>
  </si>
  <si>
    <t>Путеводитель. Поехали, там есть что делать</t>
  </si>
  <si>
    <t>978-5-17-180272-1</t>
  </si>
  <si>
    <t>ПутеводительПоехали</t>
  </si>
  <si>
    <t>ASE000000000894043</t>
  </si>
  <si>
    <t>http://cdn.eksmo.ru/v2/ASE000000000894043/COVER/cover1.jpg</t>
  </si>
  <si>
    <t>ПутеводительПоехали Москва. Что там делать. Маршруты на 3 дня</t>
  </si>
  <si>
    <t>Откройте Москву по новому: ваш идеальный спутник в путешествии по столице
Мечтаете увидеть Москву не как турист «по шаблону», а как живой, многогранный город с богатой историей и современной душой? Наш путеводитель — это ключ к самым ярким впечатлениям и неожиданным открытиям в сердце России.
Полный охват достопримечательностей от величественного Кремля и Красной площади до тихих переулков, где время будто остановилось. Вы найдете все: музеи шедевры, старинные храмы, живописные парки и места, о которых знают только местные.
Подробные описания объектов, лайфхаки по планированию маршрута и полезные советы помогут сэкономить время на поиск информации; избежать туристических ловушек; увидеть максимум за короткий срок.
Красочные иллюстрации и понятные карты делают навигацию простой и приятной. Больше не нужно гадать, куда идти — просто откройте нужную страницу и следуйте маршруту.
Путеводитель легко помещается в сумку или рюкзак. Берите его с собой куда угодно — он всегда под рукой, когда нужно сориентироваться или найти новое место для прогулки.
•   Купив этот путеводитель вы получите ВДОХНОВЕНИЕ — для новых прогулок и открытий; УВЕРЕННОСТЬ — в каждом шаге по городу; ЭКОНОМИЮ ВРЕМЕНИ  — благодаря продуманным маршрутам и полезным подсказкам; ВПЕЧАТЛЕНИЯ— от встречи с настоящей Москвой.</t>
  </si>
  <si>
    <t>Путеводитель по Москве — это идеальный спутник для тех, кто хочет открыть для себя столицу России во всём её многообразии. В книге собраны самые интересные и значимые места: от всемирно известных достопримечательностей, таких как Кремль и Красная площадь, до уютных улочек и скрытых от глаз туристов уголков, где можно почувствовать истинный дух города. Издание содержит подробные описания музеев, парков, храмов и других значимых объектов, а также практические советы о том, как лучше спланировать маршрут. Красочные иллюстрации и карты помогут легко ориентироваться в городе, а удобный формат позволит всегда иметь путеводитель под рукой. Подарите себе или своим близким незабываемое путешествие по Москве с этим замечательным гидом!</t>
  </si>
  <si>
    <t>Раскрась цирк</t>
  </si>
  <si>
    <t>Жукова П.С.</t>
  </si>
  <si>
    <t>978-5-17-172735-2</t>
  </si>
  <si>
    <t>ASE000000000887976</t>
  </si>
  <si>
    <t>http://cdn.eksmo.ru/v2/ASE000000000887976/COVER/cover1.jpg</t>
  </si>
  <si>
    <t>РаскраскаВдохновение Раскрась цирк</t>
  </si>
  <si>
    <t>Поднимайте занавес! Настало время окунуться в приключение с весёлым цирком! Забудьте о скуке, ведь вас ждут незабываемые встречи с самыми озорными и милыми артистами, которые оказались под куполом. Позвольте себе фантазировать, придумывая для каждого из зверят цирковую историю и неповторимый образ.
Эта раскраска — идеальный способ подарить себе или близким минуты радости, творчества и потешных моментов.</t>
  </si>
  <si>
    <t>Танки Gerand. КВ-45. Битва в горах Кавказа (Графический роман)</t>
  </si>
  <si>
    <t>Горин С.Ю.</t>
  </si>
  <si>
    <t>Танки Gerand: графический роман</t>
  </si>
  <si>
    <t>978-5-17-176304-6</t>
  </si>
  <si>
    <t>Боярская Софья Дмитриевна</t>
  </si>
  <si>
    <t>ТанкиGerand(ГрафичРоман)</t>
  </si>
  <si>
    <t>12-14</t>
  </si>
  <si>
    <t>ASE000000000890821</t>
  </si>
  <si>
    <t>http://cdn.eksmo.ru/v2/ASE000000000890821/COVER/cover1.jpg</t>
  </si>
  <si>
    <t>ТанкиGerand(ГрафичРоман)Танки Gerand. КВ-45. Битва в горах Кавказа</t>
  </si>
  <si>
    <t>Армия Рейха захватывает Кавказ с целью получения нефтяных залежей. Советский Союз отправляет на защиту отряд танков вместе с новым железным монстром КВ-45, которым будет руководить майор Прохор. Но он ненавидит роботов! Советские новобранцы на первом же задании попадают под обстрел. Лёня и Мурат выживают и узнают истинную цель нахождения немцев на Кавказе, и дело там далеко не в нефти…
Недовольному майору, КВ-45 и новобранцам придётся вместе выбраться из западни, разгадать тайну и остановить врага во главе с Гроссштурманом.</t>
  </si>
  <si>
    <t>КПТ: карты самопомощи. Когнитивно-поведенческая терапия для снижения тревоги, управления стрессом и развития осознанности</t>
  </si>
  <si>
    <t>Федоренко Павел</t>
  </si>
  <si>
    <t>Универсальные карты</t>
  </si>
  <si>
    <t>978-5-17-183104-2</t>
  </si>
  <si>
    <t>80х120</t>
  </si>
  <si>
    <t>80x120</t>
  </si>
  <si>
    <t>Кореневская Мария Николаевна</t>
  </si>
  <si>
    <t>УниверсалКарты</t>
  </si>
  <si>
    <t>ASE000000000896197</t>
  </si>
  <si>
    <t>http://cdn.eksmo.ru/v2/ASE000000000896197/COVER/cover1.jpg</t>
  </si>
  <si>
    <t>УниверсалКарты(коробка)Федоренко КПТ: карты самопомощи. Когнитивно-поведенческая терапия для снижения тревоги, управления стрессом и развития осознанности</t>
  </si>
  <si>
    <t>Павел Федоренко — магистр психологии, сертифицированный КПТ- и РЭПТ-терапевт, генеральный директор Клиники когнитивной психотерапии, генеральный директор Института Когнитивно-поведенческой психотерапии, основатель Академии здорового мышления.
«КПТ: карты самопомощи» — компактный и эффективный инструмент, надежный союзник в заботе о психическом здоровье, — научит вас справляться со сложными эмоциями, поможет развить психологическую гибкость и вернет контроль над жизнью.
В колоде — 88 терапевтических карт, основанных на научно доказанных принципах когнитивно-поведенческой терапии. На каждой карте вы найдете упражнения для перенастройки тревожных мыслей, техники для управления стрессом и короткие медитации для развития осознанности и возвращения в «здесь и сейчас».
Достаньте одну карту, когда чувствуете, что это необходимо: утром — для настроя на день, в перерыве — чтобы напомнить о важном, перед сном — для успокоения мыслей, или в любое время в момент эмоционального напряжения — и получите лаконичный, научно обоснованный совет.
Возьмите под контроль свои эмоции, снизьте уровень тревоги, научитесь быть в настоящем — решение всегда под рукой.</t>
  </si>
  <si>
    <t>Я из Железной Бригады. Гражданская война</t>
  </si>
  <si>
    <t>Мишин В.</t>
  </si>
  <si>
    <t>978-5-17-183874-4</t>
  </si>
  <si>
    <t>ASE000000000890915</t>
  </si>
  <si>
    <t>http://cdn.eksmo.ru/v2/ASE000000000890915/COVER/cover1.jpg</t>
  </si>
  <si>
    <t>ФанБоевикНовЭра Мишин Я из Железной Бригады. Гражданская война</t>
  </si>
  <si>
    <t>– Третья книга цикла «Я из Железной Бригады» — альтернативная история о бойцах легендарной бригады Деникина, которые решились переписать ход Гражданской войны. 
– Герои вернулись на родину, чтобы попытаться смягчить чудовищные жертвы братоубийственного конфликта, устранив ключевых персонажей и изменив ход событий. 
– Каждая глава ставит напряженным вопрос: можно ли изменить историю, не сломав себя? Что ждет тех, кто взял на себя право переписывать судьбы страны? 
– Виктор Мишин — писатель, известный по циклам о попаданцах в эпоху Великой Отечественной войны.</t>
  </si>
  <si>
    <t>Николай Воронцов и его товарищи по оружию продолжают борьбу с врагами советской власти. Революция свершилась, как и в известной истории, власть перешла к партии большевиков, но противники новой власти очень не хотят делить ее с простым народом. Кровь льется рекой, гибнут тысячи ни в чем не повинных людей, в России происходит самое страшное, что могло произойти, – Гражданская война. Любой может стать врагом, даже близкий друг или родственник… Сумеют ли наши стрелки уцелеть в этом пекле и начать строить новую страну и новую жизнь?</t>
  </si>
  <si>
    <t>Птичка, успевшая улететь</t>
  </si>
  <si>
    <t>Артеева Ю.</t>
  </si>
  <si>
    <t>Школьное стекло</t>
  </si>
  <si>
    <t>978-5-17-174936-1</t>
  </si>
  <si>
    <t>ШкольноеСтекло</t>
  </si>
  <si>
    <t>ASE000000000889728</t>
  </si>
  <si>
    <t>http://cdn.eksmo.ru/v2/ASE000000000889728/COVER/cover1.jpg</t>
  </si>
  <si>
    <t>ШкольноеСтекло Артеева Птичка, успевшая улететь</t>
  </si>
  <si>
    <t>– Проникновенная история о школьной любви. От автора популярных романов «Физика любви», «Бей первая», «Правило 24 секунд». 
– Книга оформлена на манер секретного дневника — клапаном-«замочком». Помимо истории, читателя ждут тайные послания, которые нужно расшифровать.
– Тропы: первая любовь, хулиган и хорошая девочка, русский сеттинг, фиктивные отношения, буллинг.
– Серия young adult «Школьное стекло».</t>
  </si>
  <si>
    <t>В одном классе могут учиться очень разные подростки. Кто-то 
читал пьесу «На дне», а  кто-то сам на дне. Но всем им нужны 
хорошие оценки. В дневнике или в глазах близких.
Руслан Капралов живет с  дядей и  ходит в  центр для трудных 
подростков. Мир для него — опасное место, в котором он привык 
выживать с  детства. 
Дания Чернышевская научилась выживать всего за год, когда 
одноклассники стали издеваться над ней из-за успешного блога 
о  книгах.
Эти двое из разных миров, но именно Руслана Даня просит 
притвориться ее парнем, чтобы прекратить буллинг, ведь он один 
раз уже помог ей. Смогут ли поладить пацан с района и начитанная девочка? И  останутся ли их отношения фиктивными?</t>
  </si>
  <si>
    <t>978-5-17-086726-4</t>
  </si>
  <si>
    <t>AST000000000169887</t>
  </si>
  <si>
    <t>http://cdn.eksmo.ru/v2/AST000000000169887/COVER/cover1.jpg</t>
  </si>
  <si>
    <t>ЭксклюзивКлассика Кинг Зеленая миля</t>
  </si>
  <si>
    <t>Восход Эндимиона</t>
  </si>
  <si>
    <t>978-5-17-174885-2</t>
  </si>
  <si>
    <t>THE RISE OF ENDYMION</t>
  </si>
  <si>
    <t>ASE000000000889677</t>
  </si>
  <si>
    <t>http://cdn.eksmo.ru/v2/ASE000000000889677/COVER/cover1.jpg</t>
  </si>
  <si>
    <t>ЭксклюзивКлассика Симмонс Восход Эндимиона</t>
  </si>
  <si>
    <t>— Цикл «Песни Гипериона» — один из самых популярных и значимых циклов в научной фантастике за последние 40 лет.
— Дэн Симмонс — популярный американский писатель, работающий в жанрах фантастики, мистики, хоррора и криптоистории.
— Издание в серии «Эксклюзивная классика» — в удобном карманном формате и узнаваемом оформлении.</t>
  </si>
  <si>
    <t>Церковь развязала войну с Бродягами – наследниками человечества, приспособившимися к жизни в космосе.
Мессия Энея – «та, кто знает» – по-прежнему нужна Церкви, но Техно-Центр тоже не оставляет ее в покое, посылая за ней
клонированных убийц. Рауль Эндимион, защитник Энеи, собирается сделать все, что в его силах, чтобы уберечь любимую
женщину от любой нависшей над ней угрозы.
События приходят к единому знаменателю, к общей черте, чтобы завершиться грандиозным и страшным финалом. Или – новым началом, несущим человечеству надежду?</t>
  </si>
  <si>
    <t>Гиперион</t>
  </si>
  <si>
    <t>978-5-17-101130-7</t>
  </si>
  <si>
    <t>HYPERION</t>
  </si>
  <si>
    <t>ASE000000000827608</t>
  </si>
  <si>
    <t>http://cdn.eksmo.ru/v2/ASE000000000827608/COVER/cover1.jpg</t>
  </si>
  <si>
    <t>ЭксклюзивКлассика Симмонс Гиперион</t>
  </si>
  <si>
    <t>Священник, Солат, Поэт, Ученый, Детектив, Консул отправляются на планету Гиперион в паломничество к таинственным Гробницам Времени, охраняемым кровавым убийцей Шрайком, мистическим полубожеством, святым непризнанного культа.
Именно там могут исполниться их сокровенные желания, ставшие смыслом их жизни...</t>
  </si>
  <si>
    <t>978-5-17-167090-0</t>
  </si>
  <si>
    <t>ASE000000000881196</t>
  </si>
  <si>
    <t>http://cdn.eksmo.ru/v2/ASE000000000881196/COVER/cover1.jpg</t>
  </si>
  <si>
    <t>ЭксклюзивКлассика Симмонс Мерзость</t>
  </si>
  <si>
    <t>На дворе 1924 год. Экспедиция на вершину самой высокой горы мира приостановлена из-за шокирующего исчезновения двух участников. К следующему году трое альпинистов — британский поэт,
французский проводник из Шамони и американец-идеалист — собираются в новый поход к вершине. Деньги на экспедицию жертвует леди Бромли, сын которой также исчез на горе Эверест в 1924 году.
Молодой Бромли, скорее всего, мертв, но его мать отказывается в это верить и снаряжает отважных мужчин в надежде, что они вернут горячо любимого сына домой.
Глубоко в Тибете трое альпинистов, к которым присоединяется двоюродная сестра пропавшего мальчика, обнаруживают, что кто-то преследует их всю ночь. . . или что-то. Вскоре этот кошмар становится вопросом жизни и смерти — что скрывается в снежном тумане?
И что стоит за таинственными исчезновениями? Пробиваясь к «вершине мира», смельчаки раскрывают тайну, гораздо более отвратительную, чем любое, самое отталкивающее мифическое создание.</t>
  </si>
  <si>
    <t>Падение Гипериона</t>
  </si>
  <si>
    <t>978-5-17-106420-4</t>
  </si>
  <si>
    <t>THE FALL OF HYPERION</t>
  </si>
  <si>
    <t>ASE000000000834262</t>
  </si>
  <si>
    <t>http://cdn.eksmo.ru/v2/ASE000000000834262/COVER/cover1.jpg</t>
  </si>
  <si>
    <t>ЭксклюзивКлассика Симмонс Падение Гипериона</t>
  </si>
  <si>
    <t>Паломники, отправившиеся к Гробницам Времени, ищут Шрайка, но демоническое создание само охотится за ними. Правительство же человеческой Гегемонии, напряженно следящее за событиями на Гиперионе, оттягивает войну с ИскИнами, обеспечивающими людям связь и мгновенное перемещение между планетами.</t>
  </si>
  <si>
    <t>Песнь Кали</t>
  </si>
  <si>
    <t>978-5-17-170755-2</t>
  </si>
  <si>
    <t>SONG OF KALI</t>
  </si>
  <si>
    <t>ASE000000000886535</t>
  </si>
  <si>
    <t>http://cdn.eksmo.ru/v2/ASE000000000886535/COVER/cover1.jpg</t>
  </si>
  <si>
    <t>ЭксклюзивКлассика Симмонс Песнь Кали</t>
  </si>
  <si>
    <t>«Песнь Кали» — роман, который и принес известность Дэну Симмонсу. 
Дэн Симмонс — автор знаменитого цикла «Песни Гипериона» и романа «Террор», который лег в основу одноименного телесериала.
— Лауреат Всемирной премии фэнтези.
— Мрачный и увлекательный хоррор с индийским колоритом.
— Издание в серии «Эксклюзивная классика» — в удобном формате и узнаваемом оформлении.</t>
  </si>
  <si>
    <t>Калькутта. Древний город ученых, философов, музыкантов, художников и поэтов. Город таинственных историй и странных верований, сочетающий в себе божественную красоту и отвратительное уродство, высоту духа и нищету обитателей тесных ночлежек, тонкие благовония и смрад мертвечины. Журналист Роберт Лузак по заданию редакции отправляется в это знаменитое место, чтобы привезти в Америку рукопись поэта Даса, ученика легендарного Рабиндраната Тагора. Обычная командировка оборачивается чередой ужасающих происшествий…</t>
  </si>
  <si>
    <t>978-5-17-180006-2</t>
  </si>
  <si>
    <t>ASE000000000874613</t>
  </si>
  <si>
    <t>http://cdn.eksmo.ru/v2/ASE000000000874613/COVER/cover1.jpg</t>
  </si>
  <si>
    <t>ЭксклюзивКлассика Симмонс Пятое сердце</t>
  </si>
  <si>
    <t>– «Пятое сердце» — литературный эксперимент: сыщик работает в паре не с доктором Ватсоном, а с Генри Джеймсом, классиком американской прозы, и роман сразу превращается в диалог двух разных типов мышления и письма.
– Дэн Симмонс соединяет детектив, исторический роман и метапрозу: расследование старого дела постепенно выходит на уровень вопросов о том, как литература переписывает реальность, кто управляет героями и что значит быть «выдуманным» персонажем.
– На страницах появляются реальные фигуры конца XIX века, намеки на тексты самого Джеймса, тени классических историй о Холмсе и игра с шаблонами викторианского детектива.</t>
  </si>
  <si>
    <t>1893 год. Генри Джеймс, классик американской литературы, остро переживает творческий кризис. Он приезжает в Париж и промозглой мартовской ночью пытается утопиться в Сене, но его спасает эксцентричный незнакомец, назвавшийся Шерлоком Холмсом. Он увлекает Джеймса в путешествие по Америке, чтобы распутать загадочное самоубийство давней знакомой Джеймса, одной из основательниц аристократического клуба Пяти сердец. В этой истории будут поединки на ножах и международный терроризм, тайные знаки и неожиданные озарения, Бичер-Стоу и профессор Мориарти, а также Киплинг, Рузвельт, Пуаро, Марк Твен и многие другие – целая плеяда выдуманных персонажей и реальных знаменитостей.
Но одна из главных загадок – кто же он на самом деле, Холмс, фигура с тысячью лиц, человек, которого, по его собственному уверению, не существует?</t>
  </si>
  <si>
    <t>Пражское кладбище</t>
  </si>
  <si>
    <t>978-5-17-161604-5</t>
  </si>
  <si>
    <t>Гридина Зульфия Абдулахятовна</t>
  </si>
  <si>
    <t>Il cimitero di Praga</t>
  </si>
  <si>
    <t>ASE000000000878233</t>
  </si>
  <si>
    <t>http://cdn.eksmo.ru/v2/ASE000000000878233/COVER/cover1.jpg</t>
  </si>
  <si>
    <t>ЭксклюзивКлассика Эко Пражское кладбище</t>
  </si>
  <si>
    <t>«Герои этого романа не являются мнимыми. За исключением главного героя, все они жили на самом деле», — говорит Эко о «Пражском кладбище». На страницах книги можно повстречать и Фрейда, описанного в довольно комичном образе, и Эжена Сю, и Мориса Жоли. Сам же герой — Симоне Симонини, авантюрист и секретный агент — лавирует между событиями, развернувшимися в Европе в конце XIX века, и оказывается втянут в политические интриги и заговоры. В романе прослеживается нить, связывающая сюжет с небезызвестным «Жозефо Бальзамо» Александра Дюма-ст. Среди поклонников Умберто Эко не утихают споры — какой же из его романов содержит в себе большее количество загадок и отсылок к реальным произведениям искусства и историческим личностям: «Пражское кладбище», «Остров накануне», «Имя розы» или «Маятник Фуко»? Но сходятся они в одном — каждое произведение автора достойно отдельного места на книжной полке.</t>
  </si>
  <si>
    <t>Действие романа «Пражское кладбище» разворачивается почти целиком во Франции, но последствия этой интриги трагически поразят потом целый мир. В центре событий довольно скоро окажется Россия, где в 1905 году была впервые напечатана знаменитая литературная подделка «Протоколы сионских мудрецов». В романе документально рассказано, чьими усилиями эта подделка была создана. Главный герой очень гадок, а все, что происходит с ним, и ужасно, и интересно. Автор, строя сюжет в духе Александра Дюма, протаскивает затаившего дыхание читателя по зловонным парижским клоакам и по бандитским притонам, вербует героя в гарибальдийское войско, заставляет его шпионить на все разведки и контрразведки мира, в том числе и на русскую охранку, укрощать истеричек из клиники доктора Шарко, распивать пиво с Зигмундом Фрейдом, форсить бок о бок со Свободой на баррикадах и даже участвовать в сатанинской мессе. Одновременно, как всегда, Умберто Эко выдает читателю в оболочке приключенческого романа огромный заряд знаний и идей.</t>
  </si>
  <si>
    <t>Трудности русского языка. Пишем без ошибок</t>
  </si>
  <si>
    <t>Эксклюзивный самоучитель</t>
  </si>
  <si>
    <t>978-5-17-161210-8</t>
  </si>
  <si>
    <t>ЭксклюзивСамоучитель</t>
  </si>
  <si>
    <t>ASE000000000877788</t>
  </si>
  <si>
    <t>http://cdn.eksmo.ru/v2/ASE000000000877788/COVER/cover1.jpg</t>
  </si>
  <si>
    <t>ЭксклюзивСамоучитель Рус.яз. Трудности русского языка. Пишем без ошибок</t>
  </si>
  <si>
    <t>В этой книге разобраны самые распространённые вопросы русской орфографии и пунктуации. 
Структура пособия позволяет быстро отыскать интересующее правило благодаря организации материала по темам, каждая из которых является ключом к решению грамматической трудности. В разделе приложений дан теоретический материал и дополнительные статьи, которые помогут лучше понять языковую систему.
Справочник пригодится всем, кто хочет грамотно писать и говорить по-русски.</t>
  </si>
  <si>
    <t>Le Petit Prince</t>
  </si>
  <si>
    <t>Saint-Exupéry A. de</t>
  </si>
  <si>
    <t>Classiques Exclusif Broché</t>
  </si>
  <si>
    <t>Продукция</t>
  </si>
  <si>
    <t>978-5-17-161140-8</t>
  </si>
  <si>
    <t>ClassiquesExclusifBroché</t>
  </si>
  <si>
    <t>ASE000000000877737</t>
  </si>
  <si>
    <t>http://cdn.eksmo.ru/v2/ASE000000000877737/COVER/cover1.jpg</t>
  </si>
  <si>
    <t>ClassiquesExclusifBroché Saint-Exupéry Le Petit Prince</t>
  </si>
  <si>
    <t>Перед вами одно из самых известных и любимых читателями произведений французского писателя Антуана де Сент-Экзюпери. «Маленький принц» — трогательная, мудрая история о дружбе и любви, о долге и верности. Читая эту замечательную сказку, непременно задумываешься, как важно смотреть на мир глазами ребенка и взрослея не забывать о своих мечтах и талантах.
Сказочная повесть «Маленький принц» удивительна тем, что ее интересно читать в любом возрасте. И взрослым, и детям она дарит крупицы мудрости и доброты. Антуан де Сент-Экзюпери через своих героев обращает наше внимание на то, как важно уметь по-настоящему любить, сопереживать, заботиться о близких людях. Лишь доброе и чуткое сердце способно рассмотреть то, что недоступно взгляду.
Книга издана в неадаптированной версии на французском языке. Наслаждайтесь чтением шедевра мировой литературы в оригинале!</t>
  </si>
  <si>
    <t>Красивые пейзажи кампуса. Уровень 1</t>
  </si>
  <si>
    <t>Reading China: ридеры для всех уровней HSK</t>
  </si>
  <si>
    <t>978-5-17-170913-6</t>
  </si>
  <si>
    <t>182х255</t>
  </si>
  <si>
    <t>75x108/16</t>
  </si>
  <si>
    <t>ReadingChina(ВсеУровниHSK</t>
  </si>
  <si>
    <t>ASE000000000886679</t>
  </si>
  <si>
    <t>http://cdn.eksmo.ru/v2/ASE000000000886679/COVER/cover1.jpg</t>
  </si>
  <si>
    <t>ReadingChina(ВсеУровниHSK)Красивые пейзажи кампуса. Уровень 1</t>
  </si>
  <si>
    <t>Данное издание – пособие для чтения на китайском языке от CLEC, центра языкового обмена и сотрудничества Министерства образования КНР. Книга составлена в соответствии с последней версией международного стандарта обучения китайскому языку – прочитав книги первого уровня, вы сможете подготовиться к соответствующему экзамену HSK.
Тексты, представленные в этом пособии, рассказывают о повседневной жизни китайцев: учеба, работа, отдых, семейные традиции. Все тексты сопровождены пиньинем, кратким словарем, культуроведческими справками и упражнениями для закрепления лексики. В конце издания вы найдете ответы для самопроверки и полноценный словарь новых слов.
Пособие подходит для начинающих изучать китайский язык.</t>
  </si>
  <si>
    <t>Мир вокруг нас. Уровень 1</t>
  </si>
  <si>
    <t>978-5-17-170911-2</t>
  </si>
  <si>
    <t>Пономарева Виктория Валерьевна</t>
  </si>
  <si>
    <t>The Outside World</t>
  </si>
  <si>
    <t>ASE000000000886677</t>
  </si>
  <si>
    <t>http://cdn.eksmo.ru/v2/ASE000000000886677/COVER/cover1.jpg</t>
  </si>
  <si>
    <t>ReadingChina(ВсеУровниHSK)Мир вокруг нас. Уровень 1</t>
  </si>
  <si>
    <t>Данное издание –  пособие для чтения на китайском языке от CLEC, Центра языкового обмена и сотрудничества Министерства образования КНР.
Книга составлена в соответствии с последней версией международного стандарта обучения китайскому языку. Прочитав книги первого уровня, вы сможете подготовиться к соответствующему экзамену HSK 3.0.
Тексты, представленные в этом пособии, знакомят читателя с реалиями Китая: образ жизни, национальные блюда, отношение к работе и учебе. Все тексты сопровождены пиньинем, кратким словарем, культуроведческими справками и упражнениями для закрепления лексики. В конце издания вы найдете ответы для самопроверки и полноценный словарь новых слов.
Пособие подходит для начинающих изучать китайский язык.</t>
  </si>
  <si>
    <t>Мне нравится путешествовать по Интернету. Уровень 1</t>
  </si>
  <si>
    <t>978-5-17-170912-9</t>
  </si>
  <si>
    <t>ASE000000000886678</t>
  </si>
  <si>
    <t>http://cdn.eksmo.ru/v2/ASE000000000886678/COVER/cover1.jpg</t>
  </si>
  <si>
    <t>ReadingChina(ВсеУровниHSK)Мне нравится путешествовать по Интернету. Уровень 1</t>
  </si>
  <si>
    <t>Данное издание – пособие для чтения на китайском языке от CLEC, Центра языкового обмена и сотрудничества Министерства образования КНР. Книга составлена в соответствии с последней версией международного стандарта обучения китайскому языку – прочитав книги первого уровня, вы сможете подготовиться к соответствующему экзамену HSK 3.0.
Тексты, представленные в этом пособии, рассказывают о повседневной жизни китайцев: учеба, увлечения, досуг, питомцы, влияние современных технологий на разные поколения. Все тексты сопровождены пиньинем, кратким словарем, культуроведческими справками и упражнениями для закрепления лексики. В конце издания вы найдете ответы для самопроверки и полноценный словарь новых слов.
Пособие подходит для начинающих изучать китайский язык.</t>
  </si>
  <si>
    <t>Моя счастливая жизнь. Уровень 1</t>
  </si>
  <si>
    <t>978-5-17-170914-3</t>
  </si>
  <si>
    <t>My Happy Life</t>
  </si>
  <si>
    <t>ASE000000000886680</t>
  </si>
  <si>
    <t>http://cdn.eksmo.ru/v2/ASE000000000886680/COVER/cover1.jpg</t>
  </si>
  <si>
    <t>ReadingChina(ВсеУровниHSK)Моя счастливая жизнь. Уровень 1</t>
  </si>
  <si>
    <t>Данное издание — пособие для чтения на китайском языке от CLEC, Центра языкового обмена и сотрудничества Министерства образования КНР. Книга составлена в соответствии с последней версией международного стандарта обучения китайскому языку – прочитав книги первого уровня, вы сможете подготовиться к соответствующему экзамену HSK 3.0.
Тексты для чтения составлены носителями китайского языка, профессорами и преподавателями китайских университетов. В книге представлены зарисовки о современном китайском обществе, его заботах и ценностях. Вы узнаете о буднях и праздниках, учебе и работе, а также о мировоззрении китайцев, например, прочтете размышления о том, что такое настоящая счастливая жизнь. Все тексты сопровождены пиньинем, кратким словарем, культуроведческими справками и упражнениями для закрепления лексики. В конце издания вы найдете ответы для самопроверки и полноценный словарь новых слов.
Пособие предназначено для начинающих изучать китайский язык и желающих подготовиться к экзамену HSK 1 версии 3.0.</t>
  </si>
  <si>
    <t>Манюня</t>
  </si>
  <si>
    <t>Абгарян Н.</t>
  </si>
  <si>
    <t>Абгарян</t>
  </si>
  <si>
    <t>978-5-17-069090-9</t>
  </si>
  <si>
    <t>AST000000000084456</t>
  </si>
  <si>
    <t>http://cdn.eksmo.ru/v2/AST000000000084456/COVER/cover1.jpg</t>
  </si>
  <si>
    <t>Абгарян Манюня</t>
  </si>
  <si>
    <t>История дружбы девочек-школьниц Нары и Манюни успела полюбиться тысячам читателей и телезрителей. Здесь есть всё что нужно, чтобы приятно провести время с книгой: весёлые приключения, необычайные происшествия, верные друзья и много-много смеха.</t>
  </si>
  <si>
    <t>«Манюня» — светлый, пропитанный солнцем и запахами южного базара и потрясающе смешной рассказ о детстве, о двух девочках-подружках Наре и Манюне, о грозной и доброй Ба — бабушке Манюни, и о куче их родственников, постоянно попадающих в казусные ситуации. Это то самое теплое, озор­ное и полное веселых приключений детство, которое делает человека счастливым на всю жизнь.</t>
  </si>
  <si>
    <t>Духи, звери и чудовища Поднебесной. Мир мифов и легенд</t>
  </si>
  <si>
    <t>Ши Л.</t>
  </si>
  <si>
    <t>Артбуки. Красочные миры</t>
  </si>
  <si>
    <t>978-5-17-178183-5</t>
  </si>
  <si>
    <t>Яблокова Ольга Алексеевна</t>
  </si>
  <si>
    <t>АртбукиКрасочныеМиры</t>
  </si>
  <si>
    <t>Mythic Beasts</t>
  </si>
  <si>
    <t>ASE000000000892376</t>
  </si>
  <si>
    <t>http://cdn.eksmo.ru/v2/ASE000000000892376/COVER/cover1.jpg</t>
  </si>
  <si>
    <t>АртбукиКрасочныеМиры Духи, звери и чудовища Поднебесной. Мир мифов и легенд</t>
  </si>
  <si>
    <t>Эта книга возвращает к жизни первозданный мир, когда Небо и Земля только учились жить в согласии. Здесь представлены авторские иллюстрации 34 существ и явлений, а также тексты из древнекитайского издания и примечания переводчика к каждому имени, отдельным сценам и деталям мифов.
На страницах оживают существа, чьи имена долгое время оставались неизвестными за пределами Китая: безликий Император Хаоса, огненный Бифан, морской великан Ао, дух Земли Лили и другие звери. 
Иллюстратор Ши Лин более 15 лет создавал изображения существ по древнекитайским текстам. В этой книге их образы словно снова выходят из первичного Хаоса — текучие, сияющие, еще не остывшие от огня творения.</t>
  </si>
  <si>
    <t>Новейший атлас мира. (Крупнее обычного) Т</t>
  </si>
  <si>
    <t>978-5-17-168337-5</t>
  </si>
  <si>
    <t>ASE000000000884899</t>
  </si>
  <si>
    <t>http://cdn.eksmo.ru/v2/ASE000000000884899/COVER/cover1.jpg</t>
  </si>
  <si>
    <t>АтласУниверсальный(тв)Новейший атлас мира. (Крупнее обычного)</t>
  </si>
  <si>
    <t>В этом популярном атласе мира формата 21х28 см (твердая  обложка, страницы атласа прошиты) представлены политические карты всех государств мира, исчерпывающая информация о современном политическом устройстве мира.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Карты атласа представлены в масштабе, позволяющем дать надписи на карте более крупным шрифтом, чем обычно в атласах, что позволит лучше рассмотреть мир. Наш атлас - подробная информация всегда под рукой в регулярно обновляемом издании.</t>
  </si>
  <si>
    <t>Сказы</t>
  </si>
  <si>
    <t>Бажов П.П.</t>
  </si>
  <si>
    <t>Бажов</t>
  </si>
  <si>
    <t>978-5-17-080044-5</t>
  </si>
  <si>
    <t>Кудакова Ксения Андреевна</t>
  </si>
  <si>
    <t>AST000000000130175</t>
  </si>
  <si>
    <t>http://cdn.eksmo.ru/v2/AST000000000130175/COVER/cover1.jpg</t>
  </si>
  <si>
    <t>Бажов Сказы (нов)</t>
  </si>
  <si>
    <t>Удивительно певучие, с необычными сюжетами, красивыми и сильными героями, сказы Павла Петровича Бажова покоряют сердца читателей сразу и навсегда. Книги его такие мощные, что, читая, испытываешь гордость от того, что живешь на этой земле,
где такие величавые леса и такие широкие реки, от того, что есть у нас такие искусные мастера, которых нет больше нигде. Подобные книги очень важны, так как питают душу и учат ребят видеть красоту.</t>
  </si>
  <si>
    <t>Правление волков</t>
  </si>
  <si>
    <t>978-5-17-138086-1</t>
  </si>
  <si>
    <t>RULE OF WOLVES</t>
  </si>
  <si>
    <t>ASE000000000858973</t>
  </si>
  <si>
    <t>http://cdn.eksmo.ru/v2/ASE000000000858973/COVER/cover1.jpg</t>
  </si>
  <si>
    <t>Бардуго(Миры)!Правление волков</t>
  </si>
  <si>
    <t>Продолжение «Короля шрамов» – бестселлер New York Times. Вторая книга в дилогии о Николае Ланцове. Какая судьба постигнет его и Зою Назяленскую? Будут ли они вместе, или судьба разлучит двоих на пороге ужасающей по масштабам войны?
Войска Фьерды готовы обрушить всю мощь на Равку. Королю Николая нужно как можно скорее отыскать оружие. Это может быть что угодно, и кажется, что способностей гришей будет недостаточно. Николай готов пожертвовать собой ради спасения жителей своей страны, но не его жертва нужна этому противостоянию. Зоя должна принять решение и стать избранной.</t>
  </si>
  <si>
    <t>Волки кружат вокруг добычи, а юному королю предстоит принять самый главный вызов своей жизни.
Пока огромная армия Фьерды готовится к вторжению, Николаю Ланцову придется призвать всю свою изобретательность, обаяние и таящегося в глубине души монстра, чтобы выиграть эту битву. Только тогда он сможет устранить нависшую над Равкой угрозу, ведь на этот раз одной удачи будет недостаточно.
Зоя Назяленская потеряла в этой войне слишком много. Наставник погиб у нее на глазах, а ее смертельный враг, напротив, стал еще опаснее. Зоя больше не готова хоронить друзей. Она должна стать той силой, которая защитит ее людей. И неважно, какой ценой.
Нина Зеник находится под прикрытием в самом сердце вражеской столицы. Если ее разоблачат, живой она не выберется. Но ее желание отомстить может стоить стране свободы, а ей самой ― возможности залечить раненое сердце.
Король. Генерал. Шпион. Вместе они должны найти свет во тьме будущего. Иначе все, что им дорого, навсегда превратится в руины.</t>
  </si>
  <si>
    <t>Васюткино озеро</t>
  </si>
  <si>
    <t>Астафьев В.П.</t>
  </si>
  <si>
    <t>Библиотека начальной школы</t>
  </si>
  <si>
    <t>978-5-17-135037-6</t>
  </si>
  <si>
    <t>(Уволен) Никитина Анастасия Александровна</t>
  </si>
  <si>
    <t>БибНачШК.</t>
  </si>
  <si>
    <t>ASE000000000855780</t>
  </si>
  <si>
    <t>Малыш (Художественная литература). Родничок</t>
  </si>
  <si>
    <t>http://cdn.eksmo.ru/v2/ASE000000000855780/COVER/cover1.jpg</t>
  </si>
  <si>
    <t>БибНачШК.Астафьев Васюткино озеро</t>
  </si>
  <si>
    <t>Среди голубых пятнышек в низовьях Енисея есть озеро, которое называют Васюткиным.
Богатое рыбой и сокрытое до поры от людских глаз, оно стало настоящим спасением для маленького северного села, затерянного в таёжных лесах.
А обнаружил его Васютка — тринадцатилетний мальчик, который отправился за кедровыми орехами и заблудился…
В основу «Васюткина озера» легла история о том, как маленький Витя заблудился летом в лесу.
В рукописном школьном журнале поместили сочинение Вити о его летнем «приключении», а много позже из него вырос первый рассказ для детей писателя Виктора Астафьева.</t>
  </si>
  <si>
    <t>В книгу известного писателя Виктора Астафьева (1924–2010) вошли два произведения.
В рассказе «Васюткино озеро» автор описывает таёжную жизнь от имени тринадцатилетнего мальчика Васютки. Однажды тот отправился в тайгу и заблудился, но смог преодолеть страх и трудности, испытанные им в одиночестве в тайге. Пять суток он шёл в низовьях Енисея, пока не вышел на людей. А обнаруженное им никому не известное озеро навсегда назвали Васюткиным. В произведении «Белогрудка» писатель рассказывает о кунице, которая отчаянно защищала своих детёнышей. Эти два рассказа входят в программу для внеклассного чтения в начальной школе. Рисунки И. Цыганкова.
Для младшего школьного возраста.</t>
  </si>
  <si>
    <t>Поэзия. Все в одной книге</t>
  </si>
  <si>
    <t>Есенин С.А.</t>
  </si>
  <si>
    <t>Вся лирика</t>
  </si>
  <si>
    <t>978-5-17-163873-3</t>
  </si>
  <si>
    <t>ВсяЛирика</t>
  </si>
  <si>
    <t>ASE000000000880945</t>
  </si>
  <si>
    <t>http://cdn.eksmo.ru/v2/ASE000000000880945/COVER/cover1.jpg</t>
  </si>
  <si>
    <t>ВсяЛирика Есенин Поэзия. Все в одной книге</t>
  </si>
  <si>
    <t>Сергей Есенин — один из ярчайших представителей Серебряного века, поэт, чье творчество пронизано искренностью и глубиной чувств. Каждое его стихотворение — это отражение красоты и трагизма жизни, радости и скорби, разлуки и тоски. В этом сборнике наиболее полно представлены произведения поэта, здесь вы найдете и знаменитые стихотворения и поэмы, и менее известные работы, которые отражают его глубокую связь с родной землей, деревенским бытом и народной культурой. Читатель сможет погрузиться в атмосферу простоты и глубины, ощутить дыхание времени и пространство души, где любовь и природа переплетаются с вечными вопросами о жизни и смерти.</t>
  </si>
  <si>
    <t>Метро 2035</t>
  </si>
  <si>
    <t>Глуховский Д.А.</t>
  </si>
  <si>
    <t>Знаменитая трилогия</t>
  </si>
  <si>
    <t>978-5-17-113122-7</t>
  </si>
  <si>
    <t>Глуховский(Трилогия)</t>
  </si>
  <si>
    <t>ASE000000000841358</t>
  </si>
  <si>
    <t>http://cdn.eksmo.ru/v2/ASE000000000841358/COVER/cover1.jpg</t>
  </si>
  <si>
    <t>Глуховский(Трилогия)Метро 2035</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</si>
  <si>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«Метро 2035» – завершение культовой трилогии. В этом романе сюжетные линии предыдущих книг соединятся. Мы возвращаемся к герою Артему, который живет на родной станции и каждый день выбирается на поверхность в надежде поймать сигнал от выживших за пределами метро. Его считают сумасшедшим, но он одержим поиском доказательств. Это безумное стремление открыть населению метро истину приводит его на новый опасный путь.
В этой книге нам покажут расцвет тоталитарной и страшной системы власти подземки, неофашисты начнут делить людей на здоровых и уродов, назревает новая война. 
Жители Москвы живут в мифе, что они единственные выжившие на планете, и Артем вместе с соратниками рискует жизнью, чтобы наладить связь с другими городами.</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</si>
  <si>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Третья мировая стерла человечество с лица Земли. Планета опустела. Мегаполисы обращены в прах и пепел. Железные дороги ржавеют. Спутники одиноко болтаются на орбите. Радио молчит на всех частотах. Выжили только те, кто, услышав сирены тревоги, успел добежать до дверей московского метро. Там, на глубине в десятки метров, на станциях и в туннелях, люди пытаются переждать конец света. Там они создали себе новый мирок вместо потерянного огромного мира. Они цепляются за жизнь изо всех сил и отказываются сдаваться. Они мечтают вернуться наверх – однажды, когда радиационный фон от ядерных бомбардировок спадет. И не оставляют надежды найти других выживших… 
 «Метро 2035» продолжает — и завершает историю Артема из первой книги культовой трилогии. Эту книгу миллионы читателей ждали долгие десять лет, и права на перевод иностранные издатели выкупили задолго до того, как роман был окончен. При этом «2035» – книга независимая, и именно с нее можно начать посвящение в сагу, которая покорила Россию и весь мир.</t>
  </si>
  <si>
    <t>Удивительные приключения Робинзона Крузо</t>
  </si>
  <si>
    <t>Дефо Д.</t>
  </si>
  <si>
    <t>978-5-17-149559-6</t>
  </si>
  <si>
    <t>Robinson Crusoe</t>
  </si>
  <si>
    <t>ASE000000000865836</t>
  </si>
  <si>
    <t>http://cdn.eksmo.ru/v2/ASE000000000865836/COVER/cover1.jpg</t>
  </si>
  <si>
    <t>ДетЧтение Дефо Удивительные приключения Робинзона Крузо(2-ое издание)</t>
  </si>
  <si>
    <t>Роман Даниеля Дефо об удивительных приключениях Робинзона
Крузо признан лучшим произведением автора за всю его творческую
деятельность. Эта история о мореплавателе, волею судьбы попавшем на
необитаемый остров и проведшем в непредсказуемом и опасном мире
живой природы 28 лет, стала литературной сенсацией и нашла отголос-
ки во многих произведениях других известных авторов. Замысел сюжета
взят из реального случая, произошедшего с шотландским моряком в 1704
году. На сегодняшний день роман включен в список книг, обязательных
к прочтению.
Для среднего школьного возраста.</t>
  </si>
  <si>
    <t>Работай не сутками, а головой. Ежедневник для борьбы с хаосом дома и на работе</t>
  </si>
  <si>
    <t>Морозова Наталья</t>
  </si>
  <si>
    <t>Жизненный план</t>
  </si>
  <si>
    <t>978-5-17-183834-8</t>
  </si>
  <si>
    <t>ЖизненныйПлан</t>
  </si>
  <si>
    <t>ASE000000000896802</t>
  </si>
  <si>
    <t>http://cdn.eksmo.ru/v2/ASE000000000896802/COVER/cover1.jpg</t>
  </si>
  <si>
    <t>ЖизненныйПлан Работай не сутками, а головой. Ежедневник для борьбы с хаосом дома и на работе</t>
  </si>
  <si>
    <t>Работать сутками — не значит добиваться большего. Правильное планирование не только экономит время, но избавляет от тревоги по поводу дедлайнов, прокрастинации и выгорания. В отличие от традиционных планеров, этот ежедневник помогает не просто составить расписание или список дел, а бережно относиться к себе, распределять силы и не перерабатывать. 
В основе ежедневника — системы, которые уже доказали свою эффективность и легли в основу бестселлера Стивена Кови «Семь принципов высокоэффективных людей». Однако применять их в жизни не так просто, нужны время, чтобы разобраться, и самодисциплина. Ежедневник и здесь поможет сэкономить время и силы. Начать работать с ним можно в любой день, вопросы и задания максимально просты, порядок работы уже продуман. Все, что вам нужно, — открыть и начать заполнять первую страницу. 
Ежедневник рассчитан на три месяца — за это время у вас сформируется устойчивая привычка эффективного планирования.</t>
  </si>
  <si>
    <t>Бессердечный принц</t>
  </si>
  <si>
    <t>Джейд Э.</t>
  </si>
  <si>
    <t>Запретное желание (м.)</t>
  </si>
  <si>
    <t>978-5-17-168180-7</t>
  </si>
  <si>
    <t>CRUEL PRINCE</t>
  </si>
  <si>
    <t>ASE000000000884066</t>
  </si>
  <si>
    <t>http://cdn.eksmo.ru/v2/ASE000000000884066/COVER/cover1.jpg</t>
  </si>
  <si>
    <t>ЗапретноеЖелание(м)Джейд Бессердечный принц</t>
  </si>
  <si>
    <t>– Первая часть цикла «Королевская академия» в мягкой обложке.
– Интригующий любовный роман с увлекательным сюжетом и персонажами, которых хочется узнать получше.
– Троп «от ненависти до любви» в сеттинге учебного заведения.
– От автора бестселлеров по версии USA Today и The Wall Street Journal.
– Для фанатов творчества Эрит Уатт и Пенелопы Дуглас.</t>
  </si>
  <si>
    <t>Я думала, что больше не вернусь в этот город. Но четыре года спустя я вновь оказалась здесь… И все ради выпускного года в Королевской Академии.
Где встречи с Джейсом Ковингтоном мне не избежать.
Мой первый друг. Первая любовь. Первый поцелуй.
И первый, кого я оставила.
Но теперь он давно не тот мальчик, которому я отдала свое сердце.
Новый Джейс так же жесток, как и прекрасен. Вместе со своей прославленной свитой он полон решимости превратить мою жизнь в настоящий ад.
Они ждут, что я буду целовать землю, по которой они ходят, но я лучше съем грязь.
Если Ковингтон хочет, чтобы я ушла, ему придется сильно постараться. Потому что я никогда не была той, кто честно играет по правилам.</t>
  </si>
  <si>
    <t>Злодейка, перевернувшая песочные часы. Книга 4 (новелла)</t>
  </si>
  <si>
    <t>Сансоби</t>
  </si>
  <si>
    <t>Новелла. Злодейка, перевернувшая песочные часы</t>
  </si>
  <si>
    <t>978-5-17-169643-6</t>
  </si>
  <si>
    <t>Солдатова Наталья Вячеславовна</t>
  </si>
  <si>
    <t>ЗлодейкаПеревернувшаяП</t>
  </si>
  <si>
    <t>The Villainess Reverses the Hourglass (소설 악녀는 모래시계를 되돌린다 제) NOVEL volume 4</t>
  </si>
  <si>
    <t>ASE000000000878766</t>
  </si>
  <si>
    <t>http://cdn.eksmo.ru/v2/ASE000000000878766/COVER/cover1.jpg</t>
  </si>
  <si>
    <t>ЗлодейкаПеревернувшаяПесочныеЧасы Книга 4 (новелла)</t>
  </si>
  <si>
    <t>– Заключительная часть культового романтического фэнтези в жанре «перерождение». Четвертый том новеллы «Злодейка, перевернувшая песочные часы».
– История набрала более 90 миллионов просмотров на платформе Kakaopage и более 70 миллионов прочтений в виде манхва-адаптации.
– После несправедливого обвинения и казни девушка переродилась и получила шанс отомстить. Сможет ли она осуществить все свои планы?
– Для поклонников историй в жанре исекай «Лериана, невеста герцога по контракту», «Единственный конец злодейки – смерть», «Королева со скальпелем. Доктор Элиза» и «Как переманить мужа на свою сторону».
– Красивое издание с фольгой на обложке и суперобложке и качественной офсетной бумагой.</t>
  </si>
  <si>
    <t>Дворянская клика рухнула, и теперь семьям, предавшим империю, предстоит заплатить за свои прегрешения. Судьба дома Розент находится в руках Арьи, и теперь только от нее зависит — проявить милосердие или разрушить древний род до самых руин!
Наступает счастливое время перемен. И все же это не единственное, что волнует девушку. 
Знакомство с Клоем Фиастом открывает тайну ее рождения, давая ответы на многие вопросы. Так еще и король Рохан делает ей заманчивое предложение, способное изменить всю ее жизнь. Однако и наследный принц Ас намерен бороться за свою любовь до самого конца. 
Какой решающий выбор сделает злодейка?</t>
  </si>
  <si>
    <t>Неужели это я?! Господи...</t>
  </si>
  <si>
    <t>Басилашвили О.В.</t>
  </si>
  <si>
    <t>Из века в век</t>
  </si>
  <si>
    <t>978-5-17-171624-0</t>
  </si>
  <si>
    <t>ASE000000000887191</t>
  </si>
  <si>
    <t>http://cdn.eksmo.ru/v2/ASE000000000887191/COVER/cover1.jpg</t>
  </si>
  <si>
    <t>Из века в век Басилашвили Неужели это я?! Господи...</t>
  </si>
  <si>
    <t>Олег Басилашвили — народный артист СССР, известный театральный и киноактер. Он работал с такими именитыми режиссерами, как Эльдар Рязанов, Карен Шахназаров, Георгий Данелия. Его партнерами были Алиса Фрейндлих, Лия Ахеджакова, Наталья Гундарева, Людмила Гурченко, Андрей Мягков и многие другие.
Несколько поколений зрителей знают актера по блистательным ролям в фильмах "Служебный роман", "Осенний марафон", "Вокзал для двоих", "Курьер", "Небеса обетованные"…
Список сыгранных Олегом Басилашвили ролей впечатляет: были среди его героев врачи, директора, рабочие, профессора, генералы, чиновники, инженеры, встречались откровенные мерзавцы и утонченно интеллигентные люди. Актер умеет воплощать любой образ, примерять на себя любую маску, а в жизни остается спокойным, ласковым, очень любящим человеком. В его судьбе совершенно удивительным образом перемешались: грузинская родословная, старомосковское происхождение, мхатовская школа и академическая твердыня Большого драматического театра имени Г.А. Товстоногова.
Бесконечный марафон встреч, дебатов, выступлений стал основой для истории, рассказанной на страницах этой книги. Откройте ее, и на душе у вас станет теплее.</t>
  </si>
  <si>
    <t>Карта звездного неба (складная) A0</t>
  </si>
  <si>
    <t>Карта(складная/бол)</t>
  </si>
  <si>
    <t>Карта</t>
  </si>
  <si>
    <t>978-5-17-135847-1</t>
  </si>
  <si>
    <t>790х640</t>
  </si>
  <si>
    <t>80x65/21(буклет)</t>
  </si>
  <si>
    <t>ASE000000000856611</t>
  </si>
  <si>
    <t>http://cdn.eksmo.ru/v2/ASE000000000856611/COVER/cover1.jpg</t>
  </si>
  <si>
    <t>Карта(складная/бол)Карта звездного неба A0</t>
  </si>
  <si>
    <t>Складная двухсторонняя карта имеет размеры 790х640 мм. Звёздное небо показано в виде карт северного и южного полушарий небесной сферы. Именно так ночное небо с мерцающими на нём галактиками, туманностями и звёздными скоплениями можно увидеть с Северного и Южного полюсов Земли. 
Звёзды на карте ранжированы по видимой звёздной величине. Даны названия самых ярких звёзд и условные очертания всех 88 созвездий. Приведёны краткие сведения о Солнечной системе, небесной сфере, звёздных координатах, эклиптике и зодиакальном круге. Размеры карты в сложенном виде 112,86х213,33 мм. Карта будет полезна для всех, кто интересуется астрономией.</t>
  </si>
  <si>
    <t>Словарные слова. Карточки-выручалки. 5—6 классы</t>
  </si>
  <si>
    <t>Карточки-выручалки</t>
  </si>
  <si>
    <t>Наглядное пособие</t>
  </si>
  <si>
    <t>ГУМАНИТАРНЫЕ ПРЕДМЕТЫ (5-9 КЛ)</t>
  </si>
  <si>
    <t>978-5-17-169776-1</t>
  </si>
  <si>
    <t>93х148</t>
  </si>
  <si>
    <t>62x80/32</t>
  </si>
  <si>
    <t>КарточкиВыручалки</t>
  </si>
  <si>
    <t>ASE000000000885704</t>
  </si>
  <si>
    <t>http://cdn.eksmo.ru/v2/ASE000000000885704/COVER/cover1.jpg</t>
  </si>
  <si>
    <t>КарточкиВыручалки Словарные слова. Карточки-выручалки. 5—6 классы</t>
  </si>
  <si>
    <t>Набор карточек-сорбонок поможет учащимся 5-6 классов в игровой форме запомнить написание слов с непроверяемыми орфограммами. Комплект состоит из 64 двусторонних карточек, на которых приведены 256 словарных слов. Словарные слова подобраны в соответствии со школьной программой и ФГОС. Слова для каждого класса оформлены в разных цветовых гаммах. Сорбонки выполнены из плотного картона для многоразового использования.</t>
  </si>
  <si>
    <t>Куджо</t>
  </si>
  <si>
    <t>978-5-17-148585-6</t>
  </si>
  <si>
    <t>CUJO</t>
  </si>
  <si>
    <t>ASE000000000864768</t>
  </si>
  <si>
    <t>http://cdn.eksmo.ru/v2/ASE000000000864768/COVER/cover1.jpg</t>
  </si>
  <si>
    <t>Кинг:ТемБаш.Куджо (новый перевод)</t>
  </si>
  <si>
    <t>Один из обитателей тихого провинциального городка Касл-Рок — добродушный сенбернар Куджо. Однажды преследуя кролика, он загоняет его в маленькую пещеру, где получает укус летучей мыши. На первый взгляд безобидное происшествие оборачивается настоящей трагедией. И возвращается Куджо к хозяевам уже совсем другим — чудовищем, сеющим смерть.
Счет его жертв постоянно увеличивается.
Справиться с ним кажется невозможным.
И невольно возникает мысль: какая в действительности болезнь может превратить животное в настоящего монстра? И можно ли это Зло искоренить раз и навсегда?..</t>
  </si>
  <si>
    <t>Жребий Салема</t>
  </si>
  <si>
    <t>978-5-17-088846-7</t>
  </si>
  <si>
    <t>SALEM'S LOT</t>
  </si>
  <si>
    <t>ASE000000000705198</t>
  </si>
  <si>
    <t>http://cdn.eksmo.ru/v2/ASE000000000705198/COVER/cover1.jpg</t>
  </si>
  <si>
    <t>Кинг(нов)Жребий Салема</t>
  </si>
  <si>
    <t>Все началось с того, что в провинциальном американском городке стали пропадать люди — поодиночке и целыми семьями. Их не могли найти ни родственники, ни даже полиция. А когда надежда, казалось, исчезла навсегда, пропавшие вернулись, и городок содрогнулся от ужаса...</t>
  </si>
  <si>
    <t>Под Куполом. Падают розовые звезды</t>
  </si>
  <si>
    <t>978-5-17-116973-2</t>
  </si>
  <si>
    <t>ASE000000000845369</t>
  </si>
  <si>
    <t>http://cdn.eksmo.ru/v2/ASE000000000845369/COVER/cover1.jpg</t>
  </si>
  <si>
    <t>Кинг(нов/м)Под Куполом. Падают розовые звезды</t>
  </si>
  <si>
    <t>Хюгге на всю катушку. Маленькие житейские радости для счастья</t>
  </si>
  <si>
    <t>Книги для счастья</t>
  </si>
  <si>
    <t>978-5-17-159026-0</t>
  </si>
  <si>
    <t>Шморгунова Елена Александровна</t>
  </si>
  <si>
    <t>КнигиДляСчастья</t>
  </si>
  <si>
    <t>ASE000000000874506</t>
  </si>
  <si>
    <t>http://cdn.eksmo.ru/v2/ASE000000000874506/COVER/cover1.jpg</t>
  </si>
  <si>
    <t>КнигиДляСчастья Андерсен Хюгге на всю катушку. Маленькие житейские радости для счастья (ждать подтверждения редакции)</t>
  </si>
  <si>
    <t>В погоне за достижениями и победами, мы часто забываем, что жизнь на самом деле состоит из простых повседневных действий. 
Как давно вы получали удовольствие от чашечки чая по утрам? 
Жизнь наполнена процессами, которые могут приносить нам радость, тепло и уют. Встречи с друзьями, просмотр сериалов и фильмов на комфортном диване, а также хобби, которыми мы любим заниматься. Все это части нашего базового счастья.
Как не забывать об этом в повседневной суете? 
Датчане давно поняли, что счастье здесь, рядом с нами, оно нас окружает и наполняет каждый день. Поэтому именно в Дании зародилась и развивалась философия Хюгге. Буквально это слово можно расшифровать как благополучие, уют и комфорт. Хюгге напоминает о главном - заботе о себе и близких! 
Благополучие в делах, уют в доме, комфорт и любовь в общении - это хюгге вашей жизни!</t>
  </si>
  <si>
    <t>Гражданский кодекс Российской Федерации на 1 марта 2026 года с таблицами и схемами + комментарии (1-ая, 2-ая, 3-я и 4-ая части)</t>
  </si>
  <si>
    <t>Кодексы и схемы</t>
  </si>
  <si>
    <t>ГРАЖДАНСКОЕ ПРОЦЕССУАЛЬНОЕ ПРАВО. СУДОУСТРОЙСТВО. АРБИТРАЖ. НОТАРИАТ. АДВОКАТУРА</t>
  </si>
  <si>
    <t>978-5-17-176728-0</t>
  </si>
  <si>
    <t>КодексыСхемы</t>
  </si>
  <si>
    <t>ASE000000000891025</t>
  </si>
  <si>
    <t>http://cdn.eksmo.ru/v2/ASE000000000891025/COVER/cover1.jpg</t>
  </si>
  <si>
    <t>КодексыСхемы Гражданский Кодекс РФ на 1 марта 2026 года с таблицами и схемами + комментарии (1-ая, 2-ая, 3-я и 4-ая части)</t>
  </si>
  <si>
    <t>Гражданский кодекс Российской Федерации по состоянию на 1 марта 2026 года с учетом всех изменений, опубликованных в официальных источниках на момент подписания издания в печать.
Благодаря уникальным схемам и таблицам по важнейшим темам гражданского права вы легко сориентируетесь в любых нормах гражданского законодательства.
Эта книга станет незаменимым помощником не только при подготовке к экзамену, но и при разрешении гражданских споров.
Издание подходит как для практикующих юристов, так и для студентов юридических факультетов.</t>
  </si>
  <si>
    <t>Бабочки</t>
  </si>
  <si>
    <t>Коллекционный иллюстрированный гид</t>
  </si>
  <si>
    <t>978-5-17-182312-2</t>
  </si>
  <si>
    <t>КолИллюстрГид</t>
  </si>
  <si>
    <t>ASE000000000895690</t>
  </si>
  <si>
    <t>http://cdn.eksmo.ru/v2/ASE000000000895690/COVER/cover1.jpg</t>
  </si>
  <si>
    <t>КолИллюстрГид Бабочки</t>
  </si>
  <si>
    <t>Этот иллюстрированный гид приоткроет вам дверь в мир бабочек — удивительных созданий, которые, рождаясь из невзрачных гусениц, становятся эталоном красоты. И хотя их существование мимолетно, они за свой короткий век успевают продемонстрировать порой просто невероятные стратегии выживания. Одни из этих летающих парадоксов природы обладают способностью мимикрировать под сухой лист, становясь абсолютно неразличимыми в окружающей среде. Другие умудряются накапливать в себе опасные токсины, делающие их несъедобными для хищников. А есть и такая уникальная бабочка, которая преодолевает тысячи километров над океаном по невидимым картам магнитного поля Земли.
Узнать еще больше любопытных фактов и важных сведений об этих прелестных, хрупких и одновременно выносливых насекомых вы сможете, листая страницы данной книги. Здесь приведена исчерпывающая информация о самых разных бабочках, в том числе об их окраске, размере, образе жизни, распространении и охранном статусе. А главное — сотни эксклюзивных фотографий позволят вам разглядеть этих грациозных существ во всей красе и в мельчайших подробностях, начиная от тончайших узоров на крылышках и заканчивая необычно устроенными глазами и изящными лапками.
Совершите незабываемое путешествие в мир бабочек — прекрасных и загадочных обитателей нашей планеты!</t>
  </si>
  <si>
    <t>Академия верховой езды. Тайна Чероки</t>
  </si>
  <si>
    <t>Циммерманн Н., Дельрьё А.</t>
  </si>
  <si>
    <t>Конная академия</t>
  </si>
  <si>
    <t>978-5-17-181745-9</t>
  </si>
  <si>
    <t>КоннаяАкадемия</t>
  </si>
  <si>
    <t>Le Galop des étoiles. Tom 2. Le secret de Cherokee</t>
  </si>
  <si>
    <t>ASE000000000895089</t>
  </si>
  <si>
    <t>http://cdn.eksmo.ru/v2/ASE000000000895089/COVER/cover1.jpg</t>
  </si>
  <si>
    <t>КоннаяАкадемия Циммерманн Академия верховой езды. Тайна Чероки</t>
  </si>
  <si>
    <t>Соседка Марьяны по комнате, Агнес, творит чудеса в вольтижировке вместе с Чероки — своей лошадью, которую она сама выбрала и обожает всем сердцем. Но беда в том, что Чероки выполняет всё правильно только без зрителей. На публике конь нервничает и забывает про всё, что они делали с Агнес наедине. Это может поставить под угрозу их участие в долгожданном новогоднем представлении.
Агнес вместе с верными друзьями пытается разгадать тайну пугливости Чероки. Может быть, ответ кроется в его прошлом?</t>
  </si>
  <si>
    <t>Мактуб</t>
  </si>
  <si>
    <t>Коэльо П.</t>
  </si>
  <si>
    <t>Лучшее от Пауло Коэльо (М)</t>
  </si>
  <si>
    <t>978-5-17-088388-2</t>
  </si>
  <si>
    <t>(Уволен) Потапова Екатерина Михайловна</t>
  </si>
  <si>
    <t>Коэльо(best/мяг)</t>
  </si>
  <si>
    <t>Maktub</t>
  </si>
  <si>
    <t>ASE000000000703632</t>
  </si>
  <si>
    <t>http://cdn.eksmo.ru/v2/ASE000000000703632/COVER/cover1.jpg</t>
  </si>
  <si>
    <t>Коэльо(best/мяг)Мактуб</t>
  </si>
  <si>
    <t>— От автора легендарного философского романа «Алхимик»! Стильное переиздание в яркой обложке!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</si>
  <si>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«Мактуб» – книга, вобравшая в себя бесценные фрагменты из сокровищницы мировой мудрости. Короткие истории, на которые автора вдохновили различные источники и культуры, родились в сотрудничестве с газетой «Фолья де Сан-Пауло». Коэльо отобрал лучшее из написанного и представил вниманию читателей красочное мозаичное полотно мировых устных традиций.</t>
  </si>
  <si>
    <t>Красная книга мира. Черные и белые страницы</t>
  </si>
  <si>
    <t>Молюков М.И., Смирнов П.А.</t>
  </si>
  <si>
    <t>Красная книга нашей планеты</t>
  </si>
  <si>
    <t>978-5-17-150628-5</t>
  </si>
  <si>
    <t>Красная книга</t>
  </si>
  <si>
    <t>ASE000000000866945</t>
  </si>
  <si>
    <t>http://cdn.eksmo.ru/v2/ASE000000000866945/COVER/cover1.jpg</t>
  </si>
  <si>
    <t>Трагические и жизнеутверждающие «чёрные» и «белые» страницы Красной книги мира с рисунками и фотографиями.
Вас ждут потрясающие «чёрные страницы», посвященные полностью вымершим, чаще всего по вине человека, животным. Затем «серые страницы» поведают о животных, которые могут исчезнуть с лица Земли в самое ближайшее время. И наконец, «белые страницы» расскажут светлые истории спасения и возвращения в дикую природу некоторых видов животных. 
Тщательно подобранные рисунки и фотографии покажут всю красоту животного мира, как безвозвратно утерянного, так и сохраненного.
Книга поможет школьникам на уроках по предметам Окружающий мир» и «Биология», в подготовке докладов и домашних заданий.</t>
  </si>
  <si>
    <t>В этом сборнике собраны самые грустные и самые оптимистичные страницы Красной книги. «Чёрные страницы» — это рассказ о вымерших животных. Они полностью исчезли с лица Земли, и чаще всего причиной гибели этих видов стала деятельность человека. К ним примыкают «Серые страницы»: в них собраны виды, которым грозит серьезная опасность. «Белые страницы» - удивительные и трогательные истории о животных, которых удалось спасти и вернуть в дикую природу. Это победа неравнодушных людей, внимательно относящихся к окружающему миру, не сдающихся под давлением обстоятельств. И эти истории дарят человечеству надежду на сохранение прекрасного мира дикой природы в самых разных уголках земного шара.</t>
  </si>
  <si>
    <t>Предел</t>
  </si>
  <si>
    <t>Космос Сергея Лукьяненко</t>
  </si>
  <si>
    <t>978-5-17-123305-1</t>
  </si>
  <si>
    <t>Лукьяненко(Космос)</t>
  </si>
  <si>
    <t>ASE000000000851758</t>
  </si>
  <si>
    <t>http://cdn.eksmo.ru/v2/ASE000000000851758/COVER/cover1.jpg</t>
  </si>
  <si>
    <t>Лукьяненко(Космос)!Предел</t>
  </si>
  <si>
    <t>Вырвавшись из альтернативной реальности, исследовательский звездолет "Твен" пытается предотвратить гибель обитаемой планеты. Но ставки куда выше – в опасности все обитаемые миры. И первый из них – мир загадочной цивилизации Ракс...
Читайте продолжение романа "Порог" – космический эпос Сергея Лукьяненко!"</t>
  </si>
  <si>
    <t>Питер Пэн</t>
  </si>
  <si>
    <t>Барри Дж.</t>
  </si>
  <si>
    <t>Лучшие сказки мира</t>
  </si>
  <si>
    <t>978-5-17-119914-2</t>
  </si>
  <si>
    <t>(Уволен) Копылова Юлия Витальевна</t>
  </si>
  <si>
    <t>ЛучшиеСказкиМира</t>
  </si>
  <si>
    <t>Питер Пен =Peter Pan</t>
  </si>
  <si>
    <t>ASE000000000848323</t>
  </si>
  <si>
    <t>http://cdn.eksmo.ru/v2/ASE000000000848323/COVER/cover1.jpg</t>
  </si>
  <si>
    <t>ЛучшиеСказкиМира(мел)Барри Питер Пэн (илл.Е.Вединой)</t>
  </si>
  <si>
    <t>Джеймс Мэтью Барри (1860 — 1937) — шотландский драматург и романист, более известный своей сказочной повестью о Питере Пэне — мальчике, который решил никогда не взрослеть.
Питер Пэн живёт на острове Нетинебудет, населённом индейцами, русалками и разбойниками-пиратами. Попасть на этот остров могут только дети, взрослым дорога закрыта. И вот однажды на землю волшебного острова ступают Венди, Джон и Майкл. Коротать дни в этом чудесном месте с Питером Пэном весело и хорошо, однако время идёт, а ребята и не думают возвращаться домой к маме и папе. Чем дольше ребята находятся на острове, тем ближе подкрадывается беда... Ах глупые дети, лучше бы они остались дома!
Сказочную повесть переводили на разные языки, ставили на сценах театров и экранизировали. В нашей книге представлен пересказ Ирины Токмаковой, лауреата Государственной премии Российской Федерации за произведения для детей и юношества.
Книга впервые выходит с новыми иллюстрациями Елизаветы Вединой.
Для среднего школьного возраста.</t>
  </si>
  <si>
    <t>Босх, Дюрер, Брейгель</t>
  </si>
  <si>
    <t>Лучшее в мировой живописи</t>
  </si>
  <si>
    <t>978-5-17-171122-1</t>
  </si>
  <si>
    <t>ЛучшМирЖивописи</t>
  </si>
  <si>
    <t>ASE000000000886913</t>
  </si>
  <si>
    <t>http://cdn.eksmo.ru/v2/ASE000000000886913/COVER/cover1.jpg</t>
  </si>
  <si>
    <t>ЛучшМирЖивописи Босх, Дюрер, Брейгель</t>
  </si>
  <si>
    <t>Яркими вершинами нового умозрения, совершившими переворот в искусстве, стали три гения Северного Возрождения — Альбрехт Дюрер, Иероним Босх, Питер Брейгель. Их поиски новых форм, идеал духовной свободы личности, часто острая сатира и гротеск стали основой для блистательного расцвета искусства той эпохи и нового прорыва в следующем столетии.
Предоставить уникальный шанс погрузиться в этот загадочный, жутковатый мир и сопоставить силу и красоту творческого дара этих трех мастеров — цель этого издания.</t>
  </si>
  <si>
    <t>Импрессионисты</t>
  </si>
  <si>
    <t>Жукова А.В.</t>
  </si>
  <si>
    <t>978-5-17-171119-1</t>
  </si>
  <si>
    <t>ASE000000000886910</t>
  </si>
  <si>
    <t>http://cdn.eksmo.ru/v2/ASE000000000886910/COVER/cover1.jpg</t>
  </si>
  <si>
    <t>ЛучшМирЖивописи Импрессионисты</t>
  </si>
  <si>
    <t>Импрессионизм. Это слово знакомо почти всем, даже далеким от искусства людям. Мы часто слышим его, читаем о нем, посещаем выставки художников-импрессионистов, но не всегда понимаем, чем же нас так привлекает эта легкая и вибрирующая живопись, этот вихрь пастельных красок, верно ухваченный, почти фотографический момент времени. Вы хотите разбираться в импрессионизме и знать о нем больше? Эта красочная книга, снабженная множеством великолепных иллюстраций и интересным, содержательным текстом, поможет вам в этом. Из этой книги вы узнаете почти все, что касается этого течения, и получите ответы на многие вопросы об импрессионизме:
Чем же нас так привлекает живопись этих мастеров?
Импрессионисты – это группа художников или это стиль?
Импрессионизм принадлежит истории или существует до сих пор?
Какие сюжеты выбирали импрессионисты и почему?
Как расшифровать язык импрессионизма?
Импрессионизм существовал только в Европе или перешагнул ее границы?
Давайте всмотримся в картины импрессионистов, узнаем побольше о самих авторах, научимся читать и понимать их живопись.</t>
  </si>
  <si>
    <t>Япония. Духи и технологии. Раскраска антистресс</t>
  </si>
  <si>
    <t>978-5-17-182893-6</t>
  </si>
  <si>
    <t>ASE000000000894172</t>
  </si>
  <si>
    <t>http://cdn.eksmo.ru/v2/ASE000000000894172/COVER/cover1.jpg</t>
  </si>
  <si>
    <t>МагичАртТерапия Япония. Духи и технологии. Раскраска антистресс</t>
  </si>
  <si>
    <t>Откройте для себя Японию — страну, где древняя мифология переплетается с красотой повседневности. Вы встретите таинственных кицунэ, увидите устремлённые в небо пагоды и безмятежные дзэн‑сады, где каждый элемент воплощает гармонию.
Прогуляйтесь по улочкам с красными ториями у святилищ, понаблюдайте за карпами кои в зеркальной глади прудов. Загляните в чайные домики, где время подчиняется ритуалу, и окунитесь в атмосферу фестивалей с яркими фонарями и нарядными юкатами.
Это история о том, как в Японии дух древности живёт рядом с современностью, напоминая о ценности традиций, гармонии с природой и красоте каждого мгновения.</t>
  </si>
  <si>
    <t>Последнее путешествие девочек. Том 2</t>
  </si>
  <si>
    <t>Цукумидзу</t>
  </si>
  <si>
    <t>Манга. Последнее путешествие девочек</t>
  </si>
  <si>
    <t>978-5-17-132682-1</t>
  </si>
  <si>
    <t>139х195</t>
  </si>
  <si>
    <t>Нефедова Елизавета Александровна</t>
  </si>
  <si>
    <t>МангаПоследнееПутешествие</t>
  </si>
  <si>
    <t>ASE000000000853195</t>
  </si>
  <si>
    <t>http://cdn.eksmo.ru/v2/ASE000000000853195/COVER/cover1.jpg</t>
  </si>
  <si>
    <t>МангаПоследнееПутешествиеДевочек. Том 2</t>
  </si>
  <si>
    <t>Любителям постапокалипсиса с элементами философии!
Продолжение эксцентричной манги от гениальной мангаки Цукумидзу.
Цукумидзу — японская мангака. Она с детства увлекалась чтением, потому в ее произведениях часто можно встретить отсылки к современной литературе, например, к книгам Харуки Мураками. Кроме того, на ее работу над мангой «Последнее путешествие девочек» оказал сильное влияние военный фильм «Спасти рядового Райана».
Свои первые работы Цукумидзу публиковала в интернете, пока ее не заметило издательство «Синтёся» в 2013 году. А уже в 2014-м вышел первый том ее манги.
История о двух смелых девочках, которым придётся совершить опасное незабываемое путешествие по разрушенным городкам и мегаполисам в поисках надежды на светлое будущее.</t>
  </si>
  <si>
    <t>Тито и Юри продолжают своё путешествие по разрушенному миру.
Они скитаются среди развалин, готовят еду в заброшенном пищевом комбинате, исследуют таинственные ряды чёрных плит, встречают роботов и заводят странноватого питомца…
Какие ещё открытия поджидают девочек на следующих уровнях?</t>
  </si>
  <si>
    <t>Песнь Теодора. Том 1</t>
  </si>
  <si>
    <t>Цзяо Н., Луаньбу Я.</t>
  </si>
  <si>
    <t>Маньхуа. Песнь Теодора</t>
  </si>
  <si>
    <t>978-5-17-162353-1</t>
  </si>
  <si>
    <t>Меринова Анастасия Валерьевна</t>
  </si>
  <si>
    <t>МаньхуаПесньТеодора</t>
  </si>
  <si>
    <t>ASE000000000879073</t>
  </si>
  <si>
    <t>Бумажный фонарик</t>
  </si>
  <si>
    <t>http://cdn.eksmo.ru/v2/ASE000000000879073/COVER/cover1.jpg</t>
  </si>
  <si>
    <t>МаньхуаПесньТеодора Цзяо Песнь Теодора. Том 1</t>
  </si>
  <si>
    <t>Эпическая фэнтези о цене любви в мире, где каждый шаг может стать началом конца.
В годы юности Принцесса Западной Империи Хильна и принц Северного Королевства Латио, посланный в заложники, находят друг в друге родственные души. Тем временем молодой король Восточной империи Ниа что-то замышляет... Но мир между тремя королевствами – лишь хрупкий фасад, готовый рухнуть в любой момент.
Откройте первую страницу этой захватывающей саги, полной приключений и надежд!</t>
  </si>
  <si>
    <t>Мартин(КИНО)</t>
  </si>
  <si>
    <t>978-5-17-114120-2</t>
  </si>
  <si>
    <t>ASE000000000842393</t>
  </si>
  <si>
    <t>http://cdn.eksmo.ru/v2/ASE000000000842393/COVER/cover1.jpg</t>
  </si>
  <si>
    <t>Мартин(КИНО)Танец с драконами. Грезы и пыль (3-е издание)</t>
  </si>
  <si>
    <t>— Первая часть пятой книги знаменитой саги «Песнь льда и пламени».
— «Песня льда и пламени» переведена на 47 языков и разошлась по свету тиражом свыше 100 миллионов экземпляров.
— Литературная основа знаменитого телевизионного сериала «Игра престолов».
— Лауреат премии «Локус».
— Лауреат премии SFinks.
— Номинант премии «Хьюго».
— Номинант Всемирной премии фэнтези.
— Бестселлер по версии издания New York Times.</t>
  </si>
  <si>
    <t>"Танцем драконов" издавна звали в Семи королевствах войну.
Но теперь война охватывает все новые и новые земли. Война катится с Севера - из-за Стены. Война идет с Запада - с Островов. Войну замышляет Юг, мечтающий посадить на Железный Трон свою ставленницу. И совсем уже неожиданную угрозу несет с Востока вошедшая в силу "мать драконов" Дейенерис…
Что будет? Кровь и ненависть. Любовь и политика. И прежде всего - судьба, которой угодно было свести в смертоносном танце великие силы.</t>
  </si>
  <si>
    <t>Табакерка императрицы</t>
  </si>
  <si>
    <t>Леонтьев С.Л.</t>
  </si>
  <si>
    <t>Мастера сыска. Советское время</t>
  </si>
  <si>
    <t>978-5-17-182993-3</t>
  </si>
  <si>
    <t>Басова Ольга Викторовна</t>
  </si>
  <si>
    <t>МастераСыскаСовВремя</t>
  </si>
  <si>
    <t>ASE000000000896194</t>
  </si>
  <si>
    <t>http://cdn.eksmo.ru/v2/ASE000000000896194/COVER/cover1.jpg</t>
  </si>
  <si>
    <t>МастераСыскаСовВремя Леонтьев Табакерка императрицы</t>
  </si>
  <si>
    <t>– Исторический детектив от признанного мастера жанра. 
– Сергей Леонтьев, доктор медицинских наук и профессор, создал серию остросюжетных расследований с участием врача скорой помощи Андрея Сергеева и его жены Оксаны.
– «Табакерка для императрицы» вплетает в сюжет загадки прошлого Санкт‑Петербурга, давние тайны и поиски проклятого артефакта, который становится отправной точкой для цепочки криминальных событий.
– Читатели ценят авторский стиль за достоверность деталей, глубокую проработку персонажей и живую атмосферу советского прошлого.
– Леонтьев Сергей Леопольдович — медик, ученый, автор более чем 150 научных работ и патентов. Написал остросюжетные ретродетективы «Язва», «Взрыв», «Радиация», «Вторжение», «Маньяк». «Радиация» в 2024 году вышла в финал престижной литературной премии «Русский детектив».</t>
  </si>
  <si>
    <t>Темной зимней ночью 1741 года в Санкт-Петербурге произошли события, приведшие через два столетия к череде кровавых преступлений.
Уже в советское время врач скорой помощи Андрей Сергеев и его молодая жена Оксана невольно оказываются втянутыми в криминальную историю и, рискуя жизнью, встают на пути злоумышленников.
Что скрывает табакерка императрицы и почему за ней так упорно охотится тайная монархическая организация? Зачем в СССР приезжают эмиссары Императорского дома Романовых? Об этом и многом другом вы узнаете прочитав роман Сергея Леонтьева «Табакерка Императрицы».</t>
  </si>
  <si>
    <t>Кот да Винчи. Ограбление банки</t>
  </si>
  <si>
    <t>978-5-17-148303-6</t>
  </si>
  <si>
    <t>ASE000000000864473</t>
  </si>
  <si>
    <t>http://cdn.eksmo.ru/v2/ASE000000000864473/COVER/cover1.jpg</t>
  </si>
  <si>
    <t>Матюшкина(СамПриколДетектив)!!Кот да Винчи-2. Ограбление банки</t>
  </si>
  <si>
    <t>Суммарный тираж книг автора — более 4 млн экземпляров. Книги Кати Матюшкиной издаются в России, Китае, Украине, Болгарии и Латвии.
Долгожданное переиздание второй книги самого популярного цикла Кати Матюшкиной «Кот да Винчи».
Вас ждёт захватывающая экспедиция в поисках таинственного клада, коварный заговор со шпионами и, конечно, необыкновенные приключения гениального кота да Винчи и его друзей.
Красочные иллюстрации Кати Матюшкиной и множество интерактивных заданий.
Весёлое увлекательное чтение для детей старшего дошкольного и младшего школьного возраста. 
Первая книга для самостоятельного чтения.</t>
  </si>
  <si>
    <t>Гениальный кот да Винчи обнаружил карту сокровищ Анаконды и вместе с друзьями отправляется на поиск клада. Но коварный мышище Зыза намерен во что бы то ни стало опередить суперсыщика и его команду и первым добраться до сокровищ! В ход идут хитрость и злодейство. Кто на самом деле шпион, а кому можно доверять? И что можно ожидать от кошки Мурзавки?</t>
  </si>
  <si>
    <t>Ахматова. Избранная лирика с иллюстрациями</t>
  </si>
  <si>
    <t>Ахматова А.А.</t>
  </si>
  <si>
    <t>978-5-17-168110-4</t>
  </si>
  <si>
    <t>ASE000000000884607</t>
  </si>
  <si>
    <t>http://cdn.eksmo.ru/v2/ASE000000000884607/COVER/cover1.jpg</t>
  </si>
  <si>
    <t>МироваяПоэзия(под/иллюстр)Ахматова Избранная лирика с иллюстрациями</t>
  </si>
  <si>
    <t>Анна Ахматова — поэт Серебряного века с трагичной, но яркой судьбой. Свидетель смены эпох — она пережила две мировые войны, революцию и блокаду Ленинграда. Своё первое стихотворение Ахматова написала в 11 лет — с тех пор и до конца жизни она не переставала заниматься поэзией. Загадка её творчества кроется в умении угадывать интонацию времени и передавать её настолько точно и пронзительно, что замирает сердце и прерывается дыхание. Издание органично дополняют яркие иллюстрации, подобранные для каждого поэтического шедевра.</t>
  </si>
  <si>
    <t>Хрестоматия для внеклассного чтения. 2 класс. Аудиоверсии по QR-коду</t>
  </si>
  <si>
    <t>Грачикова О.В.</t>
  </si>
  <si>
    <t>Новейшая хрестоматия: читай и слушай</t>
  </si>
  <si>
    <t>978-5-17-177335-9</t>
  </si>
  <si>
    <t>НовХрестоматия(читай и сл</t>
  </si>
  <si>
    <t>ASE000000000891646</t>
  </si>
  <si>
    <t>http://cdn.eksmo.ru/v2/ASE000000000891646/COVER/cover1.jpg</t>
  </si>
  <si>
    <t>НовХрестоматия(читай и слушай)ХХрестоматия для внеклассного чтения. 2 класс. Аудиоверсии по QR-коду</t>
  </si>
  <si>
    <t>Как сделать чтение увлекательным занятием? Как помочь ребенку освоить школьную программу и Новейшая хрестоматия для 2 класса — это уникальный интерактивный формат, который совмещает две книги под одной обложкой. В хрестоматию вошли произведения из золотого фонда мировой литературы: А. С. Пушкин, Л. Н. Толстой, Э. Н. Успенский, К. И. Чуковский и других выдающихся писателей. Все произведения отобраны в соответствии с программой по литературе. Полные аудиоверсии произведений доступны по QR-коду. Составитель хрестоматии Оксана Грачикова, опытный педагог, методист дополнила каждый раздел краткими статьями о связи истории и литературы. Также по QR-кодам доступны дополнительные материалы, которые познакомят юного читателя с культурным наследием, помогут расширить кругозор и привить любовь к литературе. Книга поможет закрепить навыки работы с текстом, познакомиться с классическими произведениями русской и зарубежной литературы, улучшить технику чтения. Хрестоматия подходит для самостоятельного чтения и для подготовки к урокам по литературе. Книга станет отличным помощником для каждого школьника.</t>
  </si>
  <si>
    <t>В хрестоматию включены классические произведения из золотого фонда отечественной детской литературы, рекомендованные для прочтения в рамках государственной образовательной программы для 2 класса. По QR-коду доступны полные аудиоверсии литературных произведений, вошедших в книгу, а также дополнительные культурологические материалы для расширения кругозора школьников.
Для начального образования.</t>
  </si>
  <si>
    <t>Дневник домового</t>
  </si>
  <si>
    <t>ЧеширКо Е.</t>
  </si>
  <si>
    <t>Одобрено Рунетом</t>
  </si>
  <si>
    <t>978-5-17-095117-8</t>
  </si>
  <si>
    <t>ОдобреноРунетом</t>
  </si>
  <si>
    <t>ASE000000000720908</t>
  </si>
  <si>
    <t>http://cdn.eksmo.ru/v2/ASE000000000720908/COVER/cover1.jpg</t>
  </si>
  <si>
    <t>ОдобреноРунетом ЧеширКо Дневник Домового</t>
  </si>
  <si>
    <t>«Дневник Домового» буквально взорвал Сеть. Ежедневные приключения грубоватого, но очаровательного страшилки в компании с котом и щенком затронули сердца более 2 000 000 читателей Рунета. Юмор — в каждой строчке. Но и есть о чем задуматься. Автор — Евгений ЧеширКо. Родился в Ставрополе, закончил Северо-Кавказский федеральный университет. После службы в армии работает в сфере недвижимости. Помимо дневника Домового, он ведет так же дневники Лешего, Водяного, Русалки и пишет рассказы.</t>
  </si>
  <si>
    <t>А правда, что...</t>
  </si>
  <si>
    <t>Альтшулер В.С., Малов В.И., Косенкин А.А.</t>
  </si>
  <si>
    <t>Почемучкины энциклопедии</t>
  </si>
  <si>
    <t>978-5-17-165370-5</t>
  </si>
  <si>
    <t>ПочемучкиныЭнц</t>
  </si>
  <si>
    <t>ASE000000000882540</t>
  </si>
  <si>
    <t>http://cdn.eksmo.ru/v2/ASE000000000882540/COVER/cover1.jpg</t>
  </si>
  <si>
    <t>ПочемучкиныЭнц А правда, что...</t>
  </si>
  <si>
    <t>Каждый ребёнок стремится узнать о мире как можно больше и потому всегда полон вопросов. Правда, что существует летучий дракон? Был ли Остров сокровищ? Можно ли дрессировать рыб? Наша энциклопедия в интересной форме даст ответы на самые удивительные вопросы!</t>
  </si>
  <si>
    <t>Привлечение денег. Магические практики</t>
  </si>
  <si>
    <t>Шенгелия Илья</t>
  </si>
  <si>
    <t>Практическая магия для жизни</t>
  </si>
  <si>
    <t>978-5-17-183688-7</t>
  </si>
  <si>
    <t>Духтанова Александра Сергеевна</t>
  </si>
  <si>
    <t>ПрактичМагияЖизни</t>
  </si>
  <si>
    <t>ASE000000000896519</t>
  </si>
  <si>
    <t>http://cdn.eksmo.ru/v2/ASE000000000896519/COVER/cover1.jpg</t>
  </si>
  <si>
    <t>ПрактичМагияЖизни Привлечение денег. Магические практики</t>
  </si>
  <si>
    <t>Практическое руководство по обращению с деньгами и самопрограммированию на богатство. Автор предлагает трансформировать свое денежное мышление и перестроить восприятие для того, чтобы достичь материального комфорта и уверенности в завтрашнем дне. 
Система поможет вам плавно перестроить восприятие и место финансов в вашей жизни, изменить и правильно настроить денежный поток, убрать все препятствия (особенно те, что ставит наш мозг) и внедрить практики привлечения денег. Авторские медитации, открывающие денежный поток, древние формулы протоязыка, ритуалы и магические практики, которые помогают усилить приход денег в вашу жизнь.
Впустите в свою жизнь реальные изменения и финансовое благополучие!</t>
  </si>
  <si>
    <t>Гитара. Самоучитель по картинкам</t>
  </si>
  <si>
    <t>978-5-17-161572-7</t>
  </si>
  <si>
    <t>ASE000000000878195</t>
  </si>
  <si>
    <t>http://cdn.eksmo.ru/v2/ASE000000000878195/COVER/cover1.jpg</t>
  </si>
  <si>
    <t>ПростоУдобно(спираль)Гитара. Самоучитель по картинкам</t>
  </si>
  <si>
    <t>Бестселлер жанра в ещё более удобном формате. Максимально эффективный самоучитель игры на гитаре! Поскольку:
1. Автор книги — заслуженный преподаватель международного уровня с 30-летним стажем.
2. Вам не придётся учить ноты — авторская методика позволяет брать аккорд и играть песню сразу со второго урока!
3. Книга максимально наглядна: уроки дополнены пошаговыми фотоинструкциями и видеокомментариями от автора.
4. Издание содержит полный каталог аккордов — все основные аккорды для удобства подбора любой песни.
5. Суперудобный формат — книга на спирали раскрывается на 360° 
Эффективность методики подтверждена тысячами благодарных учеников. Материал подан максимально простым и доступным языком. Автор поднимет ваш уровень игры с нуля до уверенного исполнения песни.</t>
  </si>
  <si>
    <t>100 заданий для развития мышления</t>
  </si>
  <si>
    <t>Развивашки для детей</t>
  </si>
  <si>
    <t>978-5-17-182256-9</t>
  </si>
  <si>
    <t>210х135</t>
  </si>
  <si>
    <t>88x62/16*</t>
  </si>
  <si>
    <t>РазвивашкиДетей</t>
  </si>
  <si>
    <t>ASE000000000895629</t>
  </si>
  <si>
    <t>http://cdn.eksmo.ru/v2/ASE000000000895629/COVER/cover1.jpg</t>
  </si>
  <si>
    <t>РазвивашкиДетей 100 заданий для развития мышления</t>
  </si>
  <si>
    <t>Каждая страница книги «100 заданий для развития мышления» превращает обучение в игру: ребёнок сравнивает, анализирует, запоминает и одновременно весело проводит время. Ребусы, кроссворды, лабиринты, игры с буквами и словами направлены на развитие ключевых когнитивных навыков — памяти, внимания, речи, мышления и восприятия. 
Книга идеально подойдёт для занятий как дома, так и в школе. Родителям она поможет занять ребёнка без гаджетов, а педагогам — разнообразить уроки. «100 заданий для развития мышления» из серии «Развивашки для малышей» — это не просто набор заданий, это книга, которая раскроет творческий потенциал ребёнка и подарит ему много положительных эмоций.</t>
  </si>
  <si>
    <t>«100 заданий для развития мышления» — это сборник увлекательных заданий: ребусов, кроссвордов, лабиринтов, игр с буквами и словами. Занимательные головоломки помогут малышу развить интеллект и внимание, зрительное восприятие и мелкую моторику.
Для дошкольного возраста.</t>
  </si>
  <si>
    <t>100 заданий: найди и покажи. Картинки с отличиями</t>
  </si>
  <si>
    <t>978-5-17-182252-1</t>
  </si>
  <si>
    <t>ASE000000000895625</t>
  </si>
  <si>
    <t>http://cdn.eksmo.ru/v2/ASE000000000895625/COVER/cover1.jpg</t>
  </si>
  <si>
    <t>РазвивашкиДетей 100 заданий: найди и покажи. Картинки с отличиями</t>
  </si>
  <si>
    <t>Как помочь ребёнку развить внимательность? В этом вам поможет сборник «100 заданий: найди и покажи. Картинки с отличиями». Картинки с отличиями на любой вкус порадуют ребёнка и помогут ему потренировать зрительное восприятие и развить внимательность. Ответы помогут легко себя проверить. На страницах этой книги малыша ждут интересные задания, ведь поиск отличий — это увлекательная игра!</t>
  </si>
  <si>
    <t>«100 заданий: найди и покажи. Картинки с отличиями» — сборник заданий на внимательность. В процессе поиска различий и нужных картинок ребёнок сможет потренировать зрительное восприятие и развить внимательность.
Для дошкольного возраста.</t>
  </si>
  <si>
    <t>100 игр со словами: кроссворды и ребусы</t>
  </si>
  <si>
    <t>978-5-17-182255-2</t>
  </si>
  <si>
    <t>ASE000000000895628</t>
  </si>
  <si>
    <t>http://cdn.eksmo.ru/v2/ASE000000000895628/COVER/cover1.jpg</t>
  </si>
  <si>
    <t>РазвивашкиДетей 100 игр со словами: кроссворды и ребусы</t>
  </si>
  <si>
    <t>Красочно иллюстрированная книжка «100 игр со словами : кроссворды и ребусы» создана специально для самых любознательных и сообразительных ребят. Собранные в ней задания помогут детям пополнить словарный запас, развить умственные способности, научиться мыслить нестандартно.</t>
  </si>
  <si>
    <t>«100 игр со словами : кроссворды и ребусы» — это сборник занимательных головоломок для самых любознательных и сообразительных ребят. Занимаясь по книге, дети пополнят словарный запас, смогут развить умственные способности, научатся мыслить нестандартно.
Для дошкольного возраста.</t>
  </si>
  <si>
    <t>100 спрятанных картинок</t>
  </si>
  <si>
    <t>978-5-17-182259-0</t>
  </si>
  <si>
    <t>ASE000000000895632</t>
  </si>
  <si>
    <t>http://cdn.eksmo.ru/v2/ASE000000000895632/COVER/cover1.jpg</t>
  </si>
  <si>
    <t>РазвивашкиДетей 100 спрятанных картинок</t>
  </si>
  <si>
    <t>Как помочь ребёнку развить логику? В этом вам поможет сборник «100 спрятанных картинок». Картинки-находилки на любой вкус порадуют ребёнка и помогут ему развить логику, наблюдательность и фантазию. В книге собраны картинки на разные темы: транспорт, зоопарк, ферма и времена года. Ответы помогут легко себя проверить. На страницах этой книги малыша ждут милые герои и интересные задания!</t>
  </si>
  <si>
    <t>«100 спрятанных картинок» — сборник увлекательных находилок для малышей, где на каждой странице нужно найти предметы и героев. В процессе поиска нужных картинок ребёнок сможет развить логику, наблюдательность и фантазию.
Для дошкольного возраста.</t>
  </si>
  <si>
    <t>100 судоку с цифрами, буквами и картинками</t>
  </si>
  <si>
    <t>978-5-17-182260-6</t>
  </si>
  <si>
    <t>ASE000000000895633</t>
  </si>
  <si>
    <t>http://cdn.eksmo.ru/v2/ASE000000000895633/COVER/cover1.jpg</t>
  </si>
  <si>
    <t>РазвивашкиДетей 100 судоку с цифрами, буквами и картинками</t>
  </si>
  <si>
    <t>«100 судоку с цифрами, буквами и картинками» — это сборник головоломок судоку для детей дошкольного возраста. Разгадывание судоку способствует развитию логического мышления, внимания, памяти. Задания, собранные в книге, варьируются от простых головоломок с игровым полем 3×3 до более сложных задач с квадратом 4×4 и 6×6 для ребят старшего возраста.</t>
  </si>
  <si>
    <t>«100 судоку с цифрами, буквами и картинками» — это сборник головоломок судоку для детей. Разгадывание судоку помогает тренировать математические навыки, способствует развитию логического мышления, внимания, памяти. В книге представлены наглядные и интересные головоломки с буквами, цветами, фигурами, картинками.
Для дошкольного возраста.</t>
  </si>
  <si>
    <t>100 суперголоволомок</t>
  </si>
  <si>
    <t>978-5-17-182257-6</t>
  </si>
  <si>
    <t>ASE000000000895630</t>
  </si>
  <si>
    <t>http://cdn.eksmo.ru/v2/ASE000000000895630/COVER/cover1.jpg</t>
  </si>
  <si>
    <t>РазвивашкиДетей 100 суперголоволомок</t>
  </si>
  <si>
    <t>Подарите ребёнку увлекательное путешествие в мир логики и творчества!
«100 суперголоволомок» — это не просто сборник задач, а настоящий тренажёр для ума, который поможет развить логику, внимание, память и умение анализировать.
Каждая страница — новая игра и новое открытие. Красочные иллюстрации, разнообразные задания и удобный формат делают книгу идеальным спутником в поездках, на каникулах, дома и в школе.
Ребёнок будет играть и учиться одновременно. 
«100 суперголоволомок» подходит для мальчиков и девочек дошкольного возраста и станет отличным подарком на любой праздник.</t>
  </si>
  <si>
    <t>«100 суперголоволомок» — это красочно иллюстрированный сборник упражнений для развития логики, смекалки, образного мышления и пополнения словарного запаса. Внутри — разнообразные задания: лабиринты, кроссворды, игры на поиск отличий и упражнения на счёт. Благодаря удобному формату книгу всегда можно взять с собой.
Для дошкольного возраста.</t>
  </si>
  <si>
    <t>100 упражнений на внимание</t>
  </si>
  <si>
    <t>978-5-17-182258-3</t>
  </si>
  <si>
    <t>ASE000000000895631</t>
  </si>
  <si>
    <t>http://cdn.eksmo.ru/v2/ASE000000000895631/COVER/cover1.jpg</t>
  </si>
  <si>
    <t>РазвивашкиДетей 100 упражнений на внимание</t>
  </si>
  <si>
    <t>Каждая страница книги «100 упражнений на внимание» превращает обучение в игру: ребёнок сравнивает, анализирует, запоминает и одновременно весело проводит время. Ребусы, кроссворды, лабиринты, игры с буквами и словами направлены на развитие ключевых когнитивных навыков — памяти, внимания, речи, мышления и восприятия. 
Книга идеально подойдёт для занятий как дома, так и в школе. Родителям она поможет занять ребёнка без гаджетов, а педагогам — разнообразить уроки. «100 упражнений на внимание» из серии «Развивашки для малышей» — это не просто набор заданий, это книга, которая поможет раскрыть творческий потенциал ребёнка и подарит ему много положительных эмоций.</t>
  </si>
  <si>
    <t>«100 упражнений на внимание» — это сборник занимательных упражнений для развития внимания, наблюдательности и зрительного восприятия. Задания, представленные в книге, позволят ребёнку весело и с пользой провести свободное время.
Для дошкольного возраста.</t>
  </si>
  <si>
    <t>100 ходилок, бродилок, лабиринтов</t>
  </si>
  <si>
    <t>978-5-17-182254-5</t>
  </si>
  <si>
    <t>ASE000000000895627</t>
  </si>
  <si>
    <t>http://cdn.eksmo.ru/v2/ASE000000000895627/COVER/cover1.jpg</t>
  </si>
  <si>
    <t>РазвивашкиДетей 100 ходилок, бродилок, лабиринтов</t>
  </si>
  <si>
    <t>Представляем вашему вниманию сборник «100 ходилок, бродилок, лабиринтов». В книге собраны лабиринты разных видов: классические, математические и геометрические. Лабиринты на любой вкус порадуют ребёнка и помогут ему потренировать зрительное восприятие, отработать мелкие движения кистей рук и развить воображение. На страницах этой книги малыша ждут милые герои и увлекательные приключения!</t>
  </si>
  <si>
    <t>«100 ходилок, бродилок, лабиринтов» — сборник увлекательных заданий для малышей. Занимаясь по книге, ребёнок сможет развить пространственное мышление, подготовит руку к письму, потренирует воображение и зрительное восприятие. С этим сборником полезные занятия превратятся для малыша в увлекательную игру.
Для дошкольного возраста.</t>
  </si>
  <si>
    <t>Повесть временных лет. Книга 1</t>
  </si>
  <si>
    <t>миори</t>
  </si>
  <si>
    <t>Русский фандом: Повесть временных лет</t>
  </si>
  <si>
    <t>978-5-17-178911-4</t>
  </si>
  <si>
    <t>145х215</t>
  </si>
  <si>
    <t>бумага мелованная матовая 115</t>
  </si>
  <si>
    <t>62x92/16</t>
  </si>
  <si>
    <t>Ручкина Александра Юрьевна</t>
  </si>
  <si>
    <t>Русский фандом(Повесть)</t>
  </si>
  <si>
    <t>ASE000000000882176</t>
  </si>
  <si>
    <t>http://cdn.eksmo.ru/v2/ASE000000000882176/COVER/cover1.jpg</t>
  </si>
  <si>
    <t>Русский фандом(Повесть)миори Повесть временных лет. Книга 1</t>
  </si>
  <si>
    <t>Встречайте первое печатное издание комикса «Повесть временных лет» от популярной художницы Миори!
Данная книга содержит очерки об истории России, рассказанные из уст городов, как если бы они были живыми людьми. Эта книга посвящена Северо-Кавказскому и Северо-Западному федеральным округам. Читатели познакомятся с их административными центрами, историей возникновения, взаимоотношениями и культурными особенностями. Помимо этого, на страницах также можно будет встретить воплощения Москвы, Волгограда, Твери и множество других городов, уже давно знакомых фанатам данной вселенной.
Это издание будет интересно поклонникам творчества Миори, поскольку данный комикс ранее нигде не публиковался, и новым читателям, которые хотят без лишнего напряжения окунуться в нескучную историю.
Для широкого круга читателей.</t>
  </si>
  <si>
    <t>Самая страшная книга. Заступа: Чернее черного</t>
  </si>
  <si>
    <t>978-5-17-170204-5</t>
  </si>
  <si>
    <t>ASE000000000886153</t>
  </si>
  <si>
    <t>http://cdn.eksmo.ru/v2/ASE000000000886153/COVER/cover1.jpg</t>
  </si>
  <si>
    <t>СамСтрашнаяКнига(тв)Заступа: Чернее черного</t>
  </si>
  <si>
    <t>— «Чернее черного» — вторая книга цикла «Заступа». Читателей ждут пять новых историй о приключениях неподражаемого вурдалака Руха Бучилы.
— «Заступа» — атмосферная смесь хоррора с темным фэнтези и славянским фольклором. Увлекательные сюжеты, обаятельный главный герой и первоклассный черный юмор прилагаются.
— «Заступа» — это «Ведьмак» наоборот! Когда темнота окутывает мир, последней надеждой человечества становится проклятый Богом и людьми вурдалак!
— «Все оттенки падали», первая книга цикла, завоевала Гран-при премии «Рукопись года», победила в номинации «Лучший роман русскоязычного автора» в премии «Мастера ужасов» и была признана Книгой года по версии портала «Лаборатория фантастики».</t>
  </si>
  <si>
    <t>Итак, судари мои и сударыни, не желаете ли отправиться в новое увлекательное, мрачное, временами безумное и полное опасностей путешествие по Новгородской республике, году этак в 1668? Посетить примороженные Гиблые леса, населенные мавками, умертвиями и чудью? Окунуться в ужасы крестьянского бунта, чудом остаться в живых и поглазеть на казнь захваченных главарей? В компании милого черта и обаятельной ведьмы увидеть предновогодний Новгород, припорошенный снегом, празднично украшенный и залитый кровью? Или пуститься в авантюру вместе с малознакомым священником и попытаться разгадать тайну в одночасье вымерших деревень? А может, вы давно мечтали узнать, откуда взялся и как стал Заступой один знаменитый и добродетельный вурдалак?
Если вы готовы и не боитесь, то добро пожаловать. Вам улыбнется, протянет руку и поведет за собой Рух Бучила: убийца, развратник, пройдоха и лиходей. Мелкая песчинка в глазу Господа Бога, зудящий репейник на мохнатой заднице Сатаны.</t>
  </si>
  <si>
    <t>Последнее желание</t>
  </si>
  <si>
    <t>Легендарные фантастические сериалы</t>
  </si>
  <si>
    <t>978-5-17-181944-6</t>
  </si>
  <si>
    <t>Сапковский(нов)</t>
  </si>
  <si>
    <t>ASE000000000895299</t>
  </si>
  <si>
    <t>http://cdn.eksmo.ru/v2/ASE000000000895299/COVER/cover1.jpg</t>
  </si>
  <si>
    <t>Сапковский(нов)Ведьмак.Последнее желание (новый перевод)</t>
  </si>
  <si>
    <t>— Первый том знаменитого цикла «Ведьмак». Перевод Евгения Вайсброта под редакцией Вадима Кумока.
— Для поклонников книг «Игра престолов», «Властелин колец» и «Колесо времени».
— «Ведьмак» — один из самых популярных циклов в истории жанра фэнтези. Совокупный тираж книг превышает 15 миллионов экземпляров. Цикл лег в основу трех телесериалов, двух анимационных фильмов, четырех видеоигр, множества комиксов и настольных игр.</t>
  </si>
  <si>
    <t>Ведьмак — это мастер меча и мэтр волшебства, ведущий непрерывную войну с кровожадными монстрами, которые угрожают покою сказочной страны. «Ведьмак» — это мир на острие меча, ошеломляющее действие, незабываемые ситуации, великолепные боевые сцены.</t>
  </si>
  <si>
    <t>Все правила английского языка</t>
  </si>
  <si>
    <t>Современные карманные словари</t>
  </si>
  <si>
    <t>978-5-17-158146-6</t>
  </si>
  <si>
    <t>125х95</t>
  </si>
  <si>
    <t>108x84/64*</t>
  </si>
  <si>
    <t>СовременКарманСловари</t>
  </si>
  <si>
    <t>ASE000000000874795</t>
  </si>
  <si>
    <t>http://cdn.eksmo.ru/v2/ASE000000000874795/COVER/cover1.jpg</t>
  </si>
  <si>
    <t>СовременКарманСловари Англ.яз. Все правила</t>
  </si>
  <si>
    <t>Матвеев Сергей Александрович — самый продаваемый автор в нише иностранных языков, полиглот, автор уникальной методики обучения языкам.
Этот универсальный справочник содержит самую необходимую информацию по всем правилам английской грамматики. Весь материал имеет четкую структуру, содержит таблицы и примеры для лучшего запоминания информации. Пособие также дополнено списком форм неправильных глаголов, англо-русским словарем и списком наиболее употребительных сокращений. Компактный формат издания позволит всегда держать книгу под рукой.
Рекомендовано в качестве справочного пособия для всех изучающих английский язык на уровнях A1–A2.</t>
  </si>
  <si>
    <t>Все правила испанского языка</t>
  </si>
  <si>
    <t>978-5-17-165618-8</t>
  </si>
  <si>
    <t>ASE000000000882798</t>
  </si>
  <si>
    <t>http://cdn.eksmo.ru/v2/ASE000000000882798/COVER/cover1.jpg</t>
  </si>
  <si>
    <t>СовременКарманСловари Испанск.яз. Все правила</t>
  </si>
  <si>
    <t>Удобный, компактный, универсальный справочник содержит информацию по всем правилам грамматики испанского языка. Правила иллюстрируются примерами с переводом на русский язык.
Материал представлен в форме таблиц, что значительно облегчает восприятие.
Справочник будет полезен всем, кто изучает испанский язык.</t>
  </si>
  <si>
    <t>Все правила французского языка</t>
  </si>
  <si>
    <t>978-5-17-158332-3</t>
  </si>
  <si>
    <t>ASE000000000874968</t>
  </si>
  <si>
    <t>http://cdn.eksmo.ru/v2/ASE000000000874968/COVER/cover1.jpg</t>
  </si>
  <si>
    <t>СовременКарманСловари Франц.яз. Все правила</t>
  </si>
  <si>
    <t>Ищете компактный справочник, в котором собраны базовые правила французской грамматики и правописания? Тогда обратите внимание на книгу «Все правила французского языка»!
В этом справочнике правила излагаются системно, а материал представлен в удобных таблицах, которые облегчают его запоминание. Каждое правило сопровождается примерами с переводом на русский язык.
В конце книги приводятся наиболее сложные неправильные глаголы и сводная таблица типов спряжения.
Справочник подходит всем, кто изучает французский язык на уровне А1-В1, а также тем, кто хочет освежить знания.</t>
  </si>
  <si>
    <t>Английский язык. Суперсборник шпаргалок</t>
  </si>
  <si>
    <t>Виноградова Н.А.</t>
  </si>
  <si>
    <t>Цветной справочник в удобном формате</t>
  </si>
  <si>
    <t>978-5-17-180666-8</t>
  </si>
  <si>
    <t>СправУдобФормат(цв)</t>
  </si>
  <si>
    <t>ASE000000000894230</t>
  </si>
  <si>
    <t>http://cdn.eksmo.ru/v2/ASE000000000894230/COVER/cover1.jpg</t>
  </si>
  <si>
    <t>СправУдобФормат(цв)Английский язык. Суперсборник шпаргалок</t>
  </si>
  <si>
    <t>«Английский язык. Суперсборник шпаргалок» — это справочник по английскому языку для учеников начальной школы. Для удобства и наглядности правила представлены в форме цветных схем и таблиц. Справочник можно использовать как для изучения правил «с нуля», так и для повторения уже изученных тем. Благодаря регулярным занятиям по книге ученик сможет без лишних усилий подготовиться к контрольным и проверочным работам.</t>
  </si>
  <si>
    <t>«Английский язык. Суперсборник шпаргалок» — это справочное пособие по английскому языку для учеников начальной школы. На его страницах — основные правила английского языка, представленные в виде цветных схем и таблиц. Занимаясь по книге, школьник сможет изучить правила «с нуля» либо повторить уже изученные темы. Пособие можно использовать для подготовки к контрольным и проверочным работам.
Для начального образования.</t>
  </si>
  <si>
    <t>Женщины Лазаря</t>
  </si>
  <si>
    <t>Марина Степнова: странные женщины</t>
  </si>
  <si>
    <t>978-5-17-107283-4</t>
  </si>
  <si>
    <t>Степнова(странные женщины</t>
  </si>
  <si>
    <t>ASE000000000835147</t>
  </si>
  <si>
    <t>http://cdn.eksmo.ru/v2/ASE000000000835147/COVER/cover1.jpg</t>
  </si>
  <si>
    <t>Степнова(странные женщины)Женщины Лазаря</t>
  </si>
  <si>
    <t>Марина Степнова - прозаик, переводчик с румынского (в том числе популярнейшей в нашей стране пьесы "Безымянная звезда" М. Себастиана). Ее рассказы охотно печатают журналы "Новый мир" и "Звезда", роман "Хирург" (лонг-лист премии "НАЦИОНАЛЬНЫЙ БЕСТСЕЛЛЕР") сравнивали с "Парфюмером" П.Зюскинда.
Новый роман "Женщины Лазаря" - необычная семейная сага от начала века до наших дней. Это роман о большой ЛЮБВИ и большой НЕ-ЛЮБВИ.
Лазарь Линдт, гениальный ученый и большой ребенок, "беззаконная комета в кругу расчисленных светил", - центр инфернальных личных историй трех незаурядных женщин. Бездетную Марусю, жену его старшего друга, смешной юноша, гений-самоучка, возникший на пороге ее дома в 1918 году, полюбит совсем не сыновней любовью, но это останется его тайной. Уже после войны в закрытом городе N светило советской науки влюбится по уши в молоденькую Галину и буквально украдет в "другую жизнь", но… заслужит только нешуточную ненависть. Третья "женщина Лазаря" внучка -сирота Лидочка унаследует его гениальную натуру, но мечтает только об одном - обрести свой, невоображаемый дом, полный тепла и скрипа настоящих половиц. Марусин дом.
Премия "БОЛЬШАЯ КНИГА"</t>
  </si>
  <si>
    <t>Необычная семейная сага от начала века до наших дней, роман о большой любви и большой нелюбви. “Женщины Лазаря” Марины Степновой — бестселлер, удостоенный премии “Большая книга” и переведенный на 25 языков.
Лазарь Линдт, гениальный ученый и большой ребенок, — центр инфернальных личных историй трех незаурядных женщин. Бездетную Марусю, жену его старшего друга, смешной юноша, гений-самоучка, возникший на пороге их дома в 1918 году, полюбит совсем не сыновьей любовью, но это останется его тайной. Уже после войны в закрытом городе N светило советской науки влюбится по уши в молоденькую Галину и буквально украдет ее в “другую жизнь”, но… заслужит только нешуточную ненависть. Третья “женщина Лазаря” внучка-сирота Лидочка унаследует его гениальную натуру, но мечтать будет только об одном — обрести свой, невоображаемый дом, полный тепла и скрипа настоящих половиц. Марусин дом.
"А Маруся действительно была счастлива. То есть она всегда, всю жизнь, даже в самые отчаянные времена, была счастлива – потому что ей повезло такой родиться. Быть счастливой для нее всегда значило – любить, но только теперь, в семьдесят три года, в эвакуацию, в войну, она наконец-то поняла, что любить – не значит делать своим собственным. Любить можно и чужих, то есть – только чужих любить и следует, потому что только так они становятся своими".</t>
  </si>
  <si>
    <t>Рыжий, рыжий, конопатый. Весёлые стихи</t>
  </si>
  <si>
    <t>Стихи для чтения дома и в детском саду</t>
  </si>
  <si>
    <t>978-5-17-183083-0</t>
  </si>
  <si>
    <t>Пирожкова Анастасия Евгеньевна</t>
  </si>
  <si>
    <t>СтихиЧтениеДомДетСад</t>
  </si>
  <si>
    <t>ASE000000000896284</t>
  </si>
  <si>
    <t>http://cdn.eksmo.ru/v2/ASE000000000896284/COVER/cover1.jpg</t>
  </si>
  <si>
    <t>СтихиЧтениеДомДетСад Успенский Рыжий, рыжий, конопатый. Весёлые стихи</t>
  </si>
  <si>
    <t>В стихотворениях Эдуарда Успенского происходит настоящая неразбериха – то «котёнок учит пению», то «деревня в поля убегает», а то и вовсе щенок на прогулку хозяина выводит. Стихи эти не только весёлые, но и поучительные – в игровой манере писатель рассказывает и как правильно растить огород, и как нужно вести себя в театре. Вместе с Чебурашкой, обезьянкой Анфисой и другими любимыми героями этого сборника юным читателям предстоит разобраться в этой путанице. А в конце книги представлены увлекательные вопросы для размышления.</t>
  </si>
  <si>
    <t>В этой книге собраны самые лучшие и известные стихотворения Эдуарда Успенского, многие из которых знакомы читателям в виде песен из любимых мультфильмов. Весёлые, остроумные и поучительные, эти тексты дают возможность детям в игровой форме научиться чему-то новому вместе с Чебурашкой, Крокодилом Геной и другими любимыми героями. В конце сборника приведены вопросы, которые помогут юным читателям лучше понять удивительный мир произведений Эдуарда Успенского и расширить свой кругозор. 
Для младшего школьного возраста.</t>
  </si>
  <si>
    <t>Танки Gerand. Раскраска-плакат</t>
  </si>
  <si>
    <t>Танки Gerand: раскраска-гигант</t>
  </si>
  <si>
    <t>978-5-17-178959-6</t>
  </si>
  <si>
    <t>210х296</t>
  </si>
  <si>
    <t>62x86/8(буклет)</t>
  </si>
  <si>
    <t>ТанкиGerand(РаскрГигант)</t>
  </si>
  <si>
    <t>ASE000000000892967</t>
  </si>
  <si>
    <t>http://cdn.eksmo.ru/v2/ASE000000000892967/COVER/cover1.jpg</t>
  </si>
  <si>
    <t>ТанкиGerand(РаскрГигант)Танки Gerand. Раскраска-плакат</t>
  </si>
  <si>
    <t>Откройте для себя потрясающий мир танков Gerand с нашей раскраской-плакатом. 2 огромные иллюстрации, каждая из которых содержит уникальное изображение знаменитых героев мультфильма. Гигантская раскраска-плакат предлагает не только увлекательное занятие для ребёнка, но и возможность развивать его художественные навыки.
Каждая иллюстрация выполнена со вниманием к деталям, позволяя детям вообразить себя настоящими художниками. Они смогут поэкспериментировать с цветами и создать свои собственные версии танков, воображая себя конструкторами и дизайнерами. Раскраска способствует развитию мелкой моторики, усидчивости и творческого мышления, а также предоставляет возможность отдыха и развлечения.
Эта раскраска станет отличным подарком для юных поклонников мультфильма Gerand, а также настоящим помощником для родителей, которые ищут интересные и полезные занятия для своих детей. Погрузитесь в мир танков, создавайте шедевры и насладитесь процессом творчества! А когда ты закончишь, ты можешь повесить плакат куда угодно!</t>
  </si>
  <si>
    <t>Раскрашивай огромный постер и придумывай свои истории про железных монстров всех сезонов — КВ-44, Левиафана, Восток-1, Дору и других. Гигантскую раскраску можно развернуть на полу или повесить на стену — тебе и друзьям точно хватит места!</t>
  </si>
  <si>
    <t>Балетные сказки и истории</t>
  </si>
  <si>
    <t>Валанс А.</t>
  </si>
  <si>
    <t>978-5-17-161919-0</t>
  </si>
  <si>
    <t>Contes des plus grands ballets</t>
  </si>
  <si>
    <t>ASE000000000878544</t>
  </si>
  <si>
    <t>http://cdn.eksmo.ru/v2/ASE000000000878544/COVER/cover1.jpg</t>
  </si>
  <si>
    <t>ТеатралСказки Валанс Балетные сказки и истории</t>
  </si>
  <si>
    <t>Удастся ли Зигфриду спасти Одетту из когтей колдуна, превратившего её в лебедя? Смогут ли Клара и её Щелкунчик победить армию мышей? Правильно ли поступил Иван, освободив Жар-птицу? Что ищут Дон Кихот и его верный Санчо Панса на дорогах Испании? В этой книге вы окунётесь в блистательный и яркий мир Коппелии и Баядерки, ощутите глубину трагической судьбы Жизели и особой атмосферы шотландского леса, в котором живёт Сильфида. А также откроете для себя полное тайн закулисье, чтобы разделить мечты, горести и радости танцоров, хореографов, писателей и композиторов — всех тех, кто участвовал в этом великом и талантливом приключении под названием БАЛЕТ.
Погрузитесь в невероятные истории, которые дали жизнь самым знаменитым классическим балетам, и присоединяйтесь к танцу!</t>
  </si>
  <si>
    <t>Приближение</t>
  </si>
  <si>
    <t>Ко Д.</t>
  </si>
  <si>
    <t>Тени Азии</t>
  </si>
  <si>
    <t>978-5-17-162319-7</t>
  </si>
  <si>
    <t>ТениАзии</t>
  </si>
  <si>
    <t>ZOOM IN [줌인]</t>
  </si>
  <si>
    <t>ASE000000000879028</t>
  </si>
  <si>
    <t>http://cdn.eksmo.ru/v2/ASE000000000879028/COVER/cover1.jpg</t>
  </si>
  <si>
    <t>ТениАзии Ко Приближение</t>
  </si>
  <si>
    <t>– Культовый корейский триллер с элементами психологического хоррора.
– Для ценителей сильных, неоднозначных антагонистов: серийный убийца в романе убивает исключительно преступников. Если вы ищете персонажа, который одновременно отталкивает и завораживает, — вы его нашли.
– Интеллектуальная дуэль между криминальным психологом и серийной убийцей. Сюжет развивается с нарастающим напряжением, постоянно меняя акценты и сбивая читателя с толку — вплоть до финального поворота.
– Главная героиня — профессиональный психолог-консультант. Автор достоверно показывает психологическую практику: за плечами у него профильное образование и реальный опыт работы с молодежью в консультационном центре.
– Среди наград Ко Довон — престижнейший государственный орден Хванчжо Кынджон, три премии газеты «Чунъанъ ильбо» и включение в список «100 человек, освещающих мир».</t>
  </si>
  <si>
    <t>Ём Сокхи — безжалостный монстр в глазах всего мира, а для криминального психолога Сим Суён — самый опасный пациент в практике. Ее задача — проникнуть в сознание убийцы и добиться признания в семнадцати преступлениях. Однако профессиональная обязанность быстро оборачивается личным кошмаром.
Суён понимает, что допрос — лишь часть хитроумного плана Сокхи. Пока общество жаждет казни, Сокхи, ожидая исполнения приговора, готовит свое последнее, самое дерзкое преступление, последствия которого выходят далеко за пределы тюремных стен.</t>
  </si>
  <si>
    <t>Иччи, ворон Кутх и другие духи сибирских сказаний</t>
  </si>
  <si>
    <t>Мартынова Т.Ф.</t>
  </si>
  <si>
    <t>Фэнтези-миры. Арт-книга</t>
  </si>
  <si>
    <t>978-5-17-156336-3</t>
  </si>
  <si>
    <t>260х260</t>
  </si>
  <si>
    <t>84x108/12</t>
  </si>
  <si>
    <t>ФэнтезиМирыАртКнига</t>
  </si>
  <si>
    <t>ASE000000000872890</t>
  </si>
  <si>
    <t>http://cdn.eksmo.ru/v2/ASE000000000872890/COVER/cover1.jpg</t>
  </si>
  <si>
    <t>ФэнтезиМирыАртКнига Иччи, ворон Кутх и другие духи сибирских сказаний</t>
  </si>
  <si>
    <t>Оригинальная авторская раскраска по загадочным сибирским сказаниям!
Отправляйтесь в удивительное путешествие по бескрайней тайге и суровой тундре с арт-книгой из серии «Фэнтези-миры». На своем пути вы встретите могущественных шаманов и духов-хозяев, древних творцов мира и хранителей домашнего очага, которые откроют вам свои секреты. Познакомившись с ними, вы разберетесь в сложной и мудрой системе верований коренных народов, узнаете легенды о божественных существах и воочию увидите, как живая природа стала источником вдохновения для мифов и легенд.
Вдохните магию цвета в могучих духов-покровителей, хранителей родовых очагов, владык дремучих лесов и горных перевалов.
Создайте свой неповторимый мир сибирских поверий и легенд!
•   12 цветных полос содержат авторские иллюстрации и интересные факты о мифологии и верованиях коренных народов Сибири и Дальнего Востока.
•   Изображения для раскрашивания — полосные и разворотные иллюстрации высокой детализации — дополнены информацией о каждом персонаже сибирских сказаний.
•   Увеличенный формат предоставляет пространство для творчества.
•   Сверхплотная офсетная бумага подходит для любых художественных материалов — от цветных карандашей и маркеров до акварельных и гуашевых красок. Без просвечивания и отмарывания.
Тамара Мартынова — книжный иллюстратор и комиксист. В своих работах использует как широкий набор традиционных техник, так и компьютерную графику. Тамара рисует уже около пятнадцати лет. Сфера ее интересов — мифы народов России и мира в целом.  Предпочитает изображать сеттинги и персонажей в стиле фэнтези.</t>
  </si>
  <si>
    <t>978-5-17-168308-5</t>
  </si>
  <si>
    <t>ASE000000000884847</t>
  </si>
  <si>
    <t>http://cdn.eksmo.ru/v2/ASE000000000884847/COVER/cover1.jpg</t>
  </si>
  <si>
    <t>ЭксклюзивКлассика Кинг Под Куполом. Падают розовые звезды</t>
  </si>
  <si>
    <t>Под стеклянным колпаком</t>
  </si>
  <si>
    <t>Плат С.</t>
  </si>
  <si>
    <t>978-5-17-168604-8</t>
  </si>
  <si>
    <t>THE BELL JAR</t>
  </si>
  <si>
    <t>ASE000000000885021</t>
  </si>
  <si>
    <t>http://cdn.eksmo.ru/v2/ASE000000000885021/COVER/cover1.jpg</t>
  </si>
  <si>
    <t>ЭксклюзивКлассика(тв/ляссе)Плат Под стеклянным колпаком</t>
  </si>
  <si>
    <t>Критики считают «Под стеклянным колпаком», единственный роман Сильвии Плат, во многом автобиографическим — в 1953 году двадцатилетняя Сильвия Плат стала одной из победительниц литературного конкурса, устроенного журналом Mademoiselle и получила возможность пройти стажировку в нью-йоркском офисе издания в качестве внештатного редактора. Опыт получился крайне разочаровывающим, и Плат начала постепенно впадать в депрессию.
Десять лет спустя писательница вновь обратилась к пережитому опыту, приступив к написанию романа «Под стеклянным колпаком». Роман был изначально опубликован под псевдонимом всего за месяц до смерти писательницы, и его релиз в целом прошел незамеченным. И лишь через несколько лет книга была переиздана под именем Сильвии Плат — и сразу стала бестселлером.</t>
  </si>
  <si>
    <t>Эстер Гринвуд получает возможность стажироваться в модном женском журнале в Нью-Йорке. Она уверена: ей под силу покорить этот город и осуществить свою заветную мечту – стать писательницей.
Но за красивым фасадом – показы мод, коктейльные вечеринки, знакомства с интересными людьми – скрываются равнодушие окружающих и проблемы новой, взрослой, жизни. И очень скоро Эстер понимает, что начинает терять контроль над собой, все больше погружаясь в одиночество и депрессию…</t>
  </si>
  <si>
    <t>Сокровища пиратов</t>
  </si>
  <si>
    <t>Кифер Ф.</t>
  </si>
  <si>
    <t>Эскейп квест с наклейками</t>
  </si>
  <si>
    <t>РАЗВИТИЕ И ДОСУГ ДЕТЕЙ (0-3 ЛЕТ)</t>
  </si>
  <si>
    <t>978-5-17-156718-7</t>
  </si>
  <si>
    <t>Северина Екатерина Кирилловна</t>
  </si>
  <si>
    <t>ЭскейпКвест(НАКЛ)</t>
  </si>
  <si>
    <t>DAS WRACK IN DER GEISTERBUCHT</t>
  </si>
  <si>
    <t>ASE000000000873290</t>
  </si>
  <si>
    <t>Малыш 0+</t>
  </si>
  <si>
    <t>http://cdn.eksmo.ru/v2/ASE000000000873290/COVER/cover1.jpg</t>
  </si>
  <si>
    <t>ЭскейпКвест(НАКЛ)Сокровища пиратов</t>
  </si>
  <si>
    <t>Команда «Поиск» наслаждается долгожданным отдыхом на великолепной яхте. Но что это? К борту корабля подплывает бутылка, а в ней послание! 
Вместе с командой тебе предстоит поднять таинственный груз с корабля в Бухте призраков. Впереди тебя ждут немалые опасности и испытания! А преодолеть трудности тебе помогут наклейки, которые являются ключом к головоломкам. Находи разгадки и двигайся вперёд на встречу приключениям!
А теперь, все на борт, нас ждёт проверка на храбрость и отвагу!
Для успешного прохождения квеста рекомендуется извлечь блок с наклейками</t>
  </si>
  <si>
    <t>Тайна древнего замка</t>
  </si>
  <si>
    <t>978-5-17-156717-0</t>
  </si>
  <si>
    <t>DIE UNHEIMLICHE RITTERBURG</t>
  </si>
  <si>
    <t>ASE000000000873289</t>
  </si>
  <si>
    <t>http://cdn.eksmo.ru/v2/ASE000000000873289/COVER/cover1.jpg</t>
  </si>
  <si>
    <t>ЭскейпКвест(НАКЛ)Тайна древнего замка</t>
  </si>
  <si>
    <t>Отправляйся в невероятное приключение и помоги команде Мистера А найти пропавшую исследовательницу в замке страшного рыцаря! На этом пути тебя ждут разные испытания и увлекательные головоломки, решение которых поможет остаться целым и невредимым на пути к цели. Однако будь осторожен, в замке много опасностей и разгадать его тайну будет непросто… 
Особенность миссии в том, что решить задачи тебе помогут наклейки! Это отличная головоломка для тех, кто любит яркие эмоции и желает развлечься!
Для успешного прохождения квеста рекомендуется извлечь блок с наклейками</t>
  </si>
  <si>
    <t>Сталинградская битва. 200 дней, изменивших ход истории</t>
  </si>
  <si>
    <t>Скорченко И.А., Юрченко Т.В.</t>
  </si>
  <si>
    <t>80 лет Великой Победы. Энциклопедия для детей</t>
  </si>
  <si>
    <t>978-5-17-172931-8</t>
  </si>
  <si>
    <t>Шапиро Ангелина Михайловна</t>
  </si>
  <si>
    <t>80летВеликойПобеды(ЭнцДет</t>
  </si>
  <si>
    <t>11-18</t>
  </si>
  <si>
    <t>ASE000000000888181</t>
  </si>
  <si>
    <t>http://cdn.eksmo.ru/v2/ASE000000000888181/COVER/cover1.jpg</t>
  </si>
  <si>
    <t>80летВеликойПобеды(ЭнцДетей)Сталинградская битва. 200 дней, изменивших ход истории</t>
  </si>
  <si>
    <t>Эта книга, написанная сотрудниками музея Сталинградской битвы, переносит читателей в один из самых драматичных и героических эпизодов Великой Отечественной войны. Она рассказывает о событиях, которые изменили ход истории, и о людях, чьи подвиги навсегда останутся в памяти потомков.  
Что внутри:  
- Истории подвигов — вы узнаете о смелости и самоотверженности солдат, медсестёр, рабочих и даже детей, которые сражались за каждый дом, каждую улицу Сталинграда.  
- Обзор военной техники — книга знакомит с танками, самолётами и оружием, которые использовались в битве, объясняя их роль в сражениях.  
- Строительство Мамаева кургана — отдельная глава посвящена созданию мемориального комплекса, который стал символом памяти и уважения к павшим героям.  
Особенности книги:  
1. Доступный язык — авторы адаптировали сложные исторические события для подростков, сохраняя при этом глубину и достоверность.  
2. Факты и эмоции — книга сочетает точные исторические данные с живыми рассказами о людях, что помогает лучше понять, через какие испытания они прошли.  
3. Иллюстрации и схемы — наглядные материалы делают текст ещё более увлекательным и понятным.  
«Сталинградская битва» — это не просто книга о войне, это история о людях, которые смогли выстоять в самых тяжёлых условиях. Она учит ценить мир, помнить героев и гордиться своей историей.</t>
  </si>
  <si>
    <t>Снег Святого Петра. Ночи под каменным мостом</t>
  </si>
  <si>
    <t>Перуц Л.</t>
  </si>
  <si>
    <t>978-5-17-154019-7</t>
  </si>
  <si>
    <t>ASE000000000870446</t>
  </si>
  <si>
    <t>http://cdn.eksmo.ru/v2/ASE000000000870446/COVER/cover1.jpg</t>
  </si>
  <si>
    <t>NeoclassicПроза Перуц Снег Святого Петра. Ночи под каменным мостом</t>
  </si>
  <si>
    <t>– «Снег Святого Петра. Ночи под каменным мостом» — сборник из двух ярких произведений Лео Перуца, признанного мастера экспрессионизма и магического реализма, представителя легендарной «пражской литературной школы».
– «Снег Святого Петра» — захватывающий роман, сочетающий черты фантастически‑приключенческого жанра и детектива с богатыми историческими деталями. Главный герой — общинный врач Георг Фридрих Амберг, который приезжает к барону фон Малхину для испытания лекарства, но оказывается втянут в загадочный водоворот событий.
– «Ночи под каменным мостом» — роман из четырнадцати причудливо переплетающихся историй, объединенных местом действия: Прагой XVI века. Город и его жители становятся полноценными действующими лицами повествования.
– Лео Перуц (1882–1957) — известнейший немецкоязычный писатель межвоенного периода, чье творчество высоко оценили Хорхе Луис Борхес и Станислав Лем; его книги переведены более чем на 20 языков.
– Сборник выходит впервые — ранее  выходили другие произведения Перуца: «Мастер Страшного суда» и «Иуда „Тайной вечери“».
– По атмосфере «Снег Святого Петра» сравнивают с романом Франца Кафки «Замок» – оба произведения погружают читателя в таинственную, почти мистическую реальность.
– Издание серии «Neoclassic проза»: твердый переплет, качественная печать, продуманный современный дизайн.</t>
  </si>
  <si>
    <t>«Снег Святого Петра» мастерски сочетает в себе черты фантастически-приключенческого романа и детектива, наполненного историческими деталями, чьим главным героем становится общинный врач Георг Фридрих Амберг, приехавший к барону фон Малхину, чтобы испытать некое лекарство, и оказавшийся втянутым в загадочный водоворот событий.
 «Ночи под каменным мостом» — роман, состоящий из четырнадцати историй, причудливо переплетающихся между собой и связанных общим местом событий — Прагой шестнадцатого века, городом, который, как и его жители, становится главным действующим лицом.</t>
  </si>
  <si>
    <t>Восстание масс</t>
  </si>
  <si>
    <t>ОБЩЕСТВЕННО-ПОЛИТИЧЕСКАЯ ПУБЛИЦИСТИКА</t>
  </si>
  <si>
    <t>978-5-17-180061-1</t>
  </si>
  <si>
    <t>ASE000000000893848</t>
  </si>
  <si>
    <t>http://cdn.eksmo.ru/v2/ASE000000000893848/COVER/cover1.jpg</t>
  </si>
  <si>
    <t>Philosophy(Neo)Ортега-и-Гассет Восстание масс</t>
  </si>
  <si>
    <t>– «Восстание масс» Хосе Ортеги‑и‑Гассета — культовая философская работа XX века, объясняющая механизмы формирования массового общества.
– Помимо заглавного трактата, в сборник вошли ключевые работы мыслителя: «Дегуманизация искусства» — размышления о новых тенденциях в искусстве XX века и их влиянии на восприятие человека, «Размышления о Дон Кихоте» — философское осмысление классического произведения Сервантеса как зеркала испанской души и «Бесхребетная Испания» — анализ исторических и культурных причин кризиса Испании начала XX века.
– Автор впервые в западной философии системно описал феномен «восстания масс»: переход власти от духовной аристократии к «человеку массы», который предпочитает «плыть по течению» и не берет на себя ответственность.
– Книга раскрывает ключевые противоречия западного общества XX века: конфликт между элитой и массой, деградацию культуры при росте материального благополучия, утрату ценностных ориентиров.
– Труды Ортеги‑и‑Гассета входят в круг обязательных при изучении текстов по философии, социологии и культурологии; его идеи перекликаются с работами Фрейда, Лебона, Липпмана, Фромма и Юнга.
– Издание серии «Philosophy — Неоклассика» с твердым переплетом, бумагой высокого качества и строгим классическим оформлением.</t>
  </si>
  <si>
    <t>Хосе Ортега-и-Гассет (1883–1955) – знаменитый испанский философ, один из самых прозорливых европейских мыслителей ХХ века, сумевший просчитать трансформацию европейского общества на десятилетия вперед. 
«Восстание масс» – социально-филсофский трактат Х. Ортеги-и-Гассета, книга, которая принесла ему мировую славу. В ней он впервые в западной философии изложил основные принципы устройства так называемого массового общества, где каждый отдельный человек – статист с высокими запросами и низкими помыслами, не способный к созиданию и избегающий всякой ответственности. Государство, в котором образование, мораль и культура теряют свой авторитет, ждет неизбежный упадок, по мнению автора, ибо «заурядные души, не обманываясь насчёт собственной заурядности, безбоязненно утверждают своё право на неё и навязывают её всем и всюду».
В сборник также включены важнейшие для творческого наследия Хосе Ортеги-и-Гассета работы: «Дегуманизация искусства», «Размышления о Дон Кихоте» и «Бесхребетная Испания».</t>
  </si>
  <si>
    <t>Мой прекрасный враг</t>
  </si>
  <si>
    <t>Сью Н.</t>
  </si>
  <si>
    <t>Young adult. Романтика</t>
  </si>
  <si>
    <t>978-5-17-170630-2</t>
  </si>
  <si>
    <t>Камышенкова Дарья Дмитриевна</t>
  </si>
  <si>
    <t>YoungAdult(Романтика)</t>
  </si>
  <si>
    <t>ASE000000000886422</t>
  </si>
  <si>
    <t>http://cdn.eksmo.ru/v2/ASE000000000886422/COVER/cover1.jpg</t>
  </si>
  <si>
    <t>YoungAdult(Романтика)Сью Мой прекрасный враг (НовГод)</t>
  </si>
  <si>
    <t>Что может случиться в канун Нового года? Например, на голову соседу снизу упадет дневник с секретами студентки Полины Королевой. И по неожиданной случайности этим соседом окажется не кто иной, как гроза всего университета Максим Ледовский, загадочный и наглый молодой человек. Полина таких на дух не переносит.
Неужели теперь ей придется выполнить его десять желаний, чтобы забрать заветную вещь и сохранить репутацию Снежной королевы курса? Да не пошел бы он! Или все-таки придется?
БОЛЕЕ 300 ТЫС. ПРОЧТЕНИЙ И МНОГО РАЗМЫШЛЕНИЙ О ЛЮБВИ!</t>
  </si>
  <si>
    <t>Гордость и предубеждение = Pride and Prejudice</t>
  </si>
  <si>
    <t>Остин Д.</t>
  </si>
  <si>
    <t>Английская коллекция: читаем, переводим, слушаем</t>
  </si>
  <si>
    <t>978-5-17-165857-1</t>
  </si>
  <si>
    <t>АнглКоллекция</t>
  </si>
  <si>
    <t>ASE000000000883053</t>
  </si>
  <si>
    <t>http://cdn.eksmo.ru/v2/ASE000000000883053/COVER/cover1.jpg</t>
  </si>
  <si>
    <t>АнглКоллекция Остин Гордость и предубеждение = Pride and Prejudice</t>
  </si>
  <si>
    <t>Перед вами шедевр английской литературы – роман Джейн Остин «Гордость и предубеждение», до сих пор не утративший своей популярности. Текст произведения адаптирован и снабжен параллельным переводом на русский язык.
Английский текст полностью озвучен носителями языка и бесплатно доступен для прослушивания по QR-коду, расположенному в начале каждой главы.
Пособие адресовано всем, кто изучает английский язык и хочет читать литературу на языке оригинала.</t>
  </si>
  <si>
    <t>Атлас мира (в новых границах)м (М224)</t>
  </si>
  <si>
    <t>Атлас компактный</t>
  </si>
  <si>
    <t>978-5-17-180335-3</t>
  </si>
  <si>
    <t>115х165</t>
  </si>
  <si>
    <t>70x102/32</t>
  </si>
  <si>
    <t>АтласКомпактный</t>
  </si>
  <si>
    <t>ASE000000000894113</t>
  </si>
  <si>
    <t>http://cdn.eksmo.ru/v2/ASE000000000894113/COVER/cover1.jpg</t>
  </si>
  <si>
    <t>АтласКомпактный Атлас мира (в новых границах)м (М224)</t>
  </si>
  <si>
    <t>Весь мир в твоих руках! Атлас мира (224 страницы) объединяет: детальные политические и физико географические карты; справочные данные о всех государствах; уникальный визуальный ряд - портреты президентов и глав государств; исчерпывающий указатель географических названий. 224 страницы - достаточно для полноты, но не избыточно для повседневного использования. Это не просто сборник карт - это энциклопедия современной геополитики в одном томе. В атласе: карты всех континентов, регионов и государств; портреты президентов и глав государств - наглядное представление политической карты мира. Фотографии помогают запомнить лидеров и ассоциировать их с территорией, усиливая восприятие информации; справочные сведения о странах в алфавитном порядке: площадь, население, столица, официальный язык, валюта, основные города; компактно и структурировано - всё, что нужно для быстрого поиска; логичная верстка: от общего к частному, от карты мира к деталям; четкая легенда и масштабирование - ничего не упущено, все легко читается. Сочетание картографии и портретов лидеров - эксклюзивная фишка, которой нет в стандартных атласах.</t>
  </si>
  <si>
    <t>Атлас мира (в новых границах) (Т224)</t>
  </si>
  <si>
    <t>978-5-17-180333-9</t>
  </si>
  <si>
    <t>ASE000000000894104</t>
  </si>
  <si>
    <t>http://cdn.eksmo.ru/v2/ASE000000000894104/COVER/cover1.jpg</t>
  </si>
  <si>
    <t>АтласКомпактный(тв)Атлас мира (в новых границах) (Т224)</t>
  </si>
  <si>
    <t>Большая детская энциклопедия обо всем на свете</t>
  </si>
  <si>
    <t>Кошевар Д.В.</t>
  </si>
  <si>
    <t>Большая детская энциклопедия обо всём на свете</t>
  </si>
  <si>
    <t>978-5-17-095400-1</t>
  </si>
  <si>
    <t>Резько И.В.</t>
  </si>
  <si>
    <t>БолДетЭнц(обо всем)</t>
  </si>
  <si>
    <t>ASE000000000721201</t>
  </si>
  <si>
    <t>Интеджер. Аванта</t>
  </si>
  <si>
    <t>http://cdn.eksmo.ru/v2/ASE000000000721201/COVER/cover1.jpg</t>
  </si>
  <si>
    <t>БолДетЭнц(обо всем)Обо всем на свете</t>
  </si>
  <si>
    <t>Все родители хотят, чтобы их дети были самыми умными, самыми эрудированными и самыми успешными. А дети, в свою очередь, не прочь поразить всех взрослых да и своих сверстников уникальными способностями и недюжинным интеллектом. Память и сообразительность можно развить, а расширить кругозор — ещё проще. Конечно, для этого можно приобрести три или даже пять энциклопедий на разные темы, но лучше одну — гигантскую! И она обязательно понравится юному почемучке — интересные факты, максимум информации по каждой теме и великолепные иллюстрации делают общение с книгой не только полезным, но и чрезвычайно увлекательным.
Энциклопедия содержит разделы о Земле, звёздах и планетах, землетрясениях и других превратностях природы. Здесь же ребёнок найдёт полезную информацию о растениях и животных, насекомых, птицах и обитателях морских глубин; узнает, как устроен человек и на что он тратит треть своей жизни; он также откроет для себя мир древних цивилизаций и вымерших ящеров. Наша энциклопедия не оставит равнодушными ни детей, ни их родителей, более того — благодаря полученным знаниям любой ребёнок обязательно станет самым умным.</t>
  </si>
  <si>
    <t>Невеста была в черном. Черный занавес</t>
  </si>
  <si>
    <t>Вулрич К.</t>
  </si>
  <si>
    <t>Великие мировые детективы</t>
  </si>
  <si>
    <t>978-5-17-171891-6</t>
  </si>
  <si>
    <t>ВеликМирДетективы</t>
  </si>
  <si>
    <t>The Bride Wore Black / The Black Curtain /omnibus edition</t>
  </si>
  <si>
    <t>ASE000000000887448</t>
  </si>
  <si>
    <t>http://cdn.eksmo.ru/v2/ASE000000000887448/COVER/cover1.jpg</t>
  </si>
  <si>
    <t>ВеликМирДетективы Вулрич Невеста была в черном. Черный занавес</t>
  </si>
  <si>
    <t>— Новинка в серии «Великие мировые детективы».
— Корнелл Вулрич — один из классиков американского детектива, его имя стоит в одном ряду с Дэшилом Хэмметом, Эрлом Стенли Гарднером и Рэймондом Чандлером.
— Книги Вулрича легли в основу более чем сорока фильмов, его произведения экранизировали такие известные режиссеры как Альфред Хичкок и Франсуа Трюффо.
— В творчестве «Вулрича» больше всего выделяется «Черная серия» — цикл из шести самостоятельных и независимых друг от друга романов, ставший одним из главных воплощений нуара.
— В данное издание вошли два первых романа «Черной серии».</t>
  </si>
  <si>
    <t>«Невеста была в черном» — один из самых популярных и знаменитых романов Вулрича. Когда богатый жених прямо во время вечеринки по поводу своей помолвки падает с балкона и разбивается насмерть, полиция решает, что это несчастный случай. И только детектив Вангер, узнав, что незадолго до смерти рядом с погибшим видели таинственную незнакомку, подозревает, что на самом деле произошло убийство. Когда же при странных обстоятельствах умирает еще двое мужчин, которых видели в компании никому не известной женщины, примечательной своей красотой, Вангер понимает, что перед ним целая серия преступлений. Но что объединяет людей, которые на первый взгляд не знали друг друга? И почему кто-то пожелал им смерти?
«Черный занавес» — детектив о памяти, тайнах личности и прошлого. Фрэнк Таунсенд в результате несчастного случая получает удар по голове, но когда приходит домой, не узнает собственной квартиры и выясняет, что его жена съехала. Оказывается, три года назад он как обычно отправился утром на работу и исчез. Он не помнит, что с ним было все это время, не знает, что делал и где жил, но вскоре выясняет, что его обвиняют в убийстве. Фрэнку предстоит не только разобраться, что же с ним произошло, но и восстановить собственную репутацию. Вот только он еще не знает, что находится в огромной опасности, за ним уже следят и доверять нельзя никому.</t>
  </si>
  <si>
    <t>Макси и Амелия. Приключение в Линдриции</t>
  </si>
  <si>
    <t>Бринк К.</t>
  </si>
  <si>
    <t>Волшебное приключение мышат</t>
  </si>
  <si>
    <t>978-5-17-180055-0</t>
  </si>
  <si>
    <t>ВолшебПриклМышат</t>
  </si>
  <si>
    <t>Maxi &amp; Helium Chapter Book 3: Äventyret I Lindrizia</t>
  </si>
  <si>
    <t>ASE000000000893851</t>
  </si>
  <si>
    <t>http://cdn.eksmo.ru/v2/ASE000000000893851/COVER/cover1.jpg</t>
  </si>
  <si>
    <t>ВолшебПриклМышат Бринк Макси и Амелия-3. Приключение в Линдриции</t>
  </si>
  <si>
    <t xml:space="preserve">    Макси и Амелия продолжают своё опасное путешествие! Их ждёт таинственная страна вечной зимы — Линдриция. Путь мышат лежит через заснеженные просторы, где подстерегают коварные ловушки и опасные существа вроде Галаха. 
    Но в самый сложный момент неожиданно лапу помощи протянет их заклятый враг из Мира Людей — кот Сигге. Именно с его помощью братик и сестричка смогут добраться до дворца принцессы Фра, где Макси и Амелия познакомятся с его очень необычными волшебными обитателями. А ещё поймут, что любовь и забота творят чудеса, а смелость и надежда помогают преодолевать даже самые сложные испытания.
   Неустрашимые мышата готовы к новым приключениям! А вы?</t>
  </si>
  <si>
    <t>Щит и меч</t>
  </si>
  <si>
    <t>Кожевников В.М.</t>
  </si>
  <si>
    <t>Все в одном томе</t>
  </si>
  <si>
    <t>978-5-17-160754-8</t>
  </si>
  <si>
    <t>ASE000000000877338</t>
  </si>
  <si>
    <t>http://cdn.eksmo.ru/v2/ASE000000000877338/COVER/cover1.jpg</t>
  </si>
  <si>
    <t>Все в одном томе Кожевников Щит и меч</t>
  </si>
  <si>
    <t>За несколько лет до войны молодой советский разведчик Александр Белов превращается в прибалтийского немца Иоганна Вайса. Ему предстоит вжиться в роль чистокровного арийца, внедриться в нацистские ряды, подняться по карьерной лестнице как можно выше и раздобыть как можно больше ценных сведений, способных повлиять на ход войны…
В 1967 году роман лег в основу одноименной четырехсерийной экранизации Владимира Басова со Станиславом Любшиным и Олегом Янковским в главных ролях. Завоевав сердца зрителей, фильм полюбился нескольким поколениям, как и прозвучавшая в нем и ставшая знаменитой песня «С чего начинается Родина».</t>
  </si>
  <si>
    <t>Американские боги</t>
  </si>
  <si>
    <t>Гейман Н.</t>
  </si>
  <si>
    <t>978-5-17-162454-5</t>
  </si>
  <si>
    <t>ASE000000000879178</t>
  </si>
  <si>
    <t>http://cdn.eksmo.ru/v2/ASE000000000879178/COVER/cover1.jpg</t>
  </si>
  <si>
    <t>Гейман(под)Американские боги (цветной обрез)</t>
  </si>
  <si>
    <t>Главный роман Нила Геймана в новом подарочном издании!
Три долгих года тюрьмы Тень ждал возвращения домой и встречи с любимой женой Лорой. Но визит таинственного незнакомца, назвавшегося Средой, изменил все. Лора и лучший друг Тени погибли в автокатастрофе, и он принял предложение Среды поступить к нему на службу. 
Кажется, новый знакомый Тени знает куда больше, чем говорит. Кажется, работать у него мальчиком на побегушках — занятие интереснее, чем предполагалось. Кажется, скорбеть рано, ведь прошлое не умирает. Кажется, вот-вот начнется битва за душу Америки, и Тень — в самом ее эпицентре…</t>
  </si>
  <si>
    <t>"Американские боги" - одно из самых известных произведений Геймана. Это роман о богах, привезенных в Америку людьми из разных уголков мира, почитаемых, а потом забытых, и о том, к чему не может остаться равнодушным ни один мужчина: о поисках отца, родины, возлюбленной, о символической и реальной смерти.
Брошенный за решетку на три долгих года, неразговорчивый парень по прозвищу Тень терпеливо ждет того дня, когда сможет вернуться домой, в городок Игл-Пойнт штата Индиана.Он больше не боится того, что может принести завтрашний день, и хочет лишь воссоединиться с любимой женой Лорой и начать новую жизнь.Но за несколько дней до его освобождения Лора и лучший друг Тени погибают в автокатастрофе.Жизнь Тени теряет всякий смысл, и он принимает неожиданное предложение поступить на службу к загадочному попутчику по имени мистер Среда.Тем более что этот насмешливый мошенник, кажется, знает о Тени больше, чем он сам.Оказывается, что жизнь в качестве телохранителя, водителя и мальчика на побегушках мистера Среды куда интереснее — и опаснее, — чем мог предположить Тень.Вскоре он узнает, что прошлое  не умирает, а под спокойной поверхностью повседневности зарождается буря — эпическая война за душу Америки. А сам он стоит прямо на ее пути…</t>
  </si>
  <si>
    <t>Если хочешь знать</t>
  </si>
  <si>
    <t>Соболева Л.П.</t>
  </si>
  <si>
    <t>Детектив в багровых тонах (обложка)</t>
  </si>
  <si>
    <t>978-5-17-181624-7</t>
  </si>
  <si>
    <t>Захарова Лариса Алексеевна</t>
  </si>
  <si>
    <t>ДетективБагровТонах</t>
  </si>
  <si>
    <t>ASE000000000894961</t>
  </si>
  <si>
    <t>http://cdn.eksmo.ru/v2/ASE000000000894961/COVER/cover1.jpg</t>
  </si>
  <si>
    <t>ДетективБагровТонах(м)Соболева Если хочешь знать</t>
  </si>
  <si>
    <t>– Роман мастера авантюрного детектива в удобном покетном формате.
– Динамичная история о том, как всего один неправильно сделанный жизненный выбор может обернуться катастрофой даже для того, у кого есть все.
– Реалистично выписанные ситуации и портреты героев побуждают читателя сочувствовать даже отрицательным персонажам. А центральная загадка истории не будет раскрыта до самого финала.
– По собственному признанию Ларисы Соболевой, все сюжеты своих книг она черпает из реальной жизни.
– Старт новой авторской серии «Детектив в багровых тонах».</t>
  </si>
  <si>
    <t>Данилов успешный бизнесмен и предприниматель. Деньги вскружили ему голову: решив, что теперь можно все, он пустился во все тяжкие. Жена натерпелась и подала на развод. Оскорбленный Данилов назло ей женился на любовнице... и даже не мог подумать, чем это все для него обернется…
Вскоре Данилов оказывается на грани полного краха – он теряет бизнес, деньги, а на его жизнь покушаются и не раз. Успех почти всегда достается дорогой ценой, но за предательство приходится платить еще дороже!
Друзья Данилова – следователи, берутся за расследование и предлагают для раскрытия дела интересный ход… Но результат был полной неожиданностью даже для них…</t>
  </si>
  <si>
    <t>Детективы-футболисты. Тайна Соколиного глаза</t>
  </si>
  <si>
    <t>978-5-17-144780-9</t>
  </si>
  <si>
    <t>LOS FUTBOLISIMOS 4. EL MISTERIO DEL OJO DE HALCÓN</t>
  </si>
  <si>
    <t>ASE000000000860798</t>
  </si>
  <si>
    <t>http://cdn.eksmo.ru/v2/ASE000000000860798/COVER/cover1.jpg</t>
  </si>
  <si>
    <t>ДетективыФутболисты Тайна Соколиного глаза(Wonder Books)</t>
  </si>
  <si>
    <t>Можете ли вы себе представить, что в реальной жизни есть возможность перемотать время назад и увидеть повтор события в замедленной съёмке? Что ж, это может "Соколиный глаз": он показывает спорные моменты матча в записи, чтобы увидеть, был ли гол, фол или офсайд.
Роберто Сантьяго работал сценаристом на телевидении, редактором и продюсером. 
Серия про детективов-футболистов стала настоящим культурным феноменом, это одни из самых продаваемых книг в Испании, они переведены на разные языки мира, а в 2018 году даже были экранизированы.</t>
  </si>
  <si>
    <t>Красные искры света</t>
  </si>
  <si>
    <t>978-5-17-155526-9</t>
  </si>
  <si>
    <t>ASE000000000872055</t>
  </si>
  <si>
    <t>http://cdn.eksmo.ru/v2/ASE000000000872055/COVER/cover1.jpg</t>
  </si>
  <si>
    <t>Джейн Анна(мир любви)Красные искры света</t>
  </si>
  <si>
    <t>«Красные искры света» – захватывающий роман от Анны Джейн, на страницах которого переплетаются магия, любовь, ненависть и судьбоносные встречи. Книга погрузит вас в невероятный водоворот событий, от которого не захочется пробуждаться.</t>
  </si>
  <si>
    <t>Он студент, привлекательный, яркий и надменный. У него комплекс принца.
Она аспирантка, самостоятельная, решительная и гордая. У нее комплекс старшей сестры. 
Два года назад они уже встречались, чтобы возненавидеть друг друга, вспомнить отголоски прошлой жизни и вновь расстаться, но в этот раз все будет иначе. Ведь им уготовано новое испытание — обмен телами. Смогут ли они пройти его? Откроет ли свои тайны призрачный мир? И чего хочет от них магическая организация "Черная роза"?
Магия ближе, чем думали эти двое. И искрится, как солнечный свет.</t>
  </si>
  <si>
    <t>Домовёнок Кузя 2. Официальная новеллизация</t>
  </si>
  <si>
    <t>Данилова И.</t>
  </si>
  <si>
    <t>Домовенок Кузя (КИНО)</t>
  </si>
  <si>
    <t>978-5-17-183197-4</t>
  </si>
  <si>
    <t>ДомовенокКузя(КИНО)</t>
  </si>
  <si>
    <t>7-11</t>
  </si>
  <si>
    <t>Домовенок Кузя-2 (илл)</t>
  </si>
  <si>
    <t>ASE000000000896381</t>
  </si>
  <si>
    <t>http://cdn.eksmo.ru/v2/ASE000000000896381/COVER/cover1.jpg</t>
  </si>
  <si>
    <t>ДомовенокКузя(КИНО)Домовёнок Кузя 2. Официальная новеллизация</t>
  </si>
  <si>
    <t>Официальная новеллизация полнометражного фильма «Домовёнок Кузя 2». Режиссер: Виктор Лакисов. Авторы сценария: Андрей Гаврилов,  Ерзия Ертлес, Гайк Асатрян. Год производства: 2025.
Ирина Данилова — Лауреат Аксаковской премии по литературе 2021; Премии им. С. Я. Маршака и Премии им. Н. Носова 2023; победитель всероссийских конкурсов «Новые имена», «Хрустальный родник»; международного конкурса «Русский Гофман»; международной Корнейчуковской премии; Гайдаровского конкурса; Премии им. Дж. Р. Киплинга (Германия) и других.</t>
  </si>
  <si>
    <t>Ну что может пойти не так? Домовёнок Кузя поселился в квартире Наташи и её семьи. Баба Яга окончательно перебралась к людям и стала творить добро. Теперь она работает в полиции и присматривает за Наташей, когда родители в отъезде.
Тем временем в их доме появляется загадочная Тихоня и переворачивает всё с ног на голову. Волна опасных событий и невероятных приключений захватывает друзей. Смогут ли они спасти человеческий мир от коварного Кощея и сохранить мир сказки волшебным и светлым? Как обойти все ловушки, раскрыть тайны и остаться друзьями?</t>
  </si>
  <si>
    <t>Мозг, язык и сознание. Чеширская улыбка кота Шрёдингера</t>
  </si>
  <si>
    <t>Черниговская Т.В.</t>
  </si>
  <si>
    <t>Звезда лекций</t>
  </si>
  <si>
    <t>БИОЛОГИЯ. БОТАНИКА. ЗООЛОГИЯ. БИОЛОГИЧЕСКИЕ НАУКИ.</t>
  </si>
  <si>
    <t>978-5-17-134201-2</t>
  </si>
  <si>
    <t>Гаевская Юлия Сергеевна</t>
  </si>
  <si>
    <t>ЗвездаЛекций</t>
  </si>
  <si>
    <t>ASE000000000854955</t>
  </si>
  <si>
    <t>http://cdn.eksmo.ru/v2/ASE000000000854955/COVER/cover1.jpg</t>
  </si>
  <si>
    <t>ЗвездаЛекций Черниговская Мозг, язык и сознание. Чеширская улыбка кота Шрёдингера</t>
  </si>
  <si>
    <t>Татьяна Владимировна Черниговская - специалист с мировым именем в области когнитивной науки - профессор, Директор Института когнитивных исследований СПбГУ, заведующая кафедрой проблем конвергенции естественных и гуманитарных наук СПбГУ, член-корреспондент Российской академии образования. Популяризатор науки в печатных и электронных СМИ, участник и ведущая многочисленных научно-популярных телепередач и фильмов. Ее книга представляет собой серию когнитивных исследований, начавшихся с сенсорной физиологии и постепенно перешедших в область нейронаук, лингвистики, психологии, искусственного интеллекта, семиотики и философии. 
Автор рассматривает язык как интерфейс между мозгом, сознанием и миром, и это отражает позицию автора и его взгляд на эволюцию и природу вербального языка и других высших функций, их фило- и онтогенез, на генетические и кросс-культурные аспекты развития сознания и языка и их мозговых коррелятов, на возможности межвидовой коммуникации и моделирования человеческих когнитивных процессов.
Книга рассчитана на интеллектуального читателя, интересующегося природой человека и его местом в мире.</t>
  </si>
  <si>
    <t>Знаки, символы и аллегории в живописи</t>
  </si>
  <si>
    <t>Кортунова Н.Д.</t>
  </si>
  <si>
    <t>Искусство. Подарочная энциклопедия</t>
  </si>
  <si>
    <t>978-5-17-163906-8</t>
  </si>
  <si>
    <t>ИскусствоПодЭнц</t>
  </si>
  <si>
    <t>ASE000000000880977</t>
  </si>
  <si>
    <t>http://cdn.eksmo.ru/v2/ASE000000000880977/COVER/cover1.jpg</t>
  </si>
  <si>
    <t>ИскусствоПодЭнц Кортунова Знаки, символы и аллегории в живописи</t>
  </si>
  <si>
    <t>Фиалка и плод граната, единорог и собака, бык и лев,  попугай и павлин, весы и жемчуг, рог изобилия и зеркало, знак  «Зеркало Венеры» и христианский знак «ихтис»… Как часто мы видим эти и другие знаки и символы в картинах известных мастеров и даже не задумываемся, что эти образы имеют дополнительный смысл, отличный от своего собственного, поверхностного. Знаки эти, придающие работам глубины, таинственности и многослойности, существуют не только в области разума, но и в области чувств. Символы многообразны – они обозначаются числами, предметами и явлениями, формами и образами животных, птиц или насекомых, и так далее. Особенно ярко символы проявляют себя в живописи и скульптуре.
От создателей этих известных ныне произведений изобразительного искусства нас отделяют сотни лет, а порой и целые тысячелетия. Эти люди существовали в иной системе жизненных координат и верили в иных богов. Сохранившиеся с тех давних времен памятники призваны были не только радовать глаз и удивлять тонкостью исполнения, но и несли в себе зачастую определенную идею, которую современники считывали без особого труда. Мы же, получая при знакомстве с данными памятниками сугубо эстетическое удовольствие, нередко упускаем из виду их смысловое значение, не обращая внимания на говорящие детали или не понимая, что они могут подразумевать, и тем самым мы лишаем себя полноценного восприятия произведений искусства. Смыслы знаков и символов почти невозможно случайно «расшифровать», их нужно знать. И в этом вам поможет новая книга Натальи Кортуновой –  известного искусствоведа, старшего научного сотрудника ГМИИ им. А.С. Пушкина, куратора ряда выставок в ГМИИ.  
Знаки, символы и аллегории в живописи буквально окружают нас. И часто достаточно лишь обратить на них внимание, понять, какой тайный смысл они несут, чтобы произведение искусства заиграло новыми красками!</t>
  </si>
  <si>
    <t>Оружие</t>
  </si>
  <si>
    <t>Ликсо В.В.</t>
  </si>
  <si>
    <t>История в 1000 иллюстрациях</t>
  </si>
  <si>
    <t>978-5-17-166699-6</t>
  </si>
  <si>
    <t>История(в 1000 иллюстраци</t>
  </si>
  <si>
    <t>ASE000000000883949</t>
  </si>
  <si>
    <t>http://cdn.eksmo.ru/v2/ASE000000000883949/COVER/cover1.jpg</t>
  </si>
  <si>
    <t>История(в 1000 иллюстрациях)Оружие</t>
  </si>
  <si>
    <t>Во все времена война была неизбежным спутником человечества — от палеолита, мезолита, неолита и вплоть до наших дней. Исход сражений зачастую зависел от того, какими средствами ведения войны обладали соперники. Оружие, как, впрочем, и любые другие, более безобидные и полезные изобретения, всегда соответствовало своей эпохе, развивалось и совершенствовалось неотрывно от научного и технического прогресса, зачастую находясь на его острие. Поэтому можно смело утверждать, что человеческая цивилизация развивалась благодаря в том числе и оружию, а оно в свою очередь развивалось вместе с ней.
Эта книга проведет вас по пути, который прошли все существующие на сегодняшний день виды вооружений— от их зарождения в незапамятные времена и до самых современных образцов. В данном издании, словно в экспозиции огромного музея, представлена выверенная, хронологически упорядоченная подборка различных типов оружия из многих стран мира. И что важно: более чем 1000 красочных иллюстраций наглядно отражают динамику развития всех видов вооружения в глубоком историческом срезе.
Для старшего школьного возраста.</t>
  </si>
  <si>
    <t>978-5-17-145402-9</t>
  </si>
  <si>
    <t>ASE000000000861460</t>
  </si>
  <si>
    <t>http://cdn.eksmo.ru/v2/ASE000000000861460/COVER/cover1.jpg</t>
  </si>
  <si>
    <t>Кинг(книжная полка)Жребий Салема</t>
  </si>
  <si>
    <t>От автора культовых бестселлеров «Кладбище домашних животных», «Зеленая миля» и «Сияние».
Сам Кинг считает «Жребий Салема» своим любимым романом.
Осенью 2022 года увидит свет новая, уже третья по счету, экранизация книги от продюсера Джеймса Вана («Пила», «Астрал» и «Заклятие»).
Подарочное издание в коллекционном оформлении Андрея Фереза.</t>
  </si>
  <si>
    <t>Любовь покоится в крови</t>
  </si>
  <si>
    <t>Криспин Э.</t>
  </si>
  <si>
    <t>Классический детектив</t>
  </si>
  <si>
    <t>978-5-17-183678-8</t>
  </si>
  <si>
    <t>КлассичДетектив</t>
  </si>
  <si>
    <t>LOVE LIES BLEEDING</t>
  </si>
  <si>
    <t>ASE000000000896605</t>
  </si>
  <si>
    <t>http://cdn.eksmo.ru/v2/ASE000000000896605/COVER/cover1.jpg</t>
  </si>
  <si>
    <t>КлассичДетектив Криспин Любовь покоится в крови</t>
  </si>
  <si>
    <t>– «Любовь покоится в крови» — классический детектив Эдмунда Криспина, мастера Золотого века жанра, чье творчество высоко ценили признанные авторитеты: Ф. Д. Джеймс называла его одним из своих любимых писателей, а газета «Таймс» сравнивала с Агатой Кристи по оригинальности сюжетов и с П. Г. Вудхаусом — по юмору.
– Роман вошел в список «100 лучших детективов ХХ века» по версии Британской ассоциации писателей-криминалистов, что подтверждает его значимость в истории жанра.
– Действие разворачивается в респектабельной частной школе для мальчиков и соседней деревне — на первый взгляд, мирные локации становятся сценой для тройного убийства, где каждое преступление тесно связано с предыдущим.
– Расследование ведет профессор Фен — харизматичный сыщик, чьи методы сочетают логику, наблюдательность и интуицию; именно он обнаруживает связь между убийствами и старинными бумагами, найденными в доме убитой миссис Блай.
– Эдмунд Криспин (псевдоним композитора Роберта Брюса Монтгомери) создал всего девять романов и два сборника рассказов, но каждый из них стал событием в мире детектива. Его стиль отличает изящный юмор, сложная интрига и безупречная композиция.
– Стильное издание серии «Классический детектив» станет отличным экземпляром в коллекцию ценителя жанра.</t>
  </si>
  <si>
    <t>В респектабельной частной школе для мальчиков совершено двойное убийство: кто-то застрелил молодого учителя Сомерса и протежировавшего его Лава. Полиция в недоумении, особенно когда выясняется, что на следующий день в соседней деревушке убита пожилая вдова миссис Блай. Профессор Фен, помогающий полиции вести расследование, подозревает, что все эти три убийства тесно связаны, более того, причины случившегося следует искать в старинных бумагах, которые миссис Блай нашла в своем доме во время ремонта…</t>
  </si>
  <si>
    <t>Скажи мне по секрету</t>
  </si>
  <si>
    <t>Рон М.</t>
  </si>
  <si>
    <t>Клуб романтики</t>
  </si>
  <si>
    <t>978-5-17-167663-6</t>
  </si>
  <si>
    <t>Маркитантова Софья Алексеевна</t>
  </si>
  <si>
    <t>КлубРомантики</t>
  </si>
  <si>
    <t>Dímelo en secreto</t>
  </si>
  <si>
    <t>ASE000000000881280</t>
  </si>
  <si>
    <t>http://cdn.eksmo.ru/v2/ASE000000000881280/COVER/cover1.jpg</t>
  </si>
  <si>
    <t>КлубРомантики Рон Скажи мне по секрету</t>
  </si>
  <si>
    <t>Камилла Хэмилтон вновь обрела в своей жизни двух лучших друзей. Проблема в том, что Тейлор и Тьяго Ди Бьянко теперь не просто ее друзья.
Они — нечто гораздо большее.
Тьяго заставляет сердце Ками биться чаще.
Тейлор — тот, кто никогда ее не подведет.
Братья повзрослели, чувства Камиллы изменились. И теперь, когда ее жизнь рушится, семья распадается, а подруги отворачиваются, девушке как никогда нужны они... оба.
Как отреагирует Ками, когда Тьяго поцелует другую?
Сможет ли она защитить Тейлора от собственных чувств?
И сколько еще она будет хранить секрет о прошлом?</t>
  </si>
  <si>
    <t>Твой первый трек. Второе издание</t>
  </si>
  <si>
    <t>Маскелиаде А., Ильяхов М.</t>
  </si>
  <si>
    <t>Книга-тренд. Подарочное издание</t>
  </si>
  <si>
    <t>978-5-17-138960-4</t>
  </si>
  <si>
    <t>215х215</t>
  </si>
  <si>
    <t>70x92/12</t>
  </si>
  <si>
    <t>КнигаТренд(под)</t>
  </si>
  <si>
    <t>ASE000000000859903</t>
  </si>
  <si>
    <t>http://cdn.eksmo.ru/v2/ASE000000000859903/COVER/cover1.jpg</t>
  </si>
  <si>
    <t>КнигаТренд(под)Маскелиаде Твой первый трек(2-ое издание)</t>
  </si>
  <si>
    <t>Книга охватывает основные темы для начинающих: музыкальную теорию и композицию, практику создания трека, работу со звуком и вопросы творчества. Задача книги — провести вас от первого звука до первого трека: с инструментами, аранжировкой, сведением, мастерингом. И дальше — следующий шаг: что делать, когда трек выпущен, появились первые критики и началась прокрастинация.</t>
  </si>
  <si>
    <t>Сегодня любой человек может создавать собственную музыку, используя только компьютер и наушники. Если вам есть что сказать миру, вы тоже можете стать музыкантом. Многие ваши любимые артисты уже прошли этот путь, и если вам близка музыка, вы тоже можете его пройти. 
Чтобы создать свой первый трек, необязательно провести много лет в музыкальной школе или обложиться дорогим оборудованием. Книга Антона Маскелиаде проведет вас по всем шагам создания трека: от идеи и подбора инструментов до выпущенного трека в интернете. 
В книге три принципиальные части: как устроена музыка, как ее делать технически и как заниматься творчеством в условиях сурового российского общества. Это книга-справочник, книга-урок, книга-наставник и книга-поддержка. Читайте, вдохновляйтесь, смотрите приложенные видеоуроки и показывайте миру себя. Ваш первый трек может появиться уже через несколько часов.</t>
  </si>
  <si>
    <t>Никто не умрёт</t>
  </si>
  <si>
    <t>Пелевин А.С.</t>
  </si>
  <si>
    <t>Неороман</t>
  </si>
  <si>
    <t>978-5-17-184038-9</t>
  </si>
  <si>
    <t>ASE000000000897022</t>
  </si>
  <si>
    <t>http://cdn.eksmo.ru/v2/ASE000000000897022/COVER/cover1.jpg</t>
  </si>
  <si>
    <t>КПД.Неороман Пелевин Никто не умрёт</t>
  </si>
  <si>
    <t>Молодой современный художник из либеральной среды уезжает волонтёром в зону СВО, попадает под удар беспилотника и пытается пробраться к своим через «серую зону». Встречаясь с самыми потаёнными страхами и проходя через мистическую инициацию в русском поле, он вспоминает первое путешествие в ещё непризнанные, «пиратские» республики Донбасса эпохи «Минских соглашений». Его потусторонним проводником становится легендарный ополченец Хвост.</t>
  </si>
  <si>
    <t>100 занятий для девочек на каждый день</t>
  </si>
  <si>
    <t>Лучшая книга для досуга</t>
  </si>
  <si>
    <t>ДЕТСКАЯ ДОСУГОВАЯ ЛИТЕРАТУРА (4 ЛЕТ И СТАРШЕ)</t>
  </si>
  <si>
    <t>УВЛЕЧЕНИЯ, АКТИВНЫЕ ИГРЫ</t>
  </si>
  <si>
    <t>978-5-17-180874-7</t>
  </si>
  <si>
    <t>ЛучКнД/Досуга</t>
  </si>
  <si>
    <t>ASE000000000894449</t>
  </si>
  <si>
    <t>http://cdn.eksmo.ru/v2/ASE000000000894449/COVER/cover1.jpg</t>
  </si>
  <si>
    <t>ЛучКнД/Досуга 100 занятий для девочек на каждый день(2- ое издание)</t>
  </si>
  <si>
    <t>В этой книге каждая девочка найдет массу занятий, который помогут  скрасить абсолютно любой день. На свежем воздухе или дома, в солнечную или дождливую погоду, в одиночку или с друзьями — для любого случая на каждой странице найдутся идеи, игры и головоломки!
Для среднего школьного возраста.</t>
  </si>
  <si>
    <t>Самая лучшая иллюстрированная энциклопедия. Кошки</t>
  </si>
  <si>
    <t>Смирнов Д.С.</t>
  </si>
  <si>
    <t>Лучшая энциклопедия домашних животных</t>
  </si>
  <si>
    <t>978-5-17-154698-4</t>
  </si>
  <si>
    <t>Сарамуд Ульяна Игоревна</t>
  </si>
  <si>
    <t>ЛучшЭнцДомЖивотных</t>
  </si>
  <si>
    <t>ASE000000000871173</t>
  </si>
  <si>
    <t>http://cdn.eksmo.ru/v2/ASE000000000871173/COVER/cover1.jpg</t>
  </si>
  <si>
    <t>ЛучшЭнцДомЖивотных Кошки.Самая лучшая иллюстрированная энциклопедия.</t>
  </si>
  <si>
    <t>Какую кошку выбрать из множества существующих пород? Как за ней ухаживать и чем кормить? По
каким признакам определить, что животное нездорово? Как часто нужно выгуливать домашнюю кошку
и как ее приучить к поводку? Что необходимо приобрести и как обустроить «кошачий уголок», чтобы
животное было ухоженным, здоровым и счастливым? Подробное описание каждой породы и советы
специалистов, которые вы найдете на страницах этой энциклопедии, помогут вам разобраться со всеми
возникающими вопросами. А чтобы вы научились лучше понимать кошачьи повадки, в книге, помимо
физических характеристик той или иной кошки, рассказа о ее поведении и предпочтениях, представлены
интересные факты и множество уникальных фотографий. Все это поможет не ошибиться с выбором
питомца, подходящего именно вам.
Для среднего и старшего школьного возраста.</t>
  </si>
  <si>
    <t>Расклады Таро. Универсальный конструктор на все случаи жизни (+50 проверенных раскладов)</t>
  </si>
  <si>
    <t>Мовчан А.</t>
  </si>
  <si>
    <t>Магический наставник</t>
  </si>
  <si>
    <t>978-5-17-181027-6</t>
  </si>
  <si>
    <t>МагичНаставник</t>
  </si>
  <si>
    <t>ASE000000000894582</t>
  </si>
  <si>
    <t>http://cdn.eksmo.ru/v2/ASE000000000894582/COVER/cover1.jpg</t>
  </si>
  <si>
    <t>МагичНаставник Мовчан Расклады Таро. Универсальный конструктор на все случаи жизни (+50 проверенных раскладов)</t>
  </si>
  <si>
    <t>Карты, которые работают на результат!
Эта книга создана для тех, кто хочет научиться уверенно работать с арканами и понимать их значения без длительного и сложного изучения. Она поможет выстроить логичную систему интерпретации и применять её на практике — для личных запросов и консультирования.
Вы узнаете:
•   как толковать любую карту, опираясь на её базовые и универсальные значения;
•   как использовать универсальный конструктор раскладов для работы с любыми вопросами;
•   50 классических и авторских раскладов на отношения, финансы, самореализацию и внутреннюю работу;
•   20 авторских упражнений для закрепления знаний и развития навыков толкования.
Шаг за шагом вы превратите карты в понятный и практичный инструмент. Книга подойдёт как для начинающих, так и для тех, кто хочет систематизировать свой опыт.</t>
  </si>
  <si>
    <t>Коллекция Энни Мэддокс</t>
  </si>
  <si>
    <t>Брандиш Ш.</t>
  </si>
  <si>
    <t>Магия викторианского детектива</t>
  </si>
  <si>
    <t>978-5-17-182681-9</t>
  </si>
  <si>
    <t>МагияВикторианскогоДетект</t>
  </si>
  <si>
    <t>ASE000000000895866</t>
  </si>
  <si>
    <t>http://cdn.eksmo.ru/v2/ASE000000000895866/COVER/cover1.jpg</t>
  </si>
  <si>
    <t>МагияВикторианскогоДетектива Брандиш Коллекция Энни Мэддокс</t>
  </si>
  <si>
    <t>– Четвертая книга в серии «Расследование близнецов Адамсон»: новое дело для блестящей Оливии Адамсон.
– Классический викторианский детектив, вдохновленный наследием Артура Конан Дойла и атмосферой Шерлока Холмса.
– Лондон XIX века, загадочное убийство, тонкое исследование человеческой психологии.
– Шарлотта Брандиш — современный автор уютных детективов в стиле ретро, действие ее романов разворачивается в Англии 1930-х.
– Первая книга была написана в подарок матери и неожиданно получила признание у широкой аудитории.
– Идеально для поклонников классического английского детектива, уютной атмосферы и неспешного расследования.</t>
  </si>
  <si>
    <t>Лондон, 1936 год. Новое расследование Оливии Адамсон началось с исчезновения её брата-близнеца. В полиции уверены, что Филипп сбежал от докучливых обязанностей секретаря детского приюта, а его письмо с зашифрованной мольбой о помощи — всего лишь глупая забава молодого бездельника. Однако Оливия верит брату, и ей не остается ничего другого, как самой отправиться в Сент-Леонардс. И на первый взгляд, в приюте царит идиллия. Ничего подозрительного: счастливые воспитанники, заботливый персонал, уютный особняк, наполненный ароматами выпечки и звонкими детскими голосами. Разве в таком месте могут похитить человека? А главное — зачем? Оливия уже готова признать ошибку, но несчастный случай в приюте «Сент-Леонардс» убеждает её в обратном. Всё обставлено так ловко, что для обвинения нет ни одной улики, и всё же это убийство, сомнений нет. А это означает, что брату грозит реальная опасность, и Оливии предстоит самое важное в её жизни расследование, ведь ставки невероятно высоки.</t>
  </si>
  <si>
    <t>Выпечка с любовью! Это просто</t>
  </si>
  <si>
    <t>Полевская Е.В.</t>
  </si>
  <si>
    <t>Мировая еда</t>
  </si>
  <si>
    <t>978-5-17-183685-6</t>
  </si>
  <si>
    <t>МироваяЕда</t>
  </si>
  <si>
    <t>ASE000000000896612</t>
  </si>
  <si>
    <t>http://cdn.eksmo.ru/v2/ASE000000000896612/COVER/cover1.jpg</t>
  </si>
  <si>
    <t>МироваяЕда Выпечка с любовью! Это просто</t>
  </si>
  <si>
    <t>Евгения Полевская, автор популярного кулинарного блога «Это просто», не перестает создавать вдохновляющий мир вкусов и ароматов и преподносит еще больше изысканных рецептов выпечки, чтобы разнообразить вашу кулинарную рутину.
В этой книге вы найдете подробные рецепты c яркими иллюстрациями и QR-кодами, которые открывают доступ к видеорецепту. Это позволит вам легко и успешно освоить технику приготовления выпечки.
От классических пирогов и сдобных булочек до оригинальных десертов — «Выпечка с любовь. Это просто!» не оставит равнодушными всех любителей. Вооружившись этой книгой, вы сможете поразить своих близких и друзей неповторимой и аппетитной домашней выпечкой.
Твои первые шаги в мире домашней выпечки – легко и вдохновляюще!</t>
  </si>
  <si>
    <t>Домашняя коптильня. Самое полное руководство: от конструкции до рецептов</t>
  </si>
  <si>
    <t>Козлов А.В.</t>
  </si>
  <si>
    <t>Мое хозяйство</t>
  </si>
  <si>
    <t>978-5-17-152652-8</t>
  </si>
  <si>
    <t>МоеХозяйство</t>
  </si>
  <si>
    <t>ASE000000000868995</t>
  </si>
  <si>
    <t>http://cdn.eksmo.ru/v2/ASE000000000868995/COVER/cover1.jpg</t>
  </si>
  <si>
    <t>МоеХозяйство Домашняя коптильня. Самое полное руководство: от конструкции до рецептов</t>
  </si>
  <si>
    <t>Если Вы хотите не просто коптить различные продукты питания, а стать профессионалом в этом деле, вам нужно ознакомиться со многими нюансами, которые возникают в процессе изготовления копченых продуктов.
На страницах этой книги автор подробно рассматривает  различные приспособления для копчения продуктов питания, знакомит с народными и современными рецептами приготовления копченых продуктов, а так же делится опытом хранения копченостей.</t>
  </si>
  <si>
    <t>Радовать своих родных и любимых вкусными и полезными копченостями собственного приготовления – это реально и просто! На страницах данной книги мы расскажем, как своими руками сделать хорошую коптильню без особых затрат в квартирных и дачных условиях. Поможем выбрать правильную древесину. Раскроем секреты приготовления копченых деликатесов с сохранением полезных качеств и витаминов, поделимся опытом хранения копченостей и, конечно же, народными и современными рецептами приготовления копченых продуктов. Побалуйте себя и своих близких изысканными деликатесами, а мы поможем вам в этом интересном и полезном деле.</t>
  </si>
  <si>
    <t>Сказки и стихи для самых маленьких</t>
  </si>
  <si>
    <t>Чуковский К.И., Берестов В.Д., Козлов С.Г.</t>
  </si>
  <si>
    <t>Моя книжка</t>
  </si>
  <si>
    <t>978-5-17-183929-1</t>
  </si>
  <si>
    <t>Малинина Анастасия Юрьевна</t>
  </si>
  <si>
    <t>МояКнижка</t>
  </si>
  <si>
    <t>ASE000000000896914</t>
  </si>
  <si>
    <t>http://cdn.eksmo.ru/v2/ASE000000000896914/COVER/cover1.jpg</t>
  </si>
  <si>
    <t>МояКнижка Чуковский Сказки и стихи для самых маленьких</t>
  </si>
  <si>
    <t>"Моя книжка" — серия детских книг, покорившая более 500 000 детей и их родителей!
Перед вами сборник, в который вошли короткие стихи и сказки таких любимых детских писателей, как К. Чуковский, Э. Успенский, С. Козлов и В. Берестов.
Добрые, смешные и мудрые произведения непременно понравятся вашим детям и идеально подойдут как для совместного, так и для первого самостоятельного чтения малыша. В конце книжки даны вопросы, составленные опытным педагогом-психологом, которые помогут лучше усвоить прочитанное и поспособствуют развитию внимания, речи и мышления.
Для дошкольного возраста.</t>
  </si>
  <si>
    <t>Перед вами сборник, в который вошли короткие стихи и сказки таких любимых детских писателей, как К. Чуковский, Э. Успенский, С. Козлов и В. Берестов.
Добрые, смешные и мудрые произведения непременно понравятся вашим детям и идеально подойдут как для совместного, так и для первого самостоятельного чтения малыша. В конце книжки даны вопросы, составленные опытным педагогом-психологом, которые помогут лучше усвоить прочитанное и поспособствуют развитию внимания, речи и мышления.
Для дошкольного возраста.</t>
  </si>
  <si>
    <t>Лишь в твоих объятиях</t>
  </si>
  <si>
    <t>Шарм(мини)!</t>
  </si>
  <si>
    <t>978-5-17-183150-9</t>
  </si>
  <si>
    <t>МШ!</t>
  </si>
  <si>
    <t>FOR YOUR ARMS ONLY</t>
  </si>
  <si>
    <t>ASE000000000896337</t>
  </si>
  <si>
    <t>http://cdn.eksmo.ru/v2/ASE000000000896337/COVER/cover1.jpg</t>
  </si>
  <si>
    <t>МШ!Линден Лишь в твоих объятиях</t>
  </si>
  <si>
    <t>Когда-то Александр Хейз был блестящим офицером, героем, человеком чести, а теперь, ни в чем не повинный, ославлен предателем. Чтобы восстановить свое доброе имя, он вынужден стать тайным агентом короля. Семья считает Александра давно погибшим. Бывшие друзья отвернулись. И единственная, кто может помочь ему выполнить опасное задание, — Крессида Тернер, которая не доверяет предателю, но вынуждена с ним сотрудничать. Однако очень скоро Крессида влюбляется в Алека, и эта любовь может подарить им счастье — или стоить жизни…</t>
  </si>
  <si>
    <t>Сказочная астрофизика</t>
  </si>
  <si>
    <t>Казанцева А.Б.</t>
  </si>
  <si>
    <t>Наука в сказках с иллюстрациями</t>
  </si>
  <si>
    <t>978-5-17-174967-5</t>
  </si>
  <si>
    <t>Наука в сказках(иллюстр)</t>
  </si>
  <si>
    <t>ASE000000000889766</t>
  </si>
  <si>
    <t>http://cdn.eksmo.ru/v2/ASE000000000889766/COVER/cover1.jpg</t>
  </si>
  <si>
    <t>7+</t>
  </si>
  <si>
    <t>Наука в сказках(иллюстр)Казанцева Сказочная астрофизика</t>
  </si>
  <si>
    <t>Любознательные гномики Мишун и Алекс, а также их подруга фея Лиза вновь отправляются в незабываемое путешествие, на этот раз по просторам Вселенной. С помощью волшебных снов они побывают на Луне, исследуют Марс, увидят вулканы Ио и ледяные океаны Европы, прокатятся на комете и узнают, почему на Земле есть жизнь, а на других планетах — пока нет.
Эта книга доступно и увлекательно объясняет, как устроены звёзды и планеты, что такое гравитация, почему на небе появляются созвездия и как рождаются кометы, тем самым выстраивая мост между детской фантазией и наукой, который поможет юным читателям открыть для себя мир совсем по-новому.
Казанцева Алла Борисовна – кандидат физико-математических наук, доцент кафедры общей и экспериментальной физики МПГУ, Почётный работник сферы образования РФ, лауреат конкурса РАН 2021 года за лучшие работы по пуляризации науки.</t>
  </si>
  <si>
    <t>Сердце хирурга. Оригинальное издание</t>
  </si>
  <si>
    <t>Углов Ф.Г.</t>
  </si>
  <si>
    <t>Научно-популярная медицина</t>
  </si>
  <si>
    <t>978-5-17-107781-5</t>
  </si>
  <si>
    <t>НаучПопМедицина</t>
  </si>
  <si>
    <t>ASE000000000835442</t>
  </si>
  <si>
    <t>http://cdn.eksmo.ru/v2/ASE000000000835442/COVER/cover1.jpg</t>
  </si>
  <si>
    <t>НаучПопМедицина Углов Сердце хирурга. Оригинальное издание</t>
  </si>
  <si>
    <t>Перед вами уникальное издание – лучший медицинский роман XX века, написанные задолго до появления интереса к медицинским сериалам и книгам. Это реальный дневник хирурга, в котором правда все – от первого до последнего слова. Повествование начинается с блокадного Ленинграда, где Федор Углов и начал работать в больнице.
Захватывающее описание операций, сложных случаев, загадочных диагнозов – все это преподносится как триллер с элементами детектива. Оторваться от историй из практики знаменитого хирурга невозможно. Закрученный сюжет, мастерство в построении фабулы, кульминации и развязки –т это действительно классика, рядом с котрой многие современнее бестселлеры в этом жанре – жалкая беспомощная пародия. Книга «Сердце хирурга переведена на многие языки мира.</t>
  </si>
  <si>
    <t>Сильнее ветра. Горизонт свободы</t>
  </si>
  <si>
    <t>978-5-17-168920-9</t>
  </si>
  <si>
    <t>ASE000000000885335</t>
  </si>
  <si>
    <t>http://cdn.eksmo.ru/v2/ASE000000000885335/COVER/cover1.jpg</t>
  </si>
  <si>
    <t>ОттенкиЧувств Аструм Сильнее ветра-2. Горизонт свободы</t>
  </si>
  <si>
    <t>– Финал дилогии «Сильнее ветра» от автора популярного романа «Десять писем»!
– Эмоциональный любовный роман. Тропы: тайны прошлого, противостояние характеров, первая любовь, любовный треугольник.
– Оформление: мягкая обложка с клапанами, увеличенный формат, иллюстрации на форзацах, стильная верстка, четыре цветные сюжетные иллюстрации в блоке. 
– «Максвелл Уайт проник в мое сердце и пустил там глубокие корни. Я восхищалась тем, как он пробуждает в Эмили ее темную сторону. И именно эта грань личности вытянула ее со дна. Эта книга — о любви, прощении и силе, рождающейся из самых глубоких ран. И о том, как потеря может стать началом новой жизни» — Брук Лин, автор чувственных романов «Мой грешный ангел» и «Фаталити».
– Продолжение серии напряженных любовных романов «Оттенки чувств».
Читайте также: «Дьявольская любовь» Кейт Аддерли и «Уязвимость» Тины Альберт!</t>
  </si>
  <si>
    <t>Сколько стоит мужское слово? 
Слово Максвелла Уайта не стоит ничего. После страшных событий в Лас-Вегасе он нашел меня, дал обещание и взамен забрал мое. Я выполнила свою часть сделки: собрала по частям свое изуродованное сердце. 
А он… Он решил вырвать его вновь. Наглядно, с присущей ему жестокостью, показал, как мало я значу для него. Провел между нами жирную черту, за которую запретил переступать одним лишь взглядом. 
Но судьба сталкивает нас снова, и роковая встреча в Яме меняет все. Срывает с него маску равнодушия и приоткрывает двери в мир, в котором ставки слишком высоки. Где на кону оказывается не только мое сердце, но и моя жизнь.</t>
  </si>
  <si>
    <t>Галактики</t>
  </si>
  <si>
    <t>978-5-17-181817-3</t>
  </si>
  <si>
    <t>ASE000000000889835</t>
  </si>
  <si>
    <t>http://cdn.eksmo.ru/v2/ASE000000000889835/COVER/cover1.jpg</t>
  </si>
  <si>
    <t>ПонятнаяАстрофизика Сурдин Галактики</t>
  </si>
  <si>
    <t>Книга «Галактики» содержит обзор сoвременных представлений о гигантских звездных системах — галактиках.
Рассказано об истории открытия галактик, об их основных типах и системах классификации. Даны основы динамики звездных систем. Подробно описаны ближайшие к нам галактические окрестности и работы по глобальному изучению Галактики. Приведены данные о различных типах населений галактик — звездах, межзвездной среде и темной материи. 
Описаны особенности активных галактик и квазаров, а также эволюция взглядов на происхождение галактик.
Книга ориентирована на  студентов младших курсов естественнонаучных факультетов университетов и специалистов смежных областей науки. Особый интерес книга представляет для любителей астрономии.</t>
  </si>
  <si>
    <t>Самолеты, поезда... и чувства</t>
  </si>
  <si>
    <t>Харт Л.</t>
  </si>
  <si>
    <t>Романтическое настроение</t>
  </si>
  <si>
    <t>978-5-17-161988-6</t>
  </si>
  <si>
    <t>РомантичНастроение</t>
  </si>
  <si>
    <t>PLANES, TRAINS, AND ALL THE FEELS</t>
  </si>
  <si>
    <t>ASE000000000878657</t>
  </si>
  <si>
    <t>http://cdn.eksmo.ru/v2/ASE000000000878657/COVER/cover1.jpg</t>
  </si>
  <si>
    <t>РомантичНастроение Харт Самолеты, поезда... и чувства</t>
  </si>
  <si>
    <t>- Выбор редакции Amazon в категории «Лучшая романтика».
- Легкое и остроумное чтение для всех, кто истосковался по романтике путешествий. Два незнакомца встретятся в дороге, чтобы через череду уморительных неурядиц примчаться к настоящей любви.
- Автор — новый фаворит буктока.
- Выбор поклонников романов Тессы Бейли, Кристины Лорен и Эмили Генри.
- «Энергичная история с очаровательными главными героями, невероятно смешными сценами и максимальным накалом страстей» — Kirkus Reviews.
- Серия зарубежных ромком-бестселлеров «Романтическое настроение». Стильное оформление: удобный европокет увеличенного формата, обложка с сахарным напылением и глянцевым блеском, качественная типографская бумага.</t>
  </si>
  <si>
    <t>Кэссиди Блисс пообещала — нет, поклялась! — своей семье, что точно не пропустит свадьбу сестры. Если же ей не удастся… Скажем так, ярость ее матери затопит половину страны, а Кэсс официально получит звание худшей дочери года. Тем более что она и так проигрывает сестре во всем: Изабель умница, красавица, с хорошей работой и правильным женихом, а Кэсс… ну, просто Кэсс.
Но ее твердое намерение достичь успеха грозит разбиться о суровую реальность: наглый парень на дорогой машине занимает последнее место на парковке аэропорта, а потом самолет, на который она едва не опаздывает, совершает вынужденную посадку в крохотном городке, далеком от цивилизации. И приятелем по несчастью Кэсс становится тот самый хам на крутой тачке!
У парочки один выход: арендовать автомобиль и отправиться в долгий, слишком долгий путь.
Но что, если вынужденное соседство окажется подарком судьбы?</t>
  </si>
  <si>
    <t>Дракула</t>
  </si>
  <si>
    <t>Тараторин Д.Б.</t>
  </si>
  <si>
    <t>Самая полная биография</t>
  </si>
  <si>
    <t>978-5-17-162574-0</t>
  </si>
  <si>
    <t>СамПолнБиография</t>
  </si>
  <si>
    <t>ASE000000000879294</t>
  </si>
  <si>
    <t>http://cdn.eksmo.ru/v2/ASE000000000879294/COVER/cover1.jpg</t>
  </si>
  <si>
    <t>СамПолнБиография Дракула</t>
  </si>
  <si>
    <t>Дракула – не просто легендарный вампир, но и историческая личность, прославившаяся не только и не столько своими победами и поражениями, сколько небывалой жестокостью. Но можно ли сейчас отделить образ вурдалака из страшных сказок от реального Влада Цепеша? Давайте попробуем разобраться!
Возьмите книгу Дмитрия Тараторина и окунитесь в атмосферу пугающего и чарующего Средневековья, откройте двери старинных замков, пройдитесь по улочкам древней Сучавы и познакомьтесь с жестокими нравами того времени! Аккуратно, не прогневайте Влада, вы ведь не хотите оказаться посаженным на кол!</t>
  </si>
  <si>
    <t>Меч предназначения</t>
  </si>
  <si>
    <t>Сапковский (под.)</t>
  </si>
  <si>
    <t>978-5-17-179601-3</t>
  </si>
  <si>
    <t>Сапковский(под)</t>
  </si>
  <si>
    <t>ASE000000000893398</t>
  </si>
  <si>
    <t>http://cdn.eksmo.ru/v2/ASE000000000893398/COVER/cover1.jpg</t>
  </si>
  <si>
    <t>Сапковский(под)Меч предназначения</t>
  </si>
  <si>
    <t>— Подарочное издание второй книги культового цикла «Ведьмак»: блинтовое рельефное тиснение, закрашенный обрез и лента ляссе; шесть внутренних цветных иллюстраций от художницы Anne Svart; карта северной части Континента от художницы 7Narwen на форзаце; иллюстрация на обложке, цветная иллюстрация на нахзаце и черно-белые иллюстрации перед каждым рассказом от художницы Милы Лосенко.
— Классический перевод Евгения Вайсброта в новой редакции Вадима Кумока. 
— «Ведьмак» — один из самых популярных фэнтези-циклов в истории литературы. Он разошелся по свету тиражом в 15 000 000 экземпляров и лег в основу трех телесериалов, двух анимационных фильмов и пяти видеоигр.</t>
  </si>
  <si>
    <t>Стараниями барда Лютика ведьмак Геральт из Ривии, профессиональный убийца чудовищ, заработал себе внушительную репутацию. Теперь его зовут не только для того, чтобы избавиться от риггера в канализации или василиска в подземельях, но и для решения более оригинальных задач, например, для поисков укрывшегося в горах дракона, поимки объявившегося в городе двойника успешного купца или посредничества в делах амурных между прекрасной сиреной и влюбившемся в нее князем. Но жизнь ведьмака скоро изменится навсегда, ведь судьба все чаще заявляет на него права и раз за разом сводит Геральта с юной цинтрийской княжной Цири — девочкой, которой суждено стать его Предназначением.</t>
  </si>
  <si>
    <t>Экспресс-курс по рисованию для начинающих</t>
  </si>
  <si>
    <t>Грей М.</t>
  </si>
  <si>
    <t>СкетчКурс по рисованию</t>
  </si>
  <si>
    <t>978-5-17-119890-9</t>
  </si>
  <si>
    <t>Пьянова Александра Вадимовна</t>
  </si>
  <si>
    <t>СкетчКурс</t>
  </si>
  <si>
    <t>ASE000000000847083</t>
  </si>
  <si>
    <t>http://cdn.eksmo.ru/v2/ASE000000000847083/COVER/cover1.jpg</t>
  </si>
  <si>
    <t>СкетчКурс Экспресс курс по рисованию для начинающих</t>
  </si>
  <si>
    <t>Экспресс-курс по рисованию для всех.
Скетчинг помогает развить творческую жилку и успокаивает нервы.
Рисовать можно в метро, на работе в обед, на скучных лекциях и на подоконнике дома уютными вечерами.
Эксклюзивные рисунки от профессионального художника.
Научитесь рисовать всего за 4 шага</t>
  </si>
  <si>
    <t>Никогда не поздно научиться чему-нибудь новому. Если вы всегда мечтали красиво рисовать, но вам это казалось чем-то сложным и запредельным, то скорее открывайте этот скетчбук! С помощью очень простых и понятных иллюстраций вы легко сможете научиться рисовать простые скетчи всего за 4 шага. Каждый шаг очень продуман, и у вас обязательно получится нарисовать так же, как у художника. С помощью этого скетчкурса вы сможете научиться рисовать ягоды, цветы, животных, природу и многое другое. Благодаря пошаговой прорисовке у вас не сложится ощущения, что из шарика нужно сразу изобразить сову. Действуя постепенно, вы поймете, с чего необходимо начинать любой рисунок, и к концу курса сможете изображать окружающие вас предметы с помощью карандаша и листа бумаги.
Если очень хочется научиться рисовать, но никогда не получалось изобразить даже мячик, то «Экспресс курс по рисованию для начинающих» специально для вас.</t>
  </si>
  <si>
    <t>Счёт в пределах 20.Тренажер по математике 1 класс</t>
  </si>
  <si>
    <t>978-5-17-148248-0</t>
  </si>
  <si>
    <t>ASE000000000864419</t>
  </si>
  <si>
    <t>http://cdn.eksmo.ru/v2/ASE000000000864419/COVER/cover1.jpg</t>
  </si>
  <si>
    <t>Узорова(ТренажерНачШк)1 кл.Счёт в пределах 20.Тренажер по математике</t>
  </si>
  <si>
    <t>Пособие предназначено для учащихся начальной школы, а также будет полезно родителям и учителям.
Книга поможет ребёнку запомнить состав числа и автоматизировать навык счёта в пределах 20.</t>
  </si>
  <si>
    <t>Пособие «Цифры и счёт в пределах 20.Тренажер по математике 1 класс» разработано известными педагогами-практиками О. В. Узоровой и Е. А. Нефёдовой, авторами более 700 учебных пособий для начальной школы. 
Книга поможет ребёнку запомнить состав числа и автоматизировать навык счёта в пределах 20, что значительно облегчит дальнейшее обучение математике в начальной школе. 
Для начального образования.</t>
  </si>
  <si>
    <t>Тренажёр по математике. Состав числа</t>
  </si>
  <si>
    <t>978-5-17-180973-7</t>
  </si>
  <si>
    <t>ASE000000000894529</t>
  </si>
  <si>
    <t>http://cdn.eksmo.ru/v2/ASE000000000894529/COVER/cover1.jpg</t>
  </si>
  <si>
    <t>Узорова(ТренажерНачШк)Тренажёр по математике. Состав числа</t>
  </si>
  <si>
    <t>Ваш ребёнок скоро пойдёт в школу? Или уже начал учиться и постигать математическую науку? Тогда учебное пособие «Тренажёр по математике. Состав числа» самого известного учителя начальных классов О. В. Узоровой — то, что нужно.
Тренажёр познакомит малыша с составом числа, а это первый шаг к освоению простых арифметических действий. Ребёнок научится складывать и вычитать числа в пределах 10, решать простые задачи. Упражнения помогут развить у школьника логическое мышление, память и способность к концентрации внимания.
С нашим тренажёром математика станет любимым предметом! Занимайтесь 10–15 минут в день — и вы удивитесь результату!</t>
  </si>
  <si>
    <t>Учебное пособие «Тренажёр по математике. Состав числа» известного педагога-практика О. В. Узоровой — это сборник упражнений по математике. Книга содержит множество примеров. Ребёнок не просто запомнит, но и поймёт, из чего состоит каждое число, и автоматизирует навык счёта в пределах 10, решая простейшие арифметические примеры. А клетка, как в школьных тетрадях, поможет ребёнку привыкнуть к правильному написанию цифр. 
Для начального образования.</t>
  </si>
  <si>
    <t>Странички шелестят в полночь</t>
  </si>
  <si>
    <t>Лавгуд Б.</t>
  </si>
  <si>
    <t>Уютные расследования</t>
  </si>
  <si>
    <t>978-5-17-173759-7</t>
  </si>
  <si>
    <t>УютныеРасследования</t>
  </si>
  <si>
    <t>ASE000000000886930</t>
  </si>
  <si>
    <t>http://cdn.eksmo.ru/v2/ASE000000000886930/COVER/cover1.jpg</t>
  </si>
  <si>
    <t>УютныеРасследования Лавгуд Странички шелестят в полночь</t>
  </si>
  <si>
    <t>– Уютный детектив с атмосферой маленького английского городка в лучших традициях книг Агаты Кристи.
– Без жестокости и крови, но с живыми персонажами, изящным юмором, любовью к книгам и верой в то, что правда обязательно найдется.
– Рекомендуем книгу любителям творчества Агаты Кристи, романов «Убийства и кексики» и «Клуб убийств по четвергам».</t>
  </si>
  <si>
    <t>Небольшой английский городок Саффолк-Грин славится своей историей и спокойной атмосферой. Именно здесь на протяжении многих лет живут и творят известные писатели.
Когда Лору переводят на должность заведующей исторической библиотекой, она и представить не может, что у нее из-под носа украдут редкую рукопись девятнадцатого столетия.
Вместе с харизматичным историком, который верит, что тайны книг стоит раскрывать, Лора начинает собственное расследование.
Среди пыльных страниц и чернильных строк они найдут неожиданные параллели между судьбами людей и сюжетами романов, а также распутают клубок тайн прошлого, тесно переплетенного с настоящим.</t>
  </si>
  <si>
    <t>Три жизни, три мира: Шаг рождает лотос. Желание богов (2)</t>
  </si>
  <si>
    <t>Тан Ц.</t>
  </si>
  <si>
    <t>Хиты Китая. Три жизни, три мира</t>
  </si>
  <si>
    <t>978-5-17-180141-0</t>
  </si>
  <si>
    <t>Москалева Галина Александровна</t>
  </si>
  <si>
    <t>ХитыКитаяТриЖизниТриМира</t>
  </si>
  <si>
    <t>Three Lives and Three Worlds. Step by Step. Volume 2 / 三生三世步生莲. 2 神祈</t>
  </si>
  <si>
    <t>ASE000000000879964</t>
  </si>
  <si>
    <t>http://cdn.eksmo.ru/v2/ASE000000000879964/COVER/cover1.jpg</t>
  </si>
  <si>
    <t>ХитыКитаяТриЖизниТриМира Три жизни, три мира-2: Шаг рождает лотос. Желание богов</t>
  </si>
  <si>
    <t>– Продолжение популярного китайского фэнтези «Три жизни, три мира: Шаг рождает лотос». Второй том тетралогии.
– Спин-офф бестселлеров «Три жизни, три мира: Десять ли персиковых цветков» и «Три жизни, три мира: Записки у изголовья».
– Трогательная и драматичная история любви бога и смертной в сеттинге Древнего Китая с тропом «перерождение».
– Тан Ци – невероятно популярная писательница из Китая, лауреат премии Мао Дунь за лучший фэнтези-роман. На ее аккаунт в Weibo подписано более миллиона человек.
– Серия «Три жизни, три мира» получила 1 место в конкурсе China Pan-Entertaiment Index в 2016 году как самая популярная молодежная серия романов фэнтези. Занимала 11 место в рейтинге популярности среди молодежных романов по версии сайта Hurun Original Literature. 
– Для поклонников романов «Светлый пепел луны» Тэнло Вэйчжи, романов Цзюлу Фэйсян «Синий шепот», «Защити сердце» и «Разулка Орхидеи и Повелителя демонов», серии Цан Юэ «Баллада о нефритовой кости».
– Стильное оформление: обложка с оригинальной китайской иллюстрацией, атмосферная верстка, глоссарий и схема мироустройства внутри.</t>
  </si>
  <si>
    <t>Какова цена попытки изменить предначертанное?
Освободившись от сожалений прошлого, юная княжна Чэн Юй впервые смотрит в будущее — и видит там Лянь Суна. Она ищет с ним встречи, но тот запрещает себе даже думать о ней. Он знает: будущего у них нет. Связь бога и смертной принесет одни страдания.
В это время на границе вспыхивает война. Лянь Сун, решив исчезнуть из жизни Чэн Юй, отправляется на передовую. Княжне остается только исполнить свой долг: она соглашается выйти замуж за иноземного принца, чтобы заключить необходимый ее стране союз.
Однако ни Чэн Юй, ни Лянь Сун не подозревают, что все происходящее с ними — это часть испытания, начавшегося тысячи лет назад…</t>
  </si>
  <si>
    <t>Письма с войны погибших героев</t>
  </si>
  <si>
    <t>Хроника Победы</t>
  </si>
  <si>
    <t>978-5-17-173784-9</t>
  </si>
  <si>
    <t>ХроникаПобеды</t>
  </si>
  <si>
    <t>ASE000000000888780</t>
  </si>
  <si>
    <t>http://cdn.eksmo.ru/v2/ASE000000000888780/COVER/cover1.jpg</t>
  </si>
  <si>
    <t>ХроникаПобеды Письма с войны погибших героев</t>
  </si>
  <si>
    <t>Лист бумаги, сложенный треугольником. Почтовая открытка. Самодельный конверт. Иногда просто комсомольский билет, сигаретная пачка или обрывок бумаги. На них были письма с фронта, строчки дневников, обращения, записки… Они написаны перед боем, под артиллерийским обстрелом, в окопе, за столом в землянке, на стене тюремной камеры... И не важно, чем  – ручкой, карандашом, гвоздем, обломком кирпича… Они написаны сердцем человека, понимающего, что он может  в любой момент погибнуть и что это послание, возможно, станет последним, единственным криком души, обращенным к самым дорогим и любимым… 
Читая эту книгу, видишь страшные картины Великой Отечественной войны. Глаза затуманивают слезы, но одновременно возникает чувство восхищения героизмом и стойкостью людей пред лицом смерти, людей, не жалевших себя ради Победы своей Родины.</t>
  </si>
  <si>
    <t>Основы японской живописи суми-э</t>
  </si>
  <si>
    <t>Безвуляк Н.И.</t>
  </si>
  <si>
    <t>Школа восточной живописи</t>
  </si>
  <si>
    <t>978-5-17-183591-0</t>
  </si>
  <si>
    <t>ШколаВосточЖивописи</t>
  </si>
  <si>
    <t>ASE000000000896507</t>
  </si>
  <si>
    <t>http://cdn.eksmo.ru/v2/ASE000000000896507/COVER/cover1.jpg</t>
  </si>
  <si>
    <t>ШколаВосточЖивописи Безвуляк Основы японской живописи суми-э</t>
  </si>
  <si>
    <t>Суми-э — японский стиль рисования тушью. В основе техники лежит каллиграфия, изображение строится на сочетании энергичных мазков и мягких расплывов туши на впитывающей бумаге, что делает его непохожим на другие техники рисования. Художники суми-э не стремятся нарисовать объект реалистично, а лишь показывают суть, сосредотачиваясь на главном. Сегодня японская культура, живопись все больше привлекает внимание людей, традиционная практика суми-э продолжает развиваться и находит все больше последователей во всем мире. Это пособие поможет вам научиться владеть кистью, улучшить навыки рисования и усвоить основы японской живописи суми-э.</t>
  </si>
  <si>
    <t>Как подружиться с ангелами. Практическое руководство для заядлых скептиков, матерых эзотериков и лично для тебя</t>
  </si>
  <si>
    <t>Агеев Михаил</t>
  </si>
  <si>
    <t>Школа эзотерики</t>
  </si>
  <si>
    <t>978-5-17-163016-4</t>
  </si>
  <si>
    <t>ШколаЭзотерики</t>
  </si>
  <si>
    <t>ASE000000000879696</t>
  </si>
  <si>
    <t>http://cdn.eksmo.ru/v2/ASE000000000879696/COVER/cover1.jpg</t>
  </si>
  <si>
    <t>ШколаЭзотерики Агеев Как подружиться с ангелами. Практическое руководство для заядлых скептиков, матерых эзотериков и лично для тебя</t>
  </si>
  <si>
    <t>Подружитесь…с ангелами
Замечаете ли вы иногда, как-будто кто-то помогает вам, направляет вас, дает опору, а порой даже спасает? Духовный психолог, наставник, энерготерапевт Михаил Агеев убежден, что в трудные минуты людям помогают самые настоящие Ангелы. И в наших силах начать видеть, слышать, чувствовать их, и даже подружиться с ними.
Наладить контакт с Ангелами поможет книга Михаила Агеева «Как подружиться с ангелами. Практическое руководство для заядлых скептиков, матерых эзотериков и лично для тебя».
Шаг за шагом, основатель международной Школы духовного и личностного развития «Школа Михаила Агеева» докажет вам не только факт существования Ангелов, но и их главной миссии — помощи человеку.
Благодаря книге вы узнаете, как активировать Ангелов в вашей жизни, на каких уровнях можно взаимодействовать с ними, в каких сферах они могут помогать нам, а также найдете практики призыва Архангела Рафаила и Ангелов исцеления. 
Впустите Ангелов в свою жизнь, чтобы обрести счастье.</t>
  </si>
  <si>
    <t>Существуют ли ангелы в реальности? Кто они: вымышленные существа или небесные посланники, призванные помогать нам? Зачем нужны ангелы и почему дружить с ними полезно? 
Ангелы — наши духовные помощники и наставники, которые защищают, оберегают и направляют нас на истинный путь. Ангелы способны помочь нам во всех сферах: в делах, в работе и в отношениях. Раньше люди думали, что общаться с ангелами могут лишь избранные — гуру, священники и жрецы. Но эти времена давно прошли, теперь каждый из нас может взаимодействовать с ангелами. Но как это сделать? Автор книги — парапсихолог и энерготерапевт Михаил Агеев — раскроет вам секреты общения с ангелами. Вы научитесь видеть ангелов, слышать их и понимать. Вы получите уникальные, действенные практики, настрои и знания, которые помогут вам перейти на новый уровень во всех сферах своей жизни и проявить лучшую версию себя.
Раскройте ваш божественный потенциал и подружитесь с ангелами, примите их защиту, заботу и любовь!
С помощью этой книги вы:
·   раскроете ваш божественный потенциал и наладите контакт с ангелами;
·   узнаете, кто такие ангелы, и сможете подружиться с ними;
·   принесете свет и гармонию в вашу жизнь, получите помощь и защиту.
Книга в твердой обложке.</t>
  </si>
  <si>
    <t>Тарас Бульба</t>
  </si>
  <si>
    <t>978-5-17-105911-8</t>
  </si>
  <si>
    <t>ASE000000000833743</t>
  </si>
  <si>
    <t>http://cdn.eksmo.ru/v2/ASE000000000833743/COVER/cover1.jpg</t>
  </si>
  <si>
    <t>ШкольноеЧтение.Гоголь Тарас Бульба</t>
  </si>
  <si>
    <t>В книги этой серии вошли произведения, включенные в школьную  программу. В сборнике представлены повести «Тарас Бульба», «Старосветские помещики», «Вий», «Повесть о том, как поссорился Иван Иванович с Иваном Никифоровичем».</t>
  </si>
  <si>
    <t>Николай Васильевич Гоголь (1809 — 1852) - прозаик, драматург, критик, публицист, классик русской литературы. 
«Тарас Бульба» – историческая повесть, в которой описана история казацкого восстания 1637-1638 годов, подавленного польскими войсками. Центральными темами повести являются патриотизм и героизм запорожских казаков. Торжество духовности показано, прежде всего, в главном герое – Тарасе Бульбе, судьба которого полна драматизма. Белинский так отзывался об этом произведении: «Тарас Бульба» есть отрывок, эпизод из великой эпопеи жизни целого народа. Если в наше время возможна гомерическая эпопея, то вот вам её высочайший образец, идеал и прототип!..» 
«Тарас Бульба» входит в сборник  «Миргород» (1835 г.), в составе которого еще три самобытных повести, основанных на украинском фольклоре: «Старосветские помещики», «Вий», «Повесть о том, как поссорился Иван Иванович с Иваном Никифоровичем».</t>
  </si>
  <si>
    <t>Понять природу человека (новый перевод)</t>
  </si>
  <si>
    <t>Адлер А.</t>
  </si>
  <si>
    <t>978-5-17-133341-6</t>
  </si>
  <si>
    <t>MENSCHENKENNTNIS</t>
  </si>
  <si>
    <t>ASE000000000854090</t>
  </si>
  <si>
    <t>http://cdn.eksmo.ru/v2/ASE000000000854090/COVER/cover1.jpg</t>
  </si>
  <si>
    <t>ЭксклюзивКлассика Адлер Понять природу человека (новый перевод)</t>
  </si>
  <si>
    <t>Книга "Понять природу человека" знакомит читателя с основами психологии личности и демонстрирует психологические принципы выстраивания повседневных отношений и организации внутренней жизни. По словам автора, «цель этой книги — во-первых, показать, как неверно выбранная линия поведения одного человека вносит дисгармонию в нашу общественную жизнь; во-вторых, научить отдельных людей распознавать и признавать свои ошибки и, наконец, показать им, как гармонично адаптироваться к социальной среде».</t>
  </si>
  <si>
    <t>Человек, который смеется</t>
  </si>
  <si>
    <t>978-5-17-091569-9</t>
  </si>
  <si>
    <t>L'Homme qui rit</t>
  </si>
  <si>
    <t>ASE000000000713467</t>
  </si>
  <si>
    <t>http://cdn.eksmo.ru/v2/ASE000000000713467/COVER/cover1.jpg</t>
  </si>
  <si>
    <t>ЭксклюзивКлассика Гюго Человек, который смеется</t>
  </si>
  <si>
    <t>"Человек, который смеется" — один из наиболее известных романов Виктора Гюго.
В центре повестования Гуинплен, в раннем детстве похищеный бандитами, до неузнаваемости обезобразившими его лицо. Судьба преподнесла ему немало испытаний, но душу не искалечила — преодолев нелегкий путь от ярмарочного актера до лорда и члена парламента, он смог остаться честным и благородным человеком...</t>
  </si>
  <si>
    <t>Кармилла</t>
  </si>
  <si>
    <t>Ле Фаню Д.</t>
  </si>
  <si>
    <t>978-5-17-153277-2</t>
  </si>
  <si>
    <t>Carmilla</t>
  </si>
  <si>
    <t>ASE000000000863128</t>
  </si>
  <si>
    <t>http://cdn.eksmo.ru/v2/ASE000000000863128/COVER/cover1.jpg</t>
  </si>
  <si>
    <t>ЭксклюзивКлассика Ле Фаню Кармилла</t>
  </si>
  <si>
    <t>Классика готической литературы.
Предшественник «Дракулы» Брэма Стокера.
Самое загадочное дело доктора Хесселиуса.
В сборник вошли и другие истории из практики почтенного доктора: «Зеленый чай», «Давний знакомый», «Судья Харботтл» и «Номер в гостинице „Летящий дракон“».</t>
  </si>
  <si>
    <t>«Кармилла» – одно из первых произведений о вампирах в истории литературы, написанное за 25 лет до знаменитого «Дракулы» Брэма Стокера, который вдохновлялся творчеством Ле Фаню.
История из практики врача-психиатра Мартина Хесселиуса, рассказанная юной девушкой Лорой, которая вместе с отцом живет в замке среди бесконечных лесов Австро-Венгерской империи и ведет уединенный образ жизни. Все меняется с появлением прекрасной незнакомки по имени Кармилла, тогда и начинают происходить странные события: крестьяне умирают один за другим, Лора заболевает и чахнет на глазах, а по ночам ее мучают кошмары. Кто на самом деле эта загадочная Кармилла и какое отношение имеет к происходящему? 
Помимо этой новеллы в сборник вошли и другие истории доктора Хесселиуса: «Зеленый чай», «Давний знакомый», «Судья Харботтл» и «Номер в гостинице „Летящий дракон“».</t>
  </si>
  <si>
    <t>Общественное мнение</t>
  </si>
  <si>
    <t>Липпман У.</t>
  </si>
  <si>
    <t>СОЦИОЛОГИЯ. СОЦИАЛЬНАЯ РАБОТА. СТАТИСТИКА. ДЕМОГРАФИЯ</t>
  </si>
  <si>
    <t>978-5-17-158467-2</t>
  </si>
  <si>
    <t>The Public Opinion</t>
  </si>
  <si>
    <t>ASE000000000873876</t>
  </si>
  <si>
    <t>http://cdn.eksmo.ru/v2/ASE000000000873876/COVER/cover1.jpg</t>
  </si>
  <si>
    <t>ЭксклюзивКлассика Липпман Общественное мнение</t>
  </si>
  <si>
    <t>Уолтер Липпман (1889–1974) – американский писатель, журналист, пропагандист и социолог, один из творцов современного американского либерализма, двукратный лауреат Пулитцеровской премии. Принимал активное участие в предвыборной кампании американского президента Вудро Вильсона и в разработке «Четырнадцати пунктов» – американской программы послевоенного развития мира. Во время Первой мировой войны занимался вопросами пропаганды и написал бессчетное количество листовок и статей, однако позже был отстранен Вильсоном от работы из-за идеологических разногласий. Идея Липпмана о том, что пропаганда должна служить не столько делу победы, сколько закладыванию основ справедливого послевоенного мира, была объявлена неприемлемой. 
В своей работе «Общественное мнение» автор объединил философский, психологический, исторический, социологический и политологический анализ и ввел понятия псевдосреды и стереотипа, которые, на его взгляд, ставят под сомнение принципиальную возможность развития демократии. Свои выкладки автор подкрепляет многочисленными примерами, которые поражают воображение современного читателя непреходящей актуальностью.</t>
  </si>
  <si>
    <t>Мысли и максимы</t>
  </si>
  <si>
    <t>Наполеон Бонапарт</t>
  </si>
  <si>
    <t>978-5-17-164301-0</t>
  </si>
  <si>
    <t>Maximes et Pensées du Prisonnier de Sainte-Hélène.</t>
  </si>
  <si>
    <t>ASE000000000881429</t>
  </si>
  <si>
    <t>http://cdn.eksmo.ru/v2/ASE000000000881429/COVER/cover1.jpg</t>
  </si>
  <si>
    <t>ЭксклюзивКлассика Наполеон Мысли и максимы</t>
  </si>
  <si>
    <t>Прежде чем стать выдающимся полководцем и императором, Наполеон Бонапарт увлекался литературой и даже написал художественный роман «Клиссон и Евгения». После того, как его Империя рухнула, а сам он оказался в изгнании на острове Святой Елены, опальный правитель вновь взялся за перо и написал сразу две книги — «Воспоминание об истории с Наполеоном» и «Мысли и максимы».
В книгу «Мысли и максимы» вошли афористические зарисовки бывшего императора — остроумные и язвительные заметки об истории, политике, литературе и философии, демонстрирующие всю многогранность познаний и талантов Наполеона.</t>
  </si>
  <si>
    <t>В книге помещены высказывания Наполеона Бонапарта, записанные на острове Святой Елены членом его свиты графом Эмманюэлем Огюстеном де Лас Казом. Мысли Наполеона, касающиеся не только политики и событий во времена его правления, но также истории, философии и литературы, дают представление о многогранности этой легендарной личности, глубине познаний великого государственного деятеля и полководца. 
Переводы высказываний императора приводятся в том порядке, в каком они были изложены в парижском издании 1820 года, и сопровождаются необходимыми комментариями переводчика. В книге также помещены другие высказывания Наполеона, встречающиеся в переписке и воспоминаниях современников.</t>
  </si>
  <si>
    <t>Зона</t>
  </si>
  <si>
    <t>Довлатов С.Д.</t>
  </si>
  <si>
    <t>978-5-17-182163-0</t>
  </si>
  <si>
    <t>ASE000000000895528</t>
  </si>
  <si>
    <t>http://cdn.eksmo.ru/v2/ASE000000000895528/COVER/cover1.jpg</t>
  </si>
  <si>
    <t>ЭксклюзивКлассикаРус Довлатов Зона</t>
  </si>
  <si>
    <t>– «Зона» Сергея Довлатова — знаковая автобиографическая повесть, вошедшая в золотой фонд русской прозы второй половины XX века. Это лагерная проза, сочетающаяся с глубокими размышлениями о природе человека, свободе и морали.
– Сергей Довлатов (1941–1990) — один из самых ярких и знаменитых русских писателей второй половины XX века, автор таких произведений, как «Чемодан», «Компромисс» и «Иностранка». 
– Книга состоит из 14 эпизодов, выстроенных как череда правдивых историй о жизни в исправительно‑трудовом лагере на Крайнем Севере. Повествование ведется от лица Бориса Алиханова — литературного двойника Довлатова, солдата‑срочника из числа охраны.
– Лагерные эпизоды чередуются с письмами автора к издателю: такая композиция создает исповедальную интонацию.
– Стиль Довлатова узнаваем: лаконичная проза, острый юмор, точные наблюдения и парадоксальные выводы. Даже в мрачных реалиях лагеря он находит место иронии, не скатываясь в цинизм.
– Издание в серии «Эксклюзив: Русская классика» в удобном карманном формате с узнаваемым оформлением.</t>
  </si>
  <si>
    <t>«Зона. Записки надзирателя» — автобиографическая повесть Сергея Довлатова, состоящая из четырнадцати эпизодов о жизни зеков и надзирателей.
Главный герой — Борис Алиханов, литературный двойник Довлатова, солдат-срочник из числа охраны исправительно-трудового лагеря в одном из поселков Крайнего Севера. Он рассказывает правдивые трагикомичные истории о лагерной жизни, описывает быт и скудный досуг, сравнивает надзирателей и заключенных, намекая на отсутствие явных различий…
«Солженицын описывает политические лагеря. Я — уголовные. Солженицын был заключенным. Я — надзирателем. По Солженицыну, лагерь — это ад. Я думаю, что ад — это мы сами».</t>
  </si>
  <si>
    <t>Леди Макбет Мценского уезда</t>
  </si>
  <si>
    <t>978-5-17-135904-1</t>
  </si>
  <si>
    <t>ASE000000000856682</t>
  </si>
  <si>
    <t>http://cdn.eksmo.ru/v2/ASE000000000856682/COVER/cover1.jpg</t>
  </si>
  <si>
    <t>ЭксклюзивКлассикаРус Лесков Леди Макбет Мценского уезда</t>
  </si>
  <si>
    <t>Катерина Измайлова, молодая красавица, по расчету выданная за нелюбимого, годами томится в удушливой чопорной атмосфере богатого купеческого дома, изнывая от скуки... и внезапно загорается пагубной, непреодолимой страстью к дерзкому приказчику Сергею. 
Отныне она уже не способна думать ни о чем, кроме возлюбленного, и готова ради него на любое безумство и преступление... Такова сюжетная завязка повести Лескова "Леди Макбет Мценского уезда". 
В сборник также вошли повести "Воительница" и "Житие одной бабы".</t>
  </si>
  <si>
    <t>Русский язык. Все правила с упражнениями</t>
  </si>
  <si>
    <t>Розенталь Д.Э.</t>
  </si>
  <si>
    <t>978-5-17-158254-8</t>
  </si>
  <si>
    <t>Лапшина Ксения Васильевна</t>
  </si>
  <si>
    <t>ASE000000000874895</t>
  </si>
  <si>
    <t>http://cdn.eksmo.ru/v2/ASE000000000874895/COVER/cover1.jpg</t>
  </si>
  <si>
    <t>ЭксклюзивСамоучитель Розенталь Русский язык. Все правила с упражнениями</t>
  </si>
  <si>
    <t>Розенталь Дитмар Эльяшевич — лингвист, профессор, известный автор многочисленных справочников по русскому языку, стилистике, правописанию, культуре речи. Учебники и пособия Д. Э. Розенталя не теряют своей актуальности и являются настольными книгами школьников и преподавателей.
В издании представлены все разделы русского языка в соответствии с программой школьных выпускных и вступительных экзаменов в вузы. Упражнения помогают закрепить знание правил. Готовьтесь к устным и письменным экзаменам эффективно!
Справочник будет полезен школьникам, абитуриентам, студентам, а также учителям русского языка, репетиторам, корректорам, редакторам, журналистам и всем, кто хочет писать и говорить грамотно.</t>
  </si>
  <si>
    <t>Прописные буквы: первые прописи</t>
  </si>
  <si>
    <t>978-5-17-180944-7</t>
  </si>
  <si>
    <t>ASE000000000894504</t>
  </si>
  <si>
    <t>http://cdn.eksmo.ru/v2/ASE000000000894504/COVER/cover1.jpg</t>
  </si>
  <si>
    <t>3000 примеровШК Прописные буквы: первые прописи</t>
  </si>
  <si>
    <t>В современном цифровом мире гаджетов, голосовых сообщений и клавиатурного ввода текстов очень важно научиться правильно писать ручкой на бумаге. «Лучше пишешь — лучше думаешь», — считает самый известный в России учитель младших классов Ольга Узорова. «Прописные буквы: первые прописи» — это новейшие прописи удобного большого формата для быстрого формирования правильного и красивого почерка. Пособие соответствует требованиям ФГОС. В книге учтены все детали — наклон букв, их размер, правильность соединения элементов, размещение буквы на рабочей строке. Благодаря тщательной проработке каждого элемента ребёнок постепенно автоматизирует навык красивого почерка и увеличивает скорость письма — всё это необходимо для будущего успешного обучения в школе. Устойчивый положительный результат всего за 10-15 минут ежедневных занятий — это реально.</t>
  </si>
  <si>
    <t>«Прописные буквы: первые прописи» — это новейшие прописи, разработанные по авторской методике самого известного в России учителя младших классов Ольги Узоровой. Основная цель пособия — довести до автоматизма написание всех букв. Отработка элементов в правильном порядке позволяет избежать многих ошибок и сразу сформировать красивый почерк. Устойчивый положительный результат всего за 10-15 минут ежедневных занятий — это реально.
Для дошкольного возраста.</t>
  </si>
  <si>
    <t>Растения против зомби. Апокалипсис на лужайке</t>
  </si>
  <si>
    <t>Тобин Пол</t>
  </si>
  <si>
    <t>Plants vs Zombies. Графический роман</t>
  </si>
  <si>
    <t>978-5-17-116835-3</t>
  </si>
  <si>
    <t>Plants vs Zombies(Графич</t>
  </si>
  <si>
    <t>ASE000000000845214</t>
  </si>
  <si>
    <t>http://cdn.eksmo.ru/v2/ASE000000000845214/COVER/cover1.jpg</t>
  </si>
  <si>
    <t>Plants vs Zombies(ГрафичРоман)Растения против зомби. Апокалипсис на лужайке</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</si>
  <si>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Новый коварный план Зомбосса!  Вторжение зомби в мирный городок Соседвилль! Армия растений!
Противостояние растений и зомби в книге "Растения против зомби. Апокалипсис на лужайке"</t>
  </si>
  <si>
    <t>Зомби атакуют!
Сумасшедший изобретатель Безумный Дейв, его племянница Патрисия и молодой искатель приключений Нейт Таймли пытаются отразить вторжение зомби в их родной мирный городок Соседвилль. Их единственная надежда на спасение – это храбрая армия растений, которая встречает врагов во всеоружии. Но зомби и их зловеще хохочущий лидер тоже не так просты! Противостояние растений и зомби начинается…
Вас ждёт катастрофически забавное приключение по мотивам игры Plants vs. Zombies!</t>
  </si>
  <si>
    <t>Полный курс русского языка. 2 класс</t>
  </si>
  <si>
    <t>Академия начального образования</t>
  </si>
  <si>
    <t>978-5-17-098557-9</t>
  </si>
  <si>
    <t>АкмНачОбр</t>
  </si>
  <si>
    <t>ASE000000000723629</t>
  </si>
  <si>
    <t>http://cdn.eksmo.ru/v2/ASE000000000723629/COVER/cover1.jpg</t>
  </si>
  <si>
    <t>АкмНачОбр.п/рус.яз.2кл.Полный курс</t>
  </si>
  <si>
    <t>Полный курс русского языка для второго класса содержит все необходимые правила, которые второклассник обязательно должен знать, чтобы потом использовать выученную теорию на практике.
С помощью разнообразных упражнений, а также контрольных и тестовых заданий ученики лучше осваивают изучаемую тему, тренируют память, повышают орфографическую грамотность и культуру письменной речи.
Книгу можно использовать на уроках русского языка, а также для индивидуальной работы дома.</t>
  </si>
  <si>
    <t>Мужские архетипы в зеркале искусства. Рефлексия через вечную классику.</t>
  </si>
  <si>
    <t>Епремян С.</t>
  </si>
  <si>
    <t>Архетипы в сказках и мифах. Психоразборы</t>
  </si>
  <si>
    <t>978-5-17-178195-8</t>
  </si>
  <si>
    <t>Архетипы в сказках</t>
  </si>
  <si>
    <t>ASE000000000892383</t>
  </si>
  <si>
    <t>http://cdn.eksmo.ru/v2/ASE000000000892383/COVER/cover1.jpg</t>
  </si>
  <si>
    <t>Архетипы в сказках Епремян Мужские архетипы в зеркале искусства. Рефлексия через вечную классику.</t>
  </si>
  <si>
    <t>В этой книге вы найдете, как на полотнах мастеров нашли свои отражения мужские архетипы: воины, отцы, обольстители и творцы. Сати Епремян проведет вас от общего анализа картин до глубокой рефлексии: как раскрываются эти типы личности, каковы их уникальные черты, как можно увидеть их в самом себе. Познав же себя, вы познаете мир. 
Сквозь века в искусстве воплощались глубинные переживания человечества. На картинах классиков мы можем найти собственное отражение, если только будем знать, на что обратить свет своего внимания. Позвольте этому тексту направить вас по нужной тропе.
Сати Епремян — искусствовед, специалист по психологии искусства и эмоционально-образной терапии.</t>
  </si>
  <si>
    <t>Мой личный дневник. С наклейками</t>
  </si>
  <si>
    <t>Волшебный дневник(НАКЛ)</t>
  </si>
  <si>
    <t>ДНЕВНИКИ, АЛЬБОМЫ, СКЕТЧБУКИ</t>
  </si>
  <si>
    <t>978-5-17-090118-0</t>
  </si>
  <si>
    <t>ВолшебныйДневник(НАКЛ)</t>
  </si>
  <si>
    <t>ASE000000000709207</t>
  </si>
  <si>
    <t>http://cdn.eksmo.ru/v2/ASE000000000709207/COVER/cover1.jpg</t>
  </si>
  <si>
    <t>ВолшебныйДневник(НАКЛ)Мой личный дневник.</t>
  </si>
  <si>
    <t>Серия «Волшебный дневник» — увлечет компанию подружек. В этой книжке девочки могут хранить свои секреты и тайны, записывать всё самое интересное. 
• Девочкам обязательно понравится такой подарок — здорово рассматривать странички, украшенные милыми картинками, писать о себе и своих подружках, о хобби и развлечениях, рассказывать, как прошел день.
• Время, проведенное с книжкой, пролетит незаметно — хозяйка дневничка и ее подружки смогут выразить себя и пофантазировать.
•  В этой книжке прикольно хранить заветные желания, секреты и тайны, записывать всё интересное в особые конвертики.  
•  Такую книжку приятно держать в руках, прекрасное полиграфическое исполнение — хороший, современный дизайн, яркие наклейки отличного качества.  
•  Ни одна страничка в дневничке не похожа на другую. Тайный дневник поможет надолго забыть о скуке и времени. Его можно брать с собой в путешествие.
Дневничок с яркими картинками и наклейками — для  очаровательной девочки и ее подруг!</t>
  </si>
  <si>
    <t>Дорогие девочки!
Вместе с подружками полистайте этот стильный дневничок — на его страничках так много интересного! Здесь вы найдете анкеты для друзей, гороскоп и  волшебный сонник, узнаете, как вести личный дневник и заполните свободные странички заветными желаниями и своими секретиками. Украсьте странички дневничка чудесными наклейками — сделайте эту книжку  по-настоящему особенной и стильной.</t>
  </si>
  <si>
    <t>Дневник Слабака</t>
  </si>
  <si>
    <t>Кинни Дж.</t>
  </si>
  <si>
    <t>Дневник слабака</t>
  </si>
  <si>
    <t>978-5-17-095203-8</t>
  </si>
  <si>
    <t>ASE000000000720900</t>
  </si>
  <si>
    <t>http://cdn.eksmo.ru/v2/ASE000000000720900/COVER/cover1.jpg</t>
  </si>
  <si>
    <t>Дневник Слабака 1.</t>
  </si>
  <si>
    <t>Мальчишки не ведут личный дневник. Или же ведут?
Грег Хэффли учится в школе, и его жизнь нелегка. К доске вызывают именно в тот день, когда он… ну, что-то там не доделал. А на переменах и после уроков его окружают рослые, страшные, злые старшеклассники. Девчонки над ним хихикают и замечают даже малюсенький, вскочивший за ухом прыщик. Никто не понимает, насколько тяжела жизнь Грега: ни родители, ни близкие друзья.
Когда друг Грега Роули внезапно становится популярным, Грег пытается воспользоваться его популярностью и извлечь для себя выгоду. ОднакоГрег, сам того не желая, своими поступками вызывает цепочку событий, из-за которых дружбе мальчиков придётся пройти испытание на прочность.</t>
  </si>
  <si>
    <t>Гастро-книга: Пищеварение вдоль и поперек</t>
  </si>
  <si>
    <t>Вялов С.С.</t>
  </si>
  <si>
    <t>Достоверная медицина</t>
  </si>
  <si>
    <t>978-5-17-121855-3</t>
  </si>
  <si>
    <t>ДостовернаяМедицина</t>
  </si>
  <si>
    <t>ASE000000000850346</t>
  </si>
  <si>
    <t>http://cdn.eksmo.ru/v2/ASE000000000850346/COVER/cover1.jpg</t>
  </si>
  <si>
    <t>ДостовернаяМедицина Вялов Гастро-книга: Пищеварение вдоль и поперек</t>
  </si>
  <si>
    <t>Пищеварение под контролем
Вас часто мучает изжога, тяжесть в желудке, повышенное газообразование или другие пищеварительные проблемы? 
Новая книга врача гастроэнтеролога, гепатолога с 15-летней практикой, кандидата медицинских наук с международной квалификацией и опытом работы в Германии, консультанта программ о здоровье на федеральных каналах и ведущего медицинского эксперта № 5 среди врачей РФ Сергея Вялова «Гастро-книга: Пищеварение вдоль и поперек» – для вас.
Книга будет полезна не только медикам, но и тем, кто столкнулся с проблемами желудка и пищевода, желчного пузыря, печени и поджелудочной железы, или хочет их предотвратить. Если вам предстоят обследования органов пищеварения, или вы обнаружили неприятные симптомы, советы из книги помогут разобраться в устройстве и работе органов пищеварения, причинах и процессах заболевания.</t>
  </si>
  <si>
    <t>Перед вами не учебник для врачей и не инструкция по лечению всех болезней. Эта книга просто и доступно поможет разобраться в принципах работы пищеварения и понять, что именно пошло не так. Автор привлекает внимание к наиболее частым ошибкам и практическим трудностям, которые возникают на пути от начала заболевания к выздоровлению. Вы узнаете о пищеварении если не все, то очень много. А зная, как работают желудок, печень и кишечник, становится проще понимать, что именно нужно сделать для их восстановления. Сергей Вялов - врач-гастроэнтеролог с международной квалификацией и опытом работы в Германии, гепатолог, кандидат медицинских наук, медицинский консультант телепрограмм "О самом главном", "Я худею", "Контрольная закупка" и других на федеральных телеканалах (Первый, Россия, НТВ). В его активе более 160 научных статей и более 20 книг для врачей. Берите на вооружение только проверенную информацию, берегите себя и будьте здоровы!</t>
  </si>
  <si>
    <t>Думай медленно... решай быстро</t>
  </si>
  <si>
    <t>Канеман Д.</t>
  </si>
  <si>
    <t>Думай и Решай</t>
  </si>
  <si>
    <t>978-5-17-080053-7</t>
  </si>
  <si>
    <t>ДумайРешай</t>
  </si>
  <si>
    <t>Thinking, Fast And Slow</t>
  </si>
  <si>
    <t>AST000000000130217</t>
  </si>
  <si>
    <t>http://cdn.eksmo.ru/v2/AST000000000130217/COVER/cover1.jpg</t>
  </si>
  <si>
    <t>ДумайРешай Канеман Думай медленно... решай быстро(Amazon №1)</t>
  </si>
  <si>
    <t>Эта книга полностью изменит вашу жизнь: ведь речь в ней о нерациональных поступках и неверных решениях, о том, как неправильно мы порой используем наше мышление. Точнее, оба типа мышления, которые имеются в нашем распоряжении: «быстрое» (автоматическое, инстинктивное, эмоциональное) и «медленное» (рациональное и логическое). Переоценка собственной личности, чрезмерный оптимизм, приводящий к неизбежным ошибкам в планировании.... Как с этим бороться? Ответы — на страницах одного из главных бестселлеров нашего времени.</t>
  </si>
  <si>
    <t>Наши действия и поступки определены нашими мыслями. Но всегда ли мы кон-тролируем наше мышление? Нобелевский лауреат Даниэль Канеман объясняет, почему мы подчас совершаем нерациональные поступки и как мы принимаем неверные решения. У нас имеется две системы мышления. «Медленное» мыш-ление включается, когда мы решаем задачу или выбираем товар в магазине. Обычно нам кажется, что мы уверенно контролируем эти процессы, но не будем забывать, что позади нашего сознания в фоновом режиме постоянно работает «быстрое» мышление — автоматическое, мгновенное и неосознаваемое…</t>
  </si>
  <si>
    <t>Последний час</t>
  </si>
  <si>
    <t>Бьорк С.</t>
  </si>
  <si>
    <t>Звезды скандинавского триллера</t>
  </si>
  <si>
    <t>978-5-17-163177-2</t>
  </si>
  <si>
    <t>ЗвездыСкандинавТриллера</t>
  </si>
  <si>
    <t>UNTITLED BOOK 6 The Hitra Diptych (The Mia and Munch Series. Book 6) (The Bomber)</t>
  </si>
  <si>
    <t>ASE000000000852701</t>
  </si>
  <si>
    <t>http://cdn.eksmo.ru/v2/ASE000000000852701/COVER/cover1.jpg</t>
  </si>
  <si>
    <t>ЗвездыСкандинавТриллера Бьорк Последний час</t>
  </si>
  <si>
    <t>– Настоящий скандинавский триллер, в котором мрачная атмосфера сочетается с эмоциональной глубиной и интригующим расследованием.
– Возвращение к полюбившимся героям — Холгеру Мунку и Мии Крюгер: детективы сталкиваются с делом, способным разрушить всё, во что они верят.
 – Динамичный сюжет, в котором каждое новое событие отбрасывает свет на неочевидные детали прошлого. Маньяк выбирает жертв не случайно — он мстит тем, кто, по его мнению, однажды причинил ему боль.
– Пронзительный финал, оставляющий горько-сладкое послевкусие — вроде бы всё разрешилось, но не без потерь.
 – Великолепные описания норвежской природы придают повествованию кинематографичность.
– Ранее в серии вышли: «Я путешествую одна», «Сова», «Мальчик в свете фар», «Белая как снег», «Хитра».</t>
  </si>
  <si>
    <t>Субботнее утро в Осло оборачивается кошмаром, когда метро сотрясает чудовищный взрыв. Город мгновенно охватывает паника, власти вынуждены объявить чрезвычайное положение, и каждый житель ощущает на себе вес надвигающейся угрозы. Журналистке Йессике Блумквист поступает зловещий звонок от неизвестного. Он не только признается в содеянном, но и открывает страшную правду: это лишь первый акт его кровавого представления. Новые взрывы будут происходить каждые двадцать четыре часа, сея смерть и разрушение.
Холгер Мунк и Миа Крюгер оказываются в эпицентре отчаянной борьбы со временем. Им предстоит вычислить и остановить террориста, чьи атаки следуют строго отмеренному, безжалостному порядку. Их главная задача – успеть до того, как следующая отметка 09:07 станет предвестником новой волны разрушений…</t>
  </si>
  <si>
    <t>Я - выкидыш Станиславского</t>
  </si>
  <si>
    <t>Зеркало памяти</t>
  </si>
  <si>
    <t>978-5-17-126607-3</t>
  </si>
  <si>
    <t>ЗеркалоПамяти</t>
  </si>
  <si>
    <t>ASE000000000852090</t>
  </si>
  <si>
    <t>http://cdn.eksmo.ru/v2/ASE000000000852090/COVER/cover1.jpg</t>
  </si>
  <si>
    <t>ЗеркалоПамяти Раневская Я - выкидыш Станиславского (2-ое издание)</t>
  </si>
  <si>
    <t>История жизни великой артистки глазами самой Раневской.
Первое масштабное исследование жизни и творчества Фаины Георгиевны.
"Муля, не нервируй меня!" и самые известные афоризмы.</t>
  </si>
  <si>
    <t>Андрей Шляхов – российский писатель и журналист, выпустивший несколько книг о жизни Фаины Раневской.
В книге «Я - выкидыш Станиславского» собраны не только  лучшие афоризмы и цитат актрисы, которые складываются в полноценную историю ее жизни, но и  воспоминания о самых известных людях той эпохи: Анне Ахматовой, с которой Раневская вместе пережила эвакуацию, Ростиславе Плятте, Ольге Аросевой и многих, многих других…  
Фишки книги:
•   Лучшие афоризмы Раневской
•   Ее воспоминания о современниках
•   Подробная творческая биография</t>
  </si>
  <si>
    <t>Загадки архитектуры. Главные сооружения в мире</t>
  </si>
  <si>
    <t>Яровая М.С.</t>
  </si>
  <si>
    <t>978-5-17-157046-0</t>
  </si>
  <si>
    <t>ASE000000000873618</t>
  </si>
  <si>
    <t>http://cdn.eksmo.ru/v2/ASE000000000873618/COVER/cover1.jpg</t>
  </si>
  <si>
    <t>ИскусствоПодЭнц Яровая Загадки архитектуры. Главные сооружения в мире</t>
  </si>
  <si>
    <t>Архитектура имеет огромную силу воздействия. Она может дарить ощущение гармонии или вызывать тревогу, подавлять или придавать уверенности, прославлять. Но она также отражает многочисленные факторы, многое рассказывая нам о прошлом и настоящем. Это прекрасно иллюстрированное издание познакомит с искусством архитектуры во всем многообразии ее основных стилей, областей и разделов. Оно будет особенно интересно тем, кто хотел бы проследить всю историю развития архитектуры — от первобытных времен до начала XX века, — понять, как и почему изменились ее формы, кто из великих архитекторов сыграл в этом значительную роль. В книге также раскрываются секреты возведения самых знаменитых архитектурных сооружений, что дает возможность по-новому взглянуть на известные всему миру шедевры.</t>
  </si>
  <si>
    <t>Политическая карта мира с флагами. Федеративное устройство России с флагами (в новых границах) А0 (в тубусе)</t>
  </si>
  <si>
    <t>978-5-17-157261-7</t>
  </si>
  <si>
    <t>1 170х790</t>
  </si>
  <si>
    <t>1180x800</t>
  </si>
  <si>
    <t>ASE000000000873847</t>
  </si>
  <si>
    <t>http://cdn.eksmo.ru/v2/ASE000000000873847/COVER/cover1.jpg</t>
  </si>
  <si>
    <t>Карта в пластике(А0/2стор)Политическая карта мира с флагами+Федеративное устройство России с флагами (в новых границах) А0</t>
  </si>
  <si>
    <t>Эта настенная карта формата А0 имеет размеры 1170х790 мм. На одной стороне листа - Политическая карта мира масштаба 1:35 000 000 (в 1 см 350 км). На карте представлены все 196 независимых государств мира с их столицами, а также зависимые территории и территории с особым статусом. Населённые пункты на карте даны в трёх градациях численности: более 1 млн жителей, от 100 тыс. до 1 млн, менее 100 тыс. жителей. Карта обрамлена официальными флагами государств мира, расположенными в алфавитном порядке, что облегчает их поиск. 
На другой стороне листа – карта «Федеративное устройство России» в масштабе 1:7 000 000 (в 1 см 70 км). На карте представлены 89 субъектов Федерации с их столицами и центрами. Субъекты РФ сгруппированы по 8 федеральным округам. Численность населения городов и посёлков дана по 6 градациям. Показаны магистральные пути железнодорожного и автомобильного сообщения. В нижней части карты даны краткие сведения о каждом из субъектов РФ (площадь территории, численность населения, столица), а также их флаги и гербы.  На обеих картах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Карта упакована в прозрачный тубус (пакет с объёмным дном и еврослотом) из мягкого пластика. Размеры тубуса: длина 800 мм, диаметр 50 мм. Рекомендовано для широкого круга пользователей.</t>
  </si>
  <si>
    <t>Карта звездного неба (светящаяся) А0 (в тубусе)</t>
  </si>
  <si>
    <t>978-5-17-104570-8</t>
  </si>
  <si>
    <t>ASE000000000831290</t>
  </si>
  <si>
    <t>http://cdn.eksmo.ru/v2/ASE000000000831290/COVER/cover1.jpg</t>
  </si>
  <si>
    <t>Карта в пластике(А0/светящаяся)Карта звёздного неба</t>
  </si>
  <si>
    <t>На этой необычной настенной карте с обрезными размерами 1170х790 мм представлены северное и южное полушария небесной сферы. Так ночное небо с мерцающими на нём галактиками, туманностями и звёздными скоплениями выглядит с Северного и Южного полюсов Земли. 
Наиболее яркие звёзды, формирующие созвездия, покрыты флуоресцентной краской и, заряжаясь при солнечном или электрическом свете,  в темноте мерцают, создавая полную иллюзию звёздного неба.
Звёзды на карте ранжированы по видимой звёздной величине. Даны названия самых ярких звёзд и условные очертания всех 88 созвездий. Приведёны краткие сведения о Солнечной системе, небесной сфере, звёздных координатах, эклиптике и зодиакальном круге. Карта может быть рекомендована всем, кто интересуется астрономией и любит романтику. Карта звёздного неба упакована в прозрачный тубус (пакет с объёмным дном и еврослотом) из мягкого пластика. Размеры тубуса: длина 800 мм, диаметр 50 мм.</t>
  </si>
  <si>
    <t>Мировая живопись. Огромный формат</t>
  </si>
  <si>
    <t>Эксклюзивный формат. Картинная галерея</t>
  </si>
  <si>
    <t>978-5-17-171742-1</t>
  </si>
  <si>
    <t>300х475</t>
  </si>
  <si>
    <t>70x100/4</t>
  </si>
  <si>
    <t>Крючкова Александра Андреевна</t>
  </si>
  <si>
    <t>КартинГалереяЭксклюзив</t>
  </si>
  <si>
    <t>ASE000000000887295</t>
  </si>
  <si>
    <t>http://cdn.eksmo.ru/v2/ASE000000000887295/COVER/cover1.jpg</t>
  </si>
  <si>
    <t>КартинГалереяЭксклюзив Мировая живопись</t>
  </si>
  <si>
    <t>Коллекция шедевров великих творцов от Проторенессанса до авангарда и сюрреализма представляет квинтэссенцию эстетики каждой эпохи в истории культуры и её художественных направлений, в которых работали такие мастера, как Леонардо да Винчи, Микеланджело, Дюрер, Босх, Брейгель, Караваджо, Рубенс, Гойя, Мане, Моне, Ренуар, Дега, Ван Гог, Гоген, Мунк, Климт, Рерих, Малевич, Шагал, Дали… В уникальном подарочном издании эксклюзивного формата – более 200 шедевров мировой живописи 50 мастеров, а также увеличенные фрагменты картин и интересные истории о полотнах и судьбах их авторов. Вы побываете на строительстве Вавилонской башни, найдёте камень счастья Чинтамани, полюбуетесь Сикстинской капеллой и улыбкой Моны Лизы, насладитесь похищением Европы и рождением Венеры, познакомитесь с двумя Махами, сверите часы с Сальвадором Дали, оцените красоту мгновений и прикоснётесь к вечности.
Совершите незабываемое путешествие во времени и пространстве, чтобы увидеть мир глазами бессмертных творцов!</t>
  </si>
  <si>
    <t>Блейз</t>
  </si>
  <si>
    <t>978-5-17-178298-6</t>
  </si>
  <si>
    <t>BLAZE</t>
  </si>
  <si>
    <t>ASE000000000892505</t>
  </si>
  <si>
    <t>http://cdn.eksmo.ru/v2/ASE000000000892505/COVER/cover1.jpg</t>
  </si>
  <si>
    <t>Кинг(книжная полка)Блейз</t>
  </si>
  <si>
    <t>— От автора романов «Долгая Прогулка» и «Бегущий человек».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«Блейз» — последний из романов, выпущенных Кингом под псевдонимом Ричард Бахман.
— «Блейз» был написан Кингом еще в 1973 году, но тогда его опубликовать не удалось, и текст долгие годы считался утерянным. В 2007 году Кинг нашел рукопись на чердаке, значительно ее переработал и вновь отправил в издательство.
— В данное издание вошел также рассказ «Память», который позднее лег в основу романа «Дьюма-Ки».
— Издание в коллекционном оформлении художника Андрея Фереза — суперобложка, фольгированный переплет и белая офсетная бумага.</t>
  </si>
  <si>
    <t>После смерти знаменитого преступника Джорджа Рэкли его ученик Блейз решает в одиночку осуществить задуманный Рэкли план — похищение ребенка из семьи миллионеров.
Теперь Блейз, держа маленького Джо в заложниках, скрывается в лесах штата Мэн... а полиция все ближе. 
И "преступление века" превращается в настоящую гонку со временем.
В сборник также включен рассказ "Память", послуживший основой для романа "Дьюма-Ки".</t>
  </si>
  <si>
    <t>Маленький принц. Уровень 2 = Little Prince</t>
  </si>
  <si>
    <t>Сент-Экзюпери А. де</t>
  </si>
  <si>
    <t>Легкое чтение на английском</t>
  </si>
  <si>
    <t>978-5-17-161966-4</t>
  </si>
  <si>
    <t>ЛегкЧтениеАнглийском</t>
  </si>
  <si>
    <t>ASE000000000878627</t>
  </si>
  <si>
    <t>http://cdn.eksmo.ru/v2/ASE000000000878627/COVER/cover1.jpg</t>
  </si>
  <si>
    <t>ЛегкЧтениеАнглийском(Уровень 2)Сент-Экзюпери Маленький принц = Little Prince</t>
  </si>
  <si>
    <t>«Маленький принц» — одно из самых известных и любимых читателем произведений французского писателя Антуана де Сент-Экзюпери. Эта небольшая повесть-сказка переведена практически на все языки мира, а общий тираж изданий на настоящий момент превысил 80 млн экземпляров.
Текст сопровождается упражнениями на понимание прочитанного, комментариями и словарем, облегчающим чтение.
Предназначается для продолжающих изучать английский язык нижней ступени (уровень 2 – Pre-Intermediate).</t>
  </si>
  <si>
    <t>50 лучших мест для охоты в России</t>
  </si>
  <si>
    <t>Дорошкевич О.В.</t>
  </si>
  <si>
    <t>Лучшие места России</t>
  </si>
  <si>
    <t>ОХОТА И РЫБАЛКА</t>
  </si>
  <si>
    <t>978-5-17-168926-1</t>
  </si>
  <si>
    <t>ЛучшМестаРоссии</t>
  </si>
  <si>
    <t>ASE000000000885341</t>
  </si>
  <si>
    <t>http://cdn.eksmo.ru/v2/ASE000000000885341/COVER/cover1.jpg</t>
  </si>
  <si>
    <t>ЛучшМестаРоссии 50 лучших мест для охоты в России</t>
  </si>
  <si>
    <t>Там, где кончается асфальт дорог, стихают шум и суета городов, начинается другая Россия — охотничья. Эта страна бескрайних просторов, неизведанных троп и непуганых зверей и птиц — идеальный мир для ценителей нетронутой природы и активного отдыха, где успех измеряется не стоимостью ружья, а глубиной знаний и накопленного опыта. В данном издании представлено 50 самых богатых дичью охотничьих угодий России — от сурового Терского берега до туманных низовий Амура, от древних Тульских засек до неприступных хребтов Джугджура. На страницах книги вы найдете подробный рассказ о каждом из таких мест в сопровождении зрелищных фотографий, включая детальное описание ландшафтов, списки основных объектов охоты — копытного и пушного зверя, бурого медведя, боровой и водоплавающей птицы, а также сезонных возможностей. Вы узнаете, как читать след лося на снегу Барабинской степи, как манить вальдшнепа на весенней тяге, например, в Сурских лесах, почему охота на тура в Чегемском ущелье становится испытанием для характера и воли и многие другие проверенные тонкости промысла. Кроме того, в издании содержатся практические рекомендации по организации охоты и выбору ее тактики, по снаряжению и безопасности, по соблюдению законодательства и, конечно же, приведен пакет документов, который необходимо иметь при себе. Эта книга станет надежным спутником и для искушенного охотника, готового к новым вызовам, и для начинающего, кто решил стартовать в этом увлекательном деле с перспективных направлений и мудрых советов.</t>
  </si>
  <si>
    <t>Психология народов и масс</t>
  </si>
  <si>
    <t>Лебон Г.</t>
  </si>
  <si>
    <t>978-5-17-167598-1</t>
  </si>
  <si>
    <t>La Psychologie des foules</t>
  </si>
  <si>
    <t>ASE000000000884085</t>
  </si>
  <si>
    <t>http://cdn.eksmo.ru/v2/ASE000000000884085/COVER/cover1.jpg</t>
  </si>
  <si>
    <t>ЛучшМирКлассика Лебон Психология народов и масс</t>
  </si>
  <si>
    <t>Переведенная на 20 языков «Психология народов и масс» — основополагающая работа по теме психологии толпы. 
«Психология народов и масс» — это книга, на основе которой создавались и будут создаваться все рекламные, политические и медийные технологии. Знание заложенных в эту книгу принципов обязательно не только для политиков, журналистов и пиарщиков, но и для любого человека, который не желает становиться бессловесной жертвой пропаганды.</t>
  </si>
  <si>
    <t>Гюстав Лебон (1841 – 1931) -  французский психолог, социолог, антрополог и историк, автор афоризмов «Массы уважают только силу» и «Толпа направляется не к тем, кто дает ей очевидность, а к тем, кто дает ей прельщающую ее иллюзию», а так же актуальной до сих пор «Психологии народов и масс».
Книга, на основе которой создавались, создаются и будут создаваться все новые и новые рекламные, политические и медийные технологии. 
Книга, которую должен знать наизусть любой политик, журналист, пиарщик или просто человек, не желающий становиться бессловесной жертвой пропаганды. 
Идеи-догмы и религия как способ влияния на народные массы, влияние пропаганды на настроения толпы, способы внушения массам любых, - даже самых вредных и разрушительных, - идей, - вот лишь немногие из гениальных и циничных прозрений Густава Лебона.</t>
  </si>
  <si>
    <t>Темная сторона</t>
  </si>
  <si>
    <t>Макс Фрай</t>
  </si>
  <si>
    <t>Лабиринты Ехо (илл. Ферез)</t>
  </si>
  <si>
    <t>978-5-17-154445-4</t>
  </si>
  <si>
    <t>Макс Фрай(Лабиринты Ехо/и</t>
  </si>
  <si>
    <t>ASE000000000870886</t>
  </si>
  <si>
    <t>http://cdn.eksmo.ru/v2/ASE000000000870886/COVER/cover1.jpg</t>
  </si>
  <si>
    <t>Макс Фрай(Лабиринты Ехо/илл. Ферез)4.Темная сторона</t>
  </si>
  <si>
    <t>"Тёмная сторона" - это не метафора, а совершенно конкретное место, изнанка реальности. Тёмная сторона есть у любого города, деревни, леса и даже моря. Мудрецы, правда, утверждают, что "Тёмная сторона" - это состояние сознания, которое позволяет человеку увидеть изнанку вещей и взаимодействовать с ней. И даже получить абсолютно зримый, вещественный результат на "лицевой стороне реальности", или "наяву" - в общем, в так называемой "реальной жизни". 
Что касается сэра Макса из Ехо, он окончательно и бесповоротно запутался во всех этих мистических терминах. Но эффективно действовать это, как ни странно, не мешает.</t>
  </si>
  <si>
    <t>Власть несбывшегося</t>
  </si>
  <si>
    <t>978-5-17-154877-3</t>
  </si>
  <si>
    <t>ASE000000000871369</t>
  </si>
  <si>
    <t>http://cdn.eksmo.ru/v2/ASE000000000871369/COVER/cover1.jpg</t>
  </si>
  <si>
    <t>Макс Фрай(Лабиринты Ехо/илл. Ферез)6.Власть несбывшегося</t>
  </si>
  <si>
    <t>«Власть несбывшегося» — это, с точки зрения русского читателя, цитата из «Бегущей по волнам» Александра Грина.
А с точки зрения образованного жителя Соединённого Королевства, «власть несбывшегося» — это цитата из сочинений Его Высочества Айохты Менке, известного также под прозвищем Принц‑Мудрец. В своём труде «Белый огонь ума» Айохта Менке утверждает, что всякая, даже самая счастливая и безмятежная человеческая жизнь вмещает бесконечное число потерь, о которых мы никогда не узнаем. Так, входя в дом, мы упускаем возможность встретить на улице возлюбленного, друга, учителя или врага, прочитав заклинание, лишаем себя шанса узнать, каким был бы мир без нашей ворожбы, щадя противника, отказываемся от наслаждения его гибелью, а убивая, навлекаем на себя проклятие, бодрствуя, упускаем сновидение, а засыпая, не можем стать участниками событий, уготованных бодрствующим. «Всякое действие, любое решение неизбежно множат число потерь», — утверждает Принц‑Мудрец. И добавляет: «Жизнь — непрерывный процесс превращения возможного в несбывшееся, а значит она — подходящее занятие для храбрых и щедрых людей».
И книга «Власть несбывшегося», по большей части, именно об этом.</t>
  </si>
  <si>
    <t>Мандалы женской силы. Верни в жизнь яркость и уверенность</t>
  </si>
  <si>
    <t>Жиляева Р.Р.</t>
  </si>
  <si>
    <t>Мандалы для релакса</t>
  </si>
  <si>
    <t>978-5-17-150076-4</t>
  </si>
  <si>
    <t>Гасюкова Анна Николаевна</t>
  </si>
  <si>
    <t>МандалыРелакса</t>
  </si>
  <si>
    <t>ASE000000000866395</t>
  </si>
  <si>
    <t>http://cdn.eksmo.ru/v2/ASE000000000866395/COVER/cover1.jpg</t>
  </si>
  <si>
    <t>МандалыРелакса Мандалы женской силы. Верни в жизнь яркость и уверенность</t>
  </si>
  <si>
    <t>Регина Жиляева — психолог, мастер телесных и звуковых практик, автор книги-бестселлера и проекта «Дочь Земли», возвращающего тысячи женщин к истокам женской природы. 
В книге «Мандалы женской силы. Верни в жизнь яркость и уверенность» авторские практики Регины Жиляевой и самые известные женские практики дополнены мандалами, раскрашивание которых помогает расслабиться и наполнить себя гармонией. Эту книгу ты можешь открывать в те моменты, когда нужна подсказка или поддержка, а также когда ты хочешь отдохнуть и восполнить энергетические ресурсы, чтобы сохранить баланс и совмещать счастливую семейную жизнь и личную реализацию. Очень важно в потоке дел находить возможность для творческого уединения и наполнения. Эта книга поможет тебе почувствовать свою женскую силу и вернет в жизнь уверенность!
Если ты рисуешь время от времени карандашами и фломастерами или помнишь, как делала это в детстве, то знаешь, какое удовлетворение приносит творчество. Это происходит в силу того, что во время рисования мы устанавливаем контакт с нашим внутренним «Я», с нашей интуицией и чувствами. Раскрашивая мандалы, мы успокаиваемся, состояние нашего внутреннего мира стабилизируется.</t>
  </si>
  <si>
    <t>Папа вернётся. Валя</t>
  </si>
  <si>
    <t>Кандыбович Л.В.</t>
  </si>
  <si>
    <t>Моя Родина</t>
  </si>
  <si>
    <t>978-5-17-178295-5</t>
  </si>
  <si>
    <t>бумага офсетная 60</t>
  </si>
  <si>
    <t>МояРодина</t>
  </si>
  <si>
    <t>ASE000000000892502</t>
  </si>
  <si>
    <t>http://cdn.eksmo.ru/v2/ASE000000000892502/COVER/cover1.jpg</t>
  </si>
  <si>
    <t>МояРодина Кандыбович Папа вернётся. Валя</t>
  </si>
  <si>
    <t>В шахтёрском городке Краснодон живёт счастливая семья Щепетковых. Пятилетняя Валя мечтает о том, как пойдёт в школу и будет сама читать книги. Её брат Женик хочет пойти работать в шахту, как его отец. Но 22 июня 1941 года война рушит планы семьи. Отец уходит на фронт.
Вскоре приходят немцы, город оказывается под оккупацией. Но Валя верит, что папа прогонит немцев и обязательно вернётся…
Книга Лилии Кандыбович основана на реальных событиях.</t>
  </si>
  <si>
    <t>Лилия Викторовна Кандыбович — современная писательница, член Союза детских и юношеских писателей, а также почётный работник общего образования и заслуженный учитель РФ.
«Папа вернётся. Валя» продолжает серию книг, которые были написаны автором на основе реальных событий, по воспоминаниям их участников и архивным документам. Маленькая Валя живёт со своей семьёй в маленьком южном городе. Но их счастливая жизнь рушится, когда приходит война. Любовь мамы и брата, вера, что папа вернётся живым — вот спасение из новой страшной реальности.
Для среднего школьного возраста.</t>
  </si>
  <si>
    <t>Папа вернётся. Лёва</t>
  </si>
  <si>
    <t>978-5-17-178294-8</t>
  </si>
  <si>
    <t>ASE000000000892501</t>
  </si>
  <si>
    <t>http://cdn.eksmo.ru/v2/ASE000000000892501/COVER/cover1.jpg</t>
  </si>
  <si>
    <t>МояРодина Кандыбович Папа вернётся. Лёва</t>
  </si>
  <si>
    <t>Страшное слово «Война!» разделило жизнь Лёвы на до и после. Ещё вчера он вместе с другими ребятами из детского сада принимал воздушные ванны, подставляя то спинку, то животик солнцу, а сегодня слушает далёкие взрывы. Немцы бомбят Минск.
Детский сад Лёвы спешно эвакуируют. Впереди трудный путь под обстрелами, позади – сожжённый город. Увидит ли когда-нибудь мальчик своих родных? Ведь все они остались в Минске…
Книга Лилии Кандыбович основана на реальных событиях.</t>
  </si>
  <si>
    <t>Лилия Викторовна Кандыбович — современная писательница, член Союза детских и юношеских писателей, а также почётный работник общего образования и заслуженный учитель РФ.
«Папа вернётся. Лёва» открывает серию книг, которые были написаны автором на основе реальных событий, по воспоминаниям их участников и архивным документам. Лёву и других детей — главных героев этих книг, несмотря на разные города, окружающих людей и разные обстоятельства, продиктованные Великой Отечественной войной, объединяет одно: святая вера ребёнка в то, что папа обязательно вернётся с фронта.
Первое издание книги включено в Единый каталог РКС «Книги памяти и победы. От Великой Отечественной до СВО».
Для среднего школьного возраста.</t>
  </si>
  <si>
    <t>География для топографических кретинов</t>
  </si>
  <si>
    <t>Шляхов А.Л.</t>
  </si>
  <si>
    <t>Наука просто</t>
  </si>
  <si>
    <t>978-5-17-166336-0</t>
  </si>
  <si>
    <t>НаукаПросто</t>
  </si>
  <si>
    <t>ASE000000000883500</t>
  </si>
  <si>
    <t>http://cdn.eksmo.ru/v2/ASE000000000883500/COVER/cover1.jpg</t>
  </si>
  <si>
    <t>НаукаПросто Шляхов География для топографических кретинов</t>
  </si>
  <si>
    <t>Наверное, ни одна из наук, изучаемых в школе, не разочаровывает так сильно, как география. Ученики ожидают увлекательных рассказов о путешествиях. Потому что географы только и делают, что путешествуют. А где путешествия, там приключения… Как же без приключений?
Автор сразу же и со всей присущей ему прямотой хочет предупредить читателей, что эта книга совершенно не годится для сдачи экзаменов по географии. И Главным Географом Современности после ее прочтения стать невозможно. У книги несколько другие задачи — подружить читателей с географией, помочь разобраться в премудростях этой науки, научить смотреть на нашу планету глазами знающего человека.
≪Ноль занудства, максимум интереса! ≫, вот наш лозунг!</t>
  </si>
  <si>
    <t>Новейший словарь</t>
  </si>
  <si>
    <t>978-5-17-104267-7</t>
  </si>
  <si>
    <t>НовейшСлов</t>
  </si>
  <si>
    <t>ASE000000000830924</t>
  </si>
  <si>
    <t>http://cdn.eksmo.ru/v2/ASE000000000830924/COVER/cover1.jpg</t>
  </si>
  <si>
    <t>НовейшСлов.Анг.-рус. рус.-анг. словарь с произношением</t>
  </si>
  <si>
    <t xml:space="preserve">   «Англо-русский русско-английский словарь», подготовленный популярным автором С.А. Матвеевым, – это отличное подспорье для тех, кто приступает к изучению английского языка с преподавателем или самостоятельно.  
   Словарь можно использовать для чтения и перевода текстов средней сложности, а также для пополнения активного запаса лексики. 
    В этом издании:
– англо-русский словарь
– русско-английский словарь
– в каждой части по 4000 самых употребительных слов
– английское произношение передано русскими буквами
   Книга, которая поможет в учебе. 
</t>
  </si>
  <si>
    <t>Известный автор С.А. Матвеев предлагает англо-русский и русско-английский словарь для начинающих учить английский язык.
В каждой части содержится по 4000 самых употребительных слов. Все слова снабжены транскрипцией русскими буквами, причем в русско-английской части тоже дается транскрипция английских слов.
Ударение отмечено жирным шрифтом, после долгих гласных стоит двоеточие.
Словарь предназначен для всех, кто стремится овладеть английским языком.</t>
  </si>
  <si>
    <t>Франция. Полная история</t>
  </si>
  <si>
    <t>Нонте С.</t>
  </si>
  <si>
    <t>Полная история страны</t>
  </si>
  <si>
    <t>978-5-17-158458-0</t>
  </si>
  <si>
    <t>ПолнИсторияСтраны</t>
  </si>
  <si>
    <t>ASE000000000875089</t>
  </si>
  <si>
    <t>http://cdn.eksmo.ru/v2/ASE000000000875089/COVER/cover1.jpg</t>
  </si>
  <si>
    <t>ПолнИсторияСтраны Франция. Полная история</t>
  </si>
  <si>
    <t>Вся история прекрасной Франции в одной книге – от древних галлов до Макрона. Неужели первые люди были французами? Как Юлий Цезарь победил галлов? В чем секрет могущества Карла Великого? Кто на самом деле победил в Столетней войне? Сожгли ли Жанну д’Арк? Сколько людей отравила Екатерина Медичи? Почему кардинал Ришелье любил кошек? За что французы до сих пор любят Наполеона? И какое будущее ждет Францию в составе ЕС?</t>
  </si>
  <si>
    <t>Юридический дизайн: как делать понятные договоры</t>
  </si>
  <si>
    <t>Мищенко П.А.</t>
  </si>
  <si>
    <t>Популярное право</t>
  </si>
  <si>
    <t>ПОПУЛЯРНАЯ ЮРИДИЧЕСКАЯ ЛИТЕРАТУРА</t>
  </si>
  <si>
    <t>978-5-17-180841-9</t>
  </si>
  <si>
    <t>ПопПраво</t>
  </si>
  <si>
    <t>ASE000000000894411</t>
  </si>
  <si>
    <t>http://cdn.eksmo.ru/v2/ASE000000000894411/COVER/cover1.jpg</t>
  </si>
  <si>
    <t>ПопПраво Мищенко Юридический дизайн: как делать понятные договоры</t>
  </si>
  <si>
    <t>Павел Мищенко — автор телеграм-канала ilovedocs, эксперт в области договорного права и юридического дизайна. 
Книга посвящена ключевым аспектам юридического дизайна — пониманию целевого читателя, емкому и точному формулированию условий, структуре договора, верстке и применению нейросетей. 
Приемы, изложенные в книге, помогут вам:
— повысить ценность и авторитет своей работы для коллег и клиентов;
— создать культуру для качественной работы команды;
— сократить количество согласований и правок.
Издание станет незаменимым инструментом для студентов, практикующих юристов, предпринимателей и всех, кто хочет создавать понятные и эффективные договоры.</t>
  </si>
  <si>
    <t>Вязание крючком: шаг за шагом</t>
  </si>
  <si>
    <t>Михайлова Т.В.</t>
  </si>
  <si>
    <t>Рукоделие: от А до Я</t>
  </si>
  <si>
    <t>978-5-17-095024-9</t>
  </si>
  <si>
    <t>Емельяненко Наталья Владимировна</t>
  </si>
  <si>
    <t>Рукоделие(от А до Я)</t>
  </si>
  <si>
    <t>ASE000000000720790</t>
  </si>
  <si>
    <t>http://cdn.eksmo.ru/v2/ASE000000000720790/COVER/cover1.jpg</t>
  </si>
  <si>
    <t>Рукоделие(от А до Я)Вязание крючком: шаг за шагом</t>
  </si>
  <si>
    <t>Как научиться вязать крючком быстро и правильно? Как подобрать крючок нужного размера? Как не запутаться в схемах и описаниях готовых моделей? Книга Татьяны Михайловой раскроет вам все секреты вязания крючком. Шаг за шагом вы научитесь вязать столбики и снопики, розочки и пико, круглые, квадратные и овальные мотивы, освоите многоцветное вязание и украшение изделий бисером, а условные обозначения петель будут для вас не сложнее азбуки.</t>
  </si>
  <si>
    <t>Вещи, связанные крючком, выходят замечательно легкими, ажурными, воздушными! Попробуйте создать вязанный шедевр своими руками! Автор книги, Татьяна Михайлова, раскроет вам все секреты вязания и поможет овладеть крючком в совершенстве. Шаг за шагом вы научитесь вязать столбики и снопики, розочки и пико, круглые, квадратные и овальные мотивы, освоите многоцветное вязание и украшение изделий бисером. А благодаря списку условных обозначений петель вы с легкостью будете «читать» любые схемы и описания вязаных моделей. От первых петелек до овладения мастерством пройдет совсем немного времени. Научившись вязать крючком, вы поймете, как, потратив совсем немного усилий, создать уют в доме и разнообразить свой гардероб.</t>
  </si>
  <si>
    <t>Самая страшная книга. Заступа: Все оттенки падали</t>
  </si>
  <si>
    <t>978-5-17-163405-6</t>
  </si>
  <si>
    <t>ASE000000000880241</t>
  </si>
  <si>
    <t>http://cdn.eksmo.ru/v2/ASE000000000880241/COVER/cover1.jpg</t>
  </si>
  <si>
    <t>СамСтрашнаяКнига(тв)Заступа: Все оттенки падали</t>
  </si>
  <si>
    <t>Атмосферная смесь хоррора с тёмным фэнтези и славянским фольклором.
Весь цикл о Рухе Бучиле под одной обложкой. Включает дополнительные материалы о мире.
Новгородская земля, XVII век. Когда настали тёмные времена, и в наш мир ордой ринулись чудовища, мертвецы и жуткие твари, единственной надеждой местных жителей на спасение оказался проклятый Богом и людьми вурдалак, настоящий выродок, мерзкий кровопийца и «просто хороший парень» Рух Бучила…</t>
  </si>
  <si>
    <t>Новгородская  земля,  XVII  век,  дикий,  неосво-енный  край,  место,  где  самые  страшные  леген-ды  и  сказания  становятся  былью,  а  Конец  Света  ожидается как избавление. Здесь демоны скупают души, оборотни ломают ворота, колдуны создают тварей из кусков человеческих тел, ходят слухи о близкой войне, а жизнь не стоит ломаного гроша. Леса  кишат  нечистью,  на  заброшенных  кладби-щах  поднимаются  мертвецы,  древние  могильни-ки  таят  несметные  сокровища,  дороги  залиты  кровью,  а  с  неба  скалится  уродливая  луна,  несу-щая погибель и мор.
И  столь  безумному  миру  нужен  подходящий  герой.  Знакомьтесь  —  Рух  Бучила,  убийца,  него-дяй, проходимец и немножко святой. Победитель слабых,  защитник  чудовищ,  охотник  на  смазли-веньких вдов с девизом «Кто угодно, кроме меня». Последняя  надежда  перед  лицом  опустившейся  темноты.  Проклятый  Богом  и  людьми  вурдалак.</t>
  </si>
  <si>
    <t>Искусство чтения гороскопов. Анализ кармы и акармы</t>
  </si>
  <si>
    <t>Кирюшин И.В.</t>
  </si>
  <si>
    <t>Тайные знания от А до Я. Лучшее</t>
  </si>
  <si>
    <t>978-5-17-176716-7</t>
  </si>
  <si>
    <t>ТайныеЗнания(от А до Я/be</t>
  </si>
  <si>
    <t>ASE000000000891009</t>
  </si>
  <si>
    <t>http://cdn.eksmo.ru/v2/ASE000000000891009/COVER/cover1.jpg</t>
  </si>
  <si>
    <t>ТайныеЗнания(от А до Я/best)Искусство чтения гороскопов. Анализ кармы и акармы</t>
  </si>
  <si>
    <t>Игорь Владимирович Кирюшин — профессиональный астролог с более чем 30-летним опытом и автор бестселлера «Астрология. Составление прогнозов».
«Искусство чтения гороскопов» — исчерпывающее руководство по ведической астрологии и анализу дробных карт, или варг. В нем детально рассматриваются мистические свойства Вселенной и гороскопы аватар Всевышнего, обсуждается взгляд на великую «Бхагавата-пурану» через призму двенадцати домов гороскопа.
Из книги вы узнаете, что астрология описывает не только карму, но и акарму («антикарму», или духовную карму), а также опирается на принцип единства свободы воли и предопределения в мире. Помимо этого, автор делится эффективными практическими способами восстановления неизвестного времени рождения.
Часть издания посвящена всестороннему разбору гороскопов известных людей: короля Ричарда Львиное Сердце, Жанны д’Арк, И.В. Сталина, М.С. Горбачева, Б.Н. Ельцина, А.И. Солженицына, С. Джобса, Мадонны и других.
С помощью этой книги вы сможете корректировать карму и планировать необходимое будущее!</t>
  </si>
  <si>
    <t>Рисунки Дж. Р. Р. Толкина</t>
  </si>
  <si>
    <t>Толкин – художник</t>
  </si>
  <si>
    <t>978-5-17-164948-7</t>
  </si>
  <si>
    <t>255х255</t>
  </si>
  <si>
    <t>84x106/12</t>
  </si>
  <si>
    <t>ТолкинХудожник</t>
  </si>
  <si>
    <t>Pictures by J. R. R. Tolkien</t>
  </si>
  <si>
    <t>ASE000000000882127</t>
  </si>
  <si>
    <t>http://cdn.eksmo.ru/v2/ASE000000000882127/COVER/cover1.jpg</t>
  </si>
  <si>
    <t>ТолкинХудожник Рисунки Дж. Р. Р. Толкина</t>
  </si>
  <si>
    <t>— От автора знаменитых романов «Хоббит» и «Властелин колец».
— Джон Р.Р. Толкин был не только выдающимся писателем, но и замечательным художником, в рисунках которого прослеживаются уникальное видение мира и авторский взгляд на места и события Средиземья.
— Коллекция рисунков и эскизов Джона Р.Р. Толкина с любовью собрана его сыном Кристофером, подробно прокомментировавшим каждый рисунок.</t>
  </si>
  <si>
    <t>Коллекция рисунков и эскизов Джона Р.Р.Толкина, лично собранная его сыном Кристофером, с подробными комментариями к каждому рисунку, свидетельствует о значительном таланте Джона Р.Р. Толкина-художника, о богатстве его воображения и о его уникальном видении мира, а также позволяет увидеть, как автор представлял себе многие места и события Средиземья.</t>
  </si>
  <si>
    <t>Точка боли. Избавляемся от всех болезней</t>
  </si>
  <si>
    <t>Ситель А.Б.</t>
  </si>
  <si>
    <t>978-5-17-162181-0</t>
  </si>
  <si>
    <t>ASE000000000878847</t>
  </si>
  <si>
    <t>http://cdn.eksmo.ru/v2/ASE000000000878847/COVER/cover1.jpg</t>
  </si>
  <si>
    <t>УпражненияЖизни Ситель Точка боли. Избавляемся от всех болезней</t>
  </si>
  <si>
    <t>Ударившись, мы начинаем непроизвольно потирать ушибленное место. И порой делаем это совершенно напрасно! Ведь для того чтобы справиться с болью, тереть подчас следует не там, где болит, а совсем в другой области тела. 
Существуют пусковые точки боли, или, как их еще называют, триггерные точки на нашем теле, прицельное воздействие на которые позволяет снимать боль в том или ином отделе позвоночника, в области головы, в конечностях и даже во внутренних органах. Особенность этих точек состоит в том, что они способны поддерживать болевые ощущения не там, где расположены, а в другом участке тела согласно пути распространения нервных сигналов. Например, головные боли бывают связаны с триггерными точками в мышцах шеи, боль в руке — с точками на спине. С помощью специального воздействия на триггерные точки удается ликвидировать боль.</t>
  </si>
  <si>
    <t>Святые печенюшки</t>
  </si>
  <si>
    <t>Ларкин Ч.</t>
  </si>
  <si>
    <t>978-5-17-176042-7</t>
  </si>
  <si>
    <t>ASE000000000889177</t>
  </si>
  <si>
    <t>http://cdn.eksmo.ru/v2/ASE000000000889177/COVER/cover1.jpg</t>
  </si>
  <si>
    <t>УютныеРасследования Ларкин Святые печенюшки</t>
  </si>
  <si>
    <t>– Уютный детектив без крови, но с живыми героями, тонким юмором и любовью к литературе. В мире, где каждый гость хранит свои секреты, только читатель может собрать историю воедино.
– Расследование в маленьком английском городке ведет молодая библиотекарь!
– Рекомендуем книгу любителям творчества Агаты Кристи, романов «Убийства и кексики» и «Клуб убийств по четвергам».</t>
  </si>
  <si>
    <t>В живописном замке на севере Англии эксцентричный коллекционер лорд Уинтерборн собирает множество знатных гостей из мира литературы, чтобы продемонстрировать редкий экземпляр весьма ценной книги. Однако вскоре выясняется, что одного из гостей — уважаемого литературного критика — отравили при помощи той самой книги. Молодая библиотекарь и страстная любительница литературы Эмили решает взять расследование в свои руки. Сопровождаемая бесстрашным дворецким замка и очаровательным детективом, Эмили погружается в мир литературных тайн, разоблачая зависть и интриги среди гостей, каждый из которых мог бы оказаться как жертвой, так и убийцей. В процессе она находит не только улики, но и ответы на собственные вопросы.</t>
  </si>
  <si>
    <t>Кулинарная Симсуляция</t>
  </si>
  <si>
    <t>ФанКук</t>
  </si>
  <si>
    <t>978-5-17-165287-6</t>
  </si>
  <si>
    <t>ASE000000000882465</t>
  </si>
  <si>
    <t>http://cdn.eksmo.ru/v2/ASE000000000882465/COVER/cover1.jpg</t>
  </si>
  <si>
    <t>ФанКук Кулинарная Симсуляция</t>
  </si>
  <si>
    <t>Всем игрокам в Симс приготовиться – сейчас начнется ваше кулинарное путешествие! Окунитесь в атмосферу игры вместе с «Кулинарной Симсуляцией».
Забудьте о чит-кодах и прокачайте свой навык кулинарии, приготовив культовые блюда из любимой игры! С помощью этой книги рецептов:
•   Станьте мастером по жареному сыру
•   Завоевывайте сердца с нектаром купидона
•   Обуздайте время с амброзией
•   Будьте гостеприимны с изысканным фруктовым тортом
Превратите виртуальные блюда в настоящие кулинарные шедевры!</t>
  </si>
  <si>
    <t>Искусство любить</t>
  </si>
  <si>
    <t>Фромм Э.</t>
  </si>
  <si>
    <t>Фромм (Neoclassic)</t>
  </si>
  <si>
    <t>978-5-17-157335-5</t>
  </si>
  <si>
    <t>Фромм(Neo)</t>
  </si>
  <si>
    <t>THE ART OF LOVING</t>
  </si>
  <si>
    <t>ASE000000000873669</t>
  </si>
  <si>
    <t>http://cdn.eksmo.ru/v2/ASE000000000873669/COVER/cover1.jpg</t>
  </si>
  <si>
    <t>Фромм(Neo)Искусство любить</t>
  </si>
  <si>
    <t>Одна из самых известных работ Эриха Фромма — «Искусство любить» — посвящена непростым психологическим аспектам возникновения и сохранения человеком такого, казалось бы, простого чувства, как любовь.
Действительно ли любовь — искусство? Если да, то она требует труда и знаний. Или это только приятное ощущение?..
Для большинства проблема любви — это прежде всего проблема того, как быть любимым, а не того, как любить самому…</t>
  </si>
  <si>
    <t>Поразительное на каждом шагу. Алые сердца</t>
  </si>
  <si>
    <t>Тун Хуа</t>
  </si>
  <si>
    <t>Хиты Азии. Сквозь историю</t>
  </si>
  <si>
    <t>978-5-17-176186-8</t>
  </si>
  <si>
    <t>ХитыАзии.СквозьИсторию</t>
  </si>
  <si>
    <t>Startling by Each Step volume 1</t>
  </si>
  <si>
    <t>ASE000000000890707</t>
  </si>
  <si>
    <t>http://cdn.eksmo.ru/v2/ASE000000000890707/COVER/cover1.jpg</t>
  </si>
  <si>
    <t>ХитыАзииСквозьИсторию Хуа Поразительное на каждом шагу. Алые сердца</t>
  </si>
  <si>
    <t>Чжан Сяо — обычная девушка с размеренной жизнью. Однажды она попадает в страшную аварию и оказывается в прошлом, в эпоху расцвета династии Цин. Теперь она — вторая госпожа знатного дома, Малтай Жоси. Но эта роль намного сложнее, чем Чжан Сяо могла себе вообразить.
Оказавшись в лабиринте дворцовых интриг, юная Жоси становится свидетельницей борьбы за власть между наследными принцами. Пытаясь изменить историю, девушка вмешивается в судьбы наследников престола. Но запретные чувства могут свести на нет все ее планы.
А что, если именно Чжан Сяо станет причиной трагедии, которую она так стремится предотвратить? Во дворце, в самом центре любовных и политических интриг, каждый шаг словно по тонкому льду. Сумеет ли она исправить ошибки прошлого и вернуться домой?</t>
  </si>
  <si>
    <t>Чун Цзы. Книга 1</t>
  </si>
  <si>
    <t>Шу Кэ</t>
  </si>
  <si>
    <t>Хиты Китая. Фэнтези</t>
  </si>
  <si>
    <t>978-5-17-182001-5</t>
  </si>
  <si>
    <t>ХитыКитаяФэнтези</t>
  </si>
  <si>
    <t>Dark Purple (重紫) volume 1</t>
  </si>
  <si>
    <t>ASE000000000878900</t>
  </si>
  <si>
    <t>http://cdn.eksmo.ru/v2/ASE000000000878900/COVER/cover1.jpg</t>
  </si>
  <si>
    <t>ХитыКитаяФэнтези Чун Цзы. Книга 1</t>
  </si>
  <si>
    <t>В мире, где бессмертные противостоят демонам, начинается история Чун Цзы — сироты, рожденной с темным духом.
Однажды судьба приводит маленькую нищенку в легендарную школу Наньхуа, где она встречает Ло Иньфаня, бессмертного, богоподобного наставника, сияющего, словно свет. Он становится ее учителем и единственным, кто дарит ей заботу и доверие среди океана презрения.
Но шесть миров полны предрассудков. Стечение обстоятельств упорно подталкивает юную девушку к трагедии: ученица, жаждущая любви и признания, оказывается в центре беспочвенных обвинений, а ее наставник разрывается между долгом и сердцем.</t>
  </si>
  <si>
    <t>Игрушки-подружки крючком. Амигуруми</t>
  </si>
  <si>
    <t>Бондаренко Е.В.</t>
  </si>
  <si>
    <t>Хобби от А до Я</t>
  </si>
  <si>
    <t>978-5-17-180859-4</t>
  </si>
  <si>
    <t>Хобби(от А до Я)</t>
  </si>
  <si>
    <t>ASE000000000894431</t>
  </si>
  <si>
    <t>http://cdn.eksmo.ru/v2/ASE000000000894431/COVER/cover1.jpg</t>
  </si>
  <si>
    <t>Хобби(от А до Я)Бондаренко Игрушки-подружки крючком. Амигуруми</t>
  </si>
  <si>
    <t>В этой книге собрано 12 мастер-классов по созданию милых кукол! Вы сможете связать Милу и Киру, Сонечку и Тонечку, Гномочку, Елочку, Прошу и Стешу, Дуняшу, Лидочку и Людочку, а также Есению. 
А еще здесь вы найдете: подробные инструкции и фото, которые помогут вам шаг за шагом освоить все тонкости вязания; основные приемы вязания; советы от автора, как выбирать материалы и инструменты; видеоуроки, доступные по ссылке. 
Маленькие игрушки, созданные своими руками, станут надеждыми друзьями, с которыми не захочется расставаться!
Елена Бондаренко — мастер по вязанию крючком и автор книги «SPORTYгуруми. Самые подвижные игрушки крючком».</t>
  </si>
  <si>
    <t>Краткая история времени</t>
  </si>
  <si>
    <t>Хокинг С.</t>
  </si>
  <si>
    <t>ПРОЧИЕ ЭНЦИКЛОПЕДИИ И СПРАВОЧНИКИ. МЕЖОТРАСЛЕВАЯ ЛИТЕРАТУРА</t>
  </si>
  <si>
    <t>УНИВЕРСАЛЬНЫЕ ЭНЦИКЛОПЕДИИ И СПРАВОЧНИКИ</t>
  </si>
  <si>
    <t>978-5-17-152858-4</t>
  </si>
  <si>
    <t>A BRIEF HISTORY OF TIME</t>
  </si>
  <si>
    <t>ASE000000000869196</t>
  </si>
  <si>
    <t>http://cdn.eksmo.ru/v2/ASE000000000869196/COVER/cover1.jpg</t>
  </si>
  <si>
    <t>ЭксклюзивNon-fiction Хокинг Краткая история времени</t>
  </si>
  <si>
    <t>«Краткая история времени» Стивена Хокинга — один из столпов современной научно-популярной литературы. В этой книге автор пытается ответить на самые сложные и интригующие вопросы о мироздании: когда и почему началась Вселенная? безгранична ли Вселенная или у нее есть предел? всегда ли время текло вдоль привычного для нас вектора? возможны ли путешествия во времени? что ожидает космос в далеком будущем?
Стивен Хокинг не делает однозначных выводов, поскольку на таковые не осмеливается пока никто на переднем крае науки. Однако он переводит на живой и образный язык сложнейшие положения теоретической физики и переносит читателя на удивительные просторы антиматерии, суперструн, кварков, черных дыр и гравитационных волн — туда, где Бог кажется еще более непостижимым и всемогущим. Прибегая к неожиданным образам, а не формулам — исключение составляет лишь эйнштейновская Е = mc2, — Стивен Хокинг приближает нас к разгадке тайны, лежащей в самом сердце Вселенной.
Под этой обложкой — полный текст научно-популярного бестселлера. Текст сопровождают примечания и уточнения, сообщающие о достижениях современных космологов и астрономов.</t>
  </si>
  <si>
    <t>Великая шахматная доска</t>
  </si>
  <si>
    <t>Бжезинский З.</t>
  </si>
  <si>
    <t>978-5-17-106452-5</t>
  </si>
  <si>
    <t>The Grand Chessboard: American Primacy and Its Geostrategic Imperatives</t>
  </si>
  <si>
    <t>ASE000000000834284</t>
  </si>
  <si>
    <t>http://cdn.eksmo.ru/v2/ASE000000000834284/COVER/cover1.jpg</t>
  </si>
  <si>
    <t>ЭксклюзивКлассика Бжезинский Великая шахматная доска</t>
  </si>
  <si>
    <t>«Великая шахматная доска» Збигнева Бжезинского стоит в одном ряду с важнейшими произведениями политической мысли человечества – «Политикой» Аристотеля и «Государем» Макиавелли, «О войне» Клаузевица и «Столкновением цивилизаций» Хантингтона. Геополитические модели и прогнозы, которые рассматривает Бжезинский, останутся актуальными еще много лет.</t>
  </si>
  <si>
    <t>Тело</t>
  </si>
  <si>
    <t>Брайсон Б.</t>
  </si>
  <si>
    <t>УЧЕБНАЯ И ПРОФЕССИОНАЛЬНАЯ МЕДИЦИНСКАЯ ЛИТЕРАТУРА</t>
  </si>
  <si>
    <t>МЕДИЦИНА И ЗДРАВООХРАНЕНИЕ. ОХРАНА ЗДОРОВЬЯ.</t>
  </si>
  <si>
    <t>978-5-17-158470-2</t>
  </si>
  <si>
    <t>ASE000000000875098</t>
  </si>
  <si>
    <t>http://cdn.eksmo.ru/v2/ASE000000000875098/COVER/cover1.jpg</t>
  </si>
  <si>
    <t>ЭксклюзивКлассика Брайсон Тело</t>
  </si>
  <si>
    <t>«Тело» — новая книга Билла Брайсона — это обязательный к прочтению путеводитель по устройству человеческого организма. Автор приглашает на захватывающую экскурсию по чудесам и достопримечательностям нашего «внутреннего космоса». Простым и доступным языком, с помощью исторических анекдотов и парадоксальных фактов Брайсон наглядно показывает, как устроено человеческое тело, объясняет принципы, по которым оно работает, и причины, по которым начинает сбоить.</t>
  </si>
  <si>
    <t>Посторонний</t>
  </si>
  <si>
    <t>978-5-17-137323-8</t>
  </si>
  <si>
    <t>ASE000000000858196</t>
  </si>
  <si>
    <t>http://cdn.eksmo.ru/v2/ASE000000000858196/COVER/cover1.jpg</t>
  </si>
  <si>
    <t>ЭксклюзивКлассика Камю Посторонний</t>
  </si>
  <si>
    <t>«Посторонний» — дебютная работа молодого писателя, своеобразный творческий манифест. Понятие абсолютной свободы — основной постулат этого манифеста. Героя этой повести судят за убийство, которое он совершил по самой глупой из всех возможных причин. И это правда, которую герой не боится бросить в лицо своим судьям, пойти наперекор всему, забыть обо всех условностях и умереть во имя своих убеждений.</t>
  </si>
  <si>
    <t>Чума</t>
  </si>
  <si>
    <t>978-5-17-080083-4</t>
  </si>
  <si>
    <t>AST000000000130371</t>
  </si>
  <si>
    <t>http://cdn.eksmo.ru/v2/AST000000000130371/COVER/cover1.jpg</t>
  </si>
  <si>
    <t>ЭксклюзивКлассика Камю Чума</t>
  </si>
  <si>
    <t>«Чума» Альбера Камю — это роман-притча. В город приходит страшная болезнь — и люди начинают умирать. Отцы города, скрывая правду, делают жителей заложниками эпидемии. И каждый стоит перед выбором: бороться за жизнь, искать выход или смириться с господством чумы, с неизбежной смертью. Многие литературные критики «прочитывают» в романе события во Франции в период фашистской оккупации.</t>
  </si>
  <si>
    <t>11/22/63</t>
  </si>
  <si>
    <t>978-5-17-122086-0</t>
  </si>
  <si>
    <t>ASE000000000850568</t>
  </si>
  <si>
    <t>http://cdn.eksmo.ru/v2/ASE000000000850568/COVER/cover1.jpg</t>
  </si>
  <si>
    <t>ЭксклюзивКлассика Кинг 11/22/63</t>
  </si>
  <si>
    <t>•   Научно-фантастический роман Стивена Кинга, который признан одной из его лучших работ как фанатами, так и критиками.
•   От автора культовых бестселлеров «Сияние», «Противостояние», «Кладбище домашних животных» и «Зелёная миля».
•   «11/22/63» – это книга, которая перенесет вас в маленький американский городок, где обычный учитель Джейк Эппинг получает доступ к временному порталу и отправляется в прошлое, чтобы спасти жизнь президента Кеннеди. Узнайте вместе с ним, возможно ли изменить историю и предотвратить трагедию.
•   Литературная основа шестисерийного фантастического триллера «11.22.63», главную роль в котором исполнил Джеймс Франк.</t>
  </si>
  <si>
    <t>...Убийство президента Кеннеди стало самым трагическим событием американской истории ХХ века. Тайна его до сих пор не раскрыта. Но что, если случится чудо? Если появится возможность отправиться в прошлое и предотвратить катастрофу?
 Это предстоит выяснить обычному учителю из маленького городка Джейку Эппингу, получившему доступ к временному порталу. 
Его цель — спасти Кеннеди.
Но какова будет цена спасения?</t>
  </si>
  <si>
    <t>Искусство быть</t>
  </si>
  <si>
    <t>978-5-17-123309-9</t>
  </si>
  <si>
    <t>THE ART OF BEING</t>
  </si>
  <si>
    <t>ASE000000000851762</t>
  </si>
  <si>
    <t>http://cdn.eksmo.ru/v2/ASE000000000851762/COVER/cover1.jpg</t>
  </si>
  <si>
    <t>ЭксклюзивКлассика Фромм Искусство быть</t>
  </si>
  <si>
    <t>Эрих Фромм – крупнейший мыслитель ХХ века, один из великой когорты «философов от психологии» и духовный лидер Франкфуртской социологической школы. Труды Эриха Фромма актуальны всегда, ибо основной темой его исследований было раскрытие человеческой сущности как реализации продуктивного, жизнетворческого начала.
Работа Эриха Фромма «Искусство быть» является своеобразным дополнением к его opus magnum – знаменитому «Искусству любить».
Кто мы? Зачем? Смысл жизни - или, точнее, смысл бытия - основной вопрос всей мировой философии.
"Быть иль не быть?" – вопрос вопросов, заданный некогда Гамлетом.
"Быть", – говорит Эрих Фромм. Но если быть, то как? И каким?
Фромм считал любовь искусством, доступным каждому.
Но если любовь - искусство, значит, искусство - и бытие?</t>
  </si>
  <si>
    <t>978-5-17-152860-7</t>
  </si>
  <si>
    <t>ASE000000000869198</t>
  </si>
  <si>
    <t>http://cdn.eksmo.ru/v2/ASE000000000869198/COVER/cover1.jpg</t>
  </si>
  <si>
    <t>ЭксклюзивКлассика Хокинг Краткая история времени</t>
  </si>
  <si>
    <t>Заводной апельсин</t>
  </si>
  <si>
    <t>Бeрджесс Э.</t>
  </si>
  <si>
    <t>978-5-17-104151-9</t>
  </si>
  <si>
    <t>A CLOCKWORK ORANGE.THE WANTING SEED</t>
  </si>
  <si>
    <t>ASE000000000830798</t>
  </si>
  <si>
    <t>http://cdn.eksmo.ru/v2/ASE000000000830798/COVER/cover1.jpg</t>
  </si>
  <si>
    <t>ЭксклюзивКлассика(тв/ляссе)Берджесс Заводной апельсин</t>
  </si>
  <si>
    <t>— Одна из самых популярных книг XX века.
— Самый известный роман Энтони Берджесса.
— Энтони Берджесс — видный английский писатель и литературовед второй половины XX века, автор книг «Вожделеющее семя», «1985» и «Иисус из Назарета».
— Смесь антиутопии, сатиры и черной комедии.
— Литературная основа знаменитого фильма Стэнли Кубрика.</t>
  </si>
  <si>
    <t>«Заводной апельсин» – литературный парадокс ХХ столетия. Продол-жая футуристические традиции в литературе, экспериментируя с языком, на котором говорит рубежное поколение malltshipalltshikov и kisok «надсатых», Энтони Бёрджесс создает роман, признанный классикой современной литературы.
Умный, жестокий, харизматичный антигерой Алекс, лидер уличной банды, проповедуя насилие как высокое искусство жизни, как род наслаждения, попадает в железные тиски новейшей государственной программы по перевоспитанию преступников и сам становится жертвой наси-лия. Можно ли спасти мир от зла, лишая человека воли совершать пос-тупки и превращая его в «заводной апельсин»? Этот вопрос сегодня актуален так же, как и вчера, и вопрос этот автор задает читателю.</t>
  </si>
  <si>
    <t>978-5-17-154683-0</t>
  </si>
  <si>
    <t>L’Etranger (Work 5)</t>
  </si>
  <si>
    <t>ASE000000000871160</t>
  </si>
  <si>
    <t>http://cdn.eksmo.ru/v2/ASE000000000871160/COVER/cover1.jpg</t>
  </si>
  <si>
    <t>ЭксклюзивКлассика(тв/ляссе)Камю Посторонний</t>
  </si>
  <si>
    <t>Аэропорт</t>
  </si>
  <si>
    <t>Хейли А.</t>
  </si>
  <si>
    <t>978-5-17-982926-3</t>
  </si>
  <si>
    <t>AIRPORT</t>
  </si>
  <si>
    <t>ASE000000000832964</t>
  </si>
  <si>
    <t>http://cdn.eksmo.ru/v2/ASE000000000832964/COVER/cover1.jpg</t>
  </si>
  <si>
    <t>ЭксклюзивКлассика(тв/ляссе)Хейли Аэропорт</t>
  </si>
  <si>
    <t>"Аэропорт" – роман-бестселлер Артура Хейли, вышедший в 1968 году. Вымышленный город, где находится крупнейший аэропорт, неожиданно накрывает снежный буран, поэтому все службы работают в экстренном режиме.
На сотрудников аэропорта обрушивается одна проблема за другой, начиная от сгинувшей непонятно где машины с продуктами до страшной аварии на борту одного из самолетов. А ко всему прочему добавляются обострившиеся личные проблемы героев, их сложные душевные драмы – вот в такой запутанный клубок сюжетных линий завяжется действие романа, уместившееся в один пятничный вечер.
По роману "Аэропорт" в 1970 году был снят фильм с ведущими голливудскими актерами – десять номинаций на премию "Оскар"! После этой экранизации вышли еще три сиквела.</t>
  </si>
  <si>
    <t>Записки из Мертвого дома</t>
  </si>
  <si>
    <t>978-5-17-099711-4</t>
  </si>
  <si>
    <t>ASE000000000826111</t>
  </si>
  <si>
    <t>http://cdn.eksmo.ru/v2/ASE000000000826111/COVER/cover1.jpg</t>
  </si>
  <si>
    <t>ЭксклюзивКлассикаРус Достоевский Записки из Мертвого дома</t>
  </si>
  <si>
    <t>Повесть «Записки из Мертвого дома» основана на воспоминаниях писателя о годах, проведенных в Омском остроге. По мнению критиков, именно с этого произведения начинается подлинный Достоевский с его психологизмом и глубиной образов. В «Записках из Мертвого дома» перед читателем открывается мир, где насилие над человеческой личностью принимает привычный, повседневный характер. Это история, повествующая о судьбах отверженных, которых Достоевский встречал на каторжных работах. Виновные и невинные, убийцы и контрабандисты, лихие воры и интеллигентные фальшивомонетчики, дворяне и крестьяне… Каждый обитатель острожного «Мертвого дома», созданный пером Достоевского, навеки остается в памяти.</t>
  </si>
  <si>
    <t>Прелести культуры</t>
  </si>
  <si>
    <t>Зощенко М.М.</t>
  </si>
  <si>
    <t>978-5-17-097312-5</t>
  </si>
  <si>
    <t>ASE000000000723389</t>
  </si>
  <si>
    <t>http://cdn.eksmo.ru/v2/ASE000000000723389/COVER/cover1.jpg</t>
  </si>
  <si>
    <t>ЭксклюзивКлассикаРус Зощенко Прелести культуры</t>
  </si>
  <si>
    <t>В этом сборнике представлены лучшие юмористические рассказы Михаила Зощенко: «Аристократка», «На живца», «Честный гражданин», «Баня», «Нервные люди», «Прелести культуры» и др. Почти сто лет прошло, а мы все равно смеемся, когда читаем эти новеллы. Мы часто цитируем их, подчас забывая, что цитата принадлежит перу Зощенко — его афоризмы и крылатые выражения уже стали неотъемлемой частью нашей культуры.</t>
  </si>
  <si>
    <t>Яма</t>
  </si>
  <si>
    <t>Куприн А.И.</t>
  </si>
  <si>
    <t>978-5-17-090480-8</t>
  </si>
  <si>
    <t>ASE000000000710336</t>
  </si>
  <si>
    <t>http://cdn.eksmo.ru/v2/ASE000000000710336/COVER/cover1.jpg</t>
  </si>
  <si>
    <t>ЭксклюзивКлассикаРус Куприн Яма</t>
  </si>
  <si>
    <t>"Яма" — самое трагическое произведение Куприна, которое в свое время произвело среди читателей и критиков эффект разорвавшейся бомбы, и даже сейчас потрясает своей силой и беспощадным реализмом. Печальная история обитательниц борделя средней руки рассказана с почти фотографической точностью. Характеры "ночных бабочек", их клиентов и единственного друга — журналиста, образ которого у Куприна имеет автобиографические черты, восхищают психологической глубиной и яркостью. Роман захватывает не пикантностью темы, а честным, неравнодушным и человечным отношением автора к судьбе  девушек, которых обстоятельства завели в "Яму".</t>
  </si>
  <si>
    <t>Александр Сергеевич Пушкин: биография писателя</t>
  </si>
  <si>
    <t>Лотман Ю.М.</t>
  </si>
  <si>
    <t>978-5-17-165642-3</t>
  </si>
  <si>
    <t>ASE000000000882822</t>
  </si>
  <si>
    <t>http://cdn.eksmo.ru/v2/ASE000000000882822/COVER/cover1.jpg</t>
  </si>
  <si>
    <t>ЭксклюзивКлассикаРус Лотман Александр Сергеевич Пушкин: биография писателя</t>
  </si>
  <si>
    <t>Фундаментальная монография Юрия Лотмана считается классикой пушкинистики. В ней Юрию Лотману удалось не только вывести все основные этапы личностного и творческого роста поэта и вписать основные эпизоды его жизни в контекст историко-политических событий XIX века, но и предложить концепцию «жизнестроительству», согласно которой Пушкин и сам формировал свою биографию по всем законам законченного художественного произведения.
За свои работы о Пушкине Юрий Лотман был удостоен Пушкинской премии РАН.</t>
  </si>
  <si>
    <t>Жизнь Пушкина всегда была предметом исследования литературоведов, поэтому немало трудов посвящено его жизни и творчеству, но именно монография Юрия Михайловича Лотмана считается классикой пушкинистики. Лотман-биограф описывает основные этапы жизни Пушкина, его становления как личности и поэта, в контексте историко-политических событий XIX века. Эта книга будет интересна тем, кто желает познакомиться не только с Пушкиным-поэтом, но и Пушкиным-человеком.</t>
  </si>
  <si>
    <t>За миллиард лет до конца света</t>
  </si>
  <si>
    <t>978-5-17-096331-7</t>
  </si>
  <si>
    <t>ASE000000000722158</t>
  </si>
  <si>
    <t>http://cdn.eksmo.ru/v2/ASE000000000722158/COVER/cover1.jpg</t>
  </si>
  <si>
    <t>ЭксклюзивКлассикаРус Стругацкие За миллиард лет до конца света</t>
  </si>
  <si>
    <t>– От авторов книг «Понедельник начинается в субботу», «Обитаемый остров», «Трудно быть богом»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Издание в серии «Эксклюзив: Русская классика» — в удобном карманном формате и узнаваемом оформлении.</t>
  </si>
  <si>
    <t>"Сказали мне, что дорога эта приведет к океану смерти, и я с полпути повернул обратно. С тех пор все тянутся предо мною кривые, глухие, окольные тропы…" 
Путь к познанию – дорога в неведомое. Туда, где ты будешь пробираться на ощупь под пристальным взглядом Мироздания. И неважно, кричал ли ты «Эврика!» – оно уже знает, что ты приоткрыл завесу тайны и берет тебя под прицел. Как ты поступишь: продолжишь путь или, смирившись, свернешь на тропинку – глухую, узкую и… безопасную?</t>
  </si>
  <si>
    <t>Севастопольские рассказы</t>
  </si>
  <si>
    <t>Толстой Л.Н.</t>
  </si>
  <si>
    <t>978-5-17-154634-2</t>
  </si>
  <si>
    <t>ASE000000000870707</t>
  </si>
  <si>
    <t>http://cdn.eksmo.ru/v2/ASE000000000870707/COVER/cover1.jpg</t>
  </si>
  <si>
    <t>ЭксклюзивКлассикаРус Толстой Севастопольские рассказы</t>
  </si>
  <si>
    <t>В этот сборник вошли «военные» произведения, написанный Толстым в разные годы, — потрясающий по силе, бессмертный цикл «Севастопольские рассказы», воспевающий мужество русского народа во время Крымской войны, драматичные, увлекательные повести времен «покорения Кавказа» «Хаджи-Мурат» и «Кавказский пленник» и социально-психологические рассказы «Два гусара» и «После бала», в которых автор создает убедительные, глубокие и зачастую весьма неожиданные образы российских офицеров.</t>
  </si>
  <si>
    <t>Тактическая медицина. Первая помощь в условиях боевых действий</t>
  </si>
  <si>
    <t>Катулин А.Н.</t>
  </si>
  <si>
    <t>Эксперт по выживанию. Карманный справочник</t>
  </si>
  <si>
    <t>978-5-17-155333-3</t>
  </si>
  <si>
    <t>ЭкспертПоВыживанию(КармСп</t>
  </si>
  <si>
    <t>ASE000000000871870</t>
  </si>
  <si>
    <t>http://cdn.eksmo.ru/v2/ASE000000000871870/COVER/cover1.jpg</t>
  </si>
  <si>
    <t>ЭкспертПоВыживанию(КармСправочник)Катулин Тактическая медицина. Первая помощь в условиях боевых действий</t>
  </si>
  <si>
    <t>Артём Николаевич Катулин — врач, кандидат медицинских наук, ветеран боевых действий. Один из идеологов и основоположников тактической медицины в России. Основатель УЦТМ. Создатель авторских методик по обучению первой помощи и тактической медицине.
Современные реалии в очередной раз доказывают нам, что владение базовыми навыками первой помощи актуально и востребовано вне зависимости от вашей сферы деятельности и увлечений. Непредвиденные ситуации преследуют нас каждый день — дома, на работе, учебе, службе, в любом общественном месте. И не всегда рядом с вами окажется высококлассный специалист-спасатель.
Хотите стать таким специалистом самостоятельно? Перед вами книга, посвященная базовым навыкам оказания первой помощи. Благодаря ей вы сможете:
– не стать жертвой ЧС;
– собрать тревожный чемоданчик;
– оказать помощь пострадавшему до приезда скорой, не упустив драгоценных минут;
– получить теоретические знания в области тактической медицины в простой и доступной форме.
Сегодня каждый должен уметь оказать первую помощь. Должен не бояться взять на себя ответственность в той или иной ситуации.
По статистике, 60% раненых умирает от кровотечений. Если каждый из нас сможет остановить кровь пальцевым прижатием, жгутом, подручным средством, мы сможем спасти 60% наших товарищей!</t>
  </si>
  <si>
    <t>Божественная комедия = La Divina Commedia</t>
  </si>
  <si>
    <t>Данте Алигьери</t>
  </si>
  <si>
    <t>978-5-17-155798-0</t>
  </si>
  <si>
    <t>ASE000000000872327</t>
  </si>
  <si>
    <t>http://cdn.eksmo.ru/v2/ASE000000000872327/COVER/cover1.jpg</t>
  </si>
  <si>
    <t>Bilingua(под/илллюстр/неадапт)Данте Божественная комедия = La Divina Commedia</t>
  </si>
  <si>
    <t>«Божественная комедия» — это величайший памятник мировой литературы, в котором представлен синтез всей европейской средневековой культуры и смелых новаторских идей. В поисках истинного пути Данте отправляется в грандиозное путешествие через тьму и скорбь Ада, полное печали и надежд Чистилище к ослепительному Раю. Изучая в загробном мире судьбу грешных, оступившихся и праведных душ, Данте постепенно обретает силы для духовного возрождения и находит ответы на вечные вопросы бытия.
В настоящем издании оригинальный текст всей «Божественной комедии» приводится с параллельным переводом Д. Е. Мина, отмеченным Пушкинской премией, и сопровождается взятыми в рамку выразительными иллюстрациями выдающегося художника-графика Гюстава Доре. На обложке использован фрагмент картины «Мистическое Рождество» итальянского живописца эпохи Возрождения Сандро Боттичелли. 
Для удобства чтения каждая строка на русском языке стоит напротив соответствующей строки на итальянском. Параллельно расположенный текст позволит без труда сравнивать оригинал с переводом, обращать внимание на трудности, с которыми сталкивался переводчик, и отмечать наиболее точно переведенные фрагменты.
Твердый переплет с золотым тиснением, богато украшенный текст с легкой стилизацией под средневековую книгу, иллюстрации, золотистая лента ляссе добавляют книге изысканность. Ее можно приобрести не только для своей коллекции, но и в качестве подарка дорогим и близким людям.</t>
  </si>
  <si>
    <t>Цирцея</t>
  </si>
  <si>
    <t>Миллер Мадлен</t>
  </si>
  <si>
    <t>978-5-17-111581-4</t>
  </si>
  <si>
    <t>Горностаева Варвара Михайловна</t>
  </si>
  <si>
    <t>Circe</t>
  </si>
  <si>
    <t>ASE000000000839733</t>
  </si>
  <si>
    <t>http://cdn.eksmo.ru/v2/ASE000000000839733/COVER/cover1.jpg</t>
  </si>
  <si>
    <t>Corpus.(roman)Древняя Греция Миллер Цирцея</t>
  </si>
  <si>
    <t>Мастер Дедал сооружает для своего сына Икара крылья, а тот, не послушавшись предостережений отца, поднимается слишком высоко к солнцу и разбивается. Свирепый Минотавр мечется в подземных лабиринта Крита, дожидаясь новых жертв. Хитроумный Одиссей, добыв Агамемнону победу в Троянской войне, пытается добраться до дома, но, утратив покровительство Афины, терпит множество лишений и оказывается на острове, которым заправляет колдунья Цирцея, и та превращает членов его команды в свиней… Эти истории мы знаем с детства. Мадлен Миллер помогает нам вообразить, какие страсти бушевали в сердцах всех этих существ и людей, чего они боялись, кого любили, что смогли утаить от потомков. Миллер с безграничной фантазией связывает между собой разные факты, вплетая в единое полотно романа легенду за легендой. В центре повествования – Цирцея, дочь могущественного титана Гелиоса и океаниды Персеиды. Как так получилось, что никому не известную нимфу ссылают, словно опаснейшего преступника, на необитаемый остров? Как дочь Гелиоса становится колдуньей, силы которой страшатся сами олимпийцы? Каково ей жить в одиночестве? И, главное, что же произошло между нею и Одиссеем, чей потрепанный бурями корабль в один прекрасный день пристал к ее острову?</t>
  </si>
  <si>
    <t>Цирцея – дочь великого титана Гелиоса, бога солнца, который каждый день озаряет собой небосвод. Но своей божественной природы она почти не ощущает: брат и сестра издеваются над ней, мать не выносит звуков ее голоса, а отец едва обращает на нее внимание. Еще ребенком она присутствует на судилище над Прометеем, могущественным титаном, пожертвовавшим своей свободой ради благополучия смертных, и эта встреча навсегда меняет её жизнь. Как и встреча с Главком, бедным молодым рыбаком, ради которого Цирцея совершает нечто столь невероятное, что даже сам златоокий Гелиос и Зевс-громовержец приходят в замешательство и решают отправить ее в изгнание на необитаемый остров Ээя. И вот тут-то и начинается самое интересное.</t>
  </si>
  <si>
    <t>Грязь кладбищенская</t>
  </si>
  <si>
    <t>О Кайнь М.</t>
  </si>
  <si>
    <t>978-5-17-110648-5</t>
  </si>
  <si>
    <t>Cre Na Cille</t>
  </si>
  <si>
    <t>ASE000000000838764</t>
  </si>
  <si>
    <t>http://cdn.eksmo.ru/v2/ASE000000000838764/COVER/cover1.jpg</t>
  </si>
  <si>
    <t>Corpus.(roman)О Кайнь Грязь кладбищенская</t>
  </si>
  <si>
    <t>– Яркий образец ирландской литературы — в блистательном переводе на русский язык.
– Новаторский роман одного из важнейших представителей европейского модернизма.
– Уникальная возможность погрузиться в самобытную культуру Ирландии.
– Путешествие в загробный мир, где парадоксальным образом раскрывается вся правда о том, что значит быть живым.
– Для тех, кто ценит литературу с необычной формой и глубоким содержанием.</t>
  </si>
  <si>
    <t>Коннемара (от ирландского Conmhaicne Mara, буквально «потомки моря») – область на западе Ирландии. Здесь, на местном кладбище мертвецы ведут свое странное загробное существование. Они не могут видеть ничего, кроме могилы, в которой лежат, не могут выбраться из гроба и не могут слышать голоса живых, зато могут вдоволь переговариваться между собой. Поэтому новости о своих еще живых родственниках, равно как и все последние новости о мире «наверху» можно узнать только у новопреставленных. Собственно, весь роман Мартина О Кайня и состоит из этих разговоров: споров, причитаний, сплетен, сквернословий, проклятий и исповедей, постоянно перебивающих друг друга, наслаивающихся один на другой и постепенно складывающихся в масштабную картину человеческой жизни.</t>
  </si>
  <si>
    <t>Пять мгновений любви</t>
  </si>
  <si>
    <t>Савельева М.А.</t>
  </si>
  <si>
    <t>Sugar Love</t>
  </si>
  <si>
    <t>978-5-17-172986-8</t>
  </si>
  <si>
    <t>SugarLove</t>
  </si>
  <si>
    <t>ASE000000000888241</t>
  </si>
  <si>
    <t>http://cdn.eksmo.ru/v2/ASE000000000888241/COVER/cover1.jpg</t>
  </si>
  <si>
    <t>SugarLove(тв)Савельева Пять мгновений любви</t>
  </si>
  <si>
    <t>Сердце Юры Богданова разбито. 
Он больше никому не доверяет, не верит в любовь и обходит ее стороной.
Но судьба сталкивает его с Ярославой  Воронцовой, которая готова помочь и собрать осколки. 
Позволит ли Юра себя исцелить, или в этой истории станет на одно разбитое сердце больше?</t>
  </si>
  <si>
    <t>Справочное пособие по русскому языку. 1-2 классы</t>
  </si>
  <si>
    <t>978-5-17-098163-2</t>
  </si>
  <si>
    <t>ASE000000000724327</t>
  </si>
  <si>
    <t>http://cdn.eksmo.ru/v2/ASE000000000724327/COVER/cover1.jpg</t>
  </si>
  <si>
    <t>АкмНачОбр.п/рус.яз.1-2кл.Справочное пособие</t>
  </si>
  <si>
    <t>В данном пособии представлен материал для учащихся начальных классов по русскому языку. В пособии дано поурочное планирование. К каждому уроку разработана самостоятельная работа трёх уровней. Первый уровень - базовый, второй - повышенной трудности, третий - творческий. Уровень ребёнок выбирает самостоятельно либо по рекомендации учителя. 
Это пособие можно использовать в качестве основного или дополнительного материала на уроках русского языка и для занятий дома.</t>
  </si>
  <si>
    <t>Атлас исторических морских карт. Путешествие сквозь века</t>
  </si>
  <si>
    <t>Паркер К., Рудерман Б.</t>
  </si>
  <si>
    <t>Атлас исторических карт</t>
  </si>
  <si>
    <t>978-5-17-168817-2</t>
  </si>
  <si>
    <t>245х280</t>
  </si>
  <si>
    <t>60x100/8</t>
  </si>
  <si>
    <t>АтласИсторичКарт</t>
  </si>
  <si>
    <t>ASE000000000885238</t>
  </si>
  <si>
    <t>http://cdn.eksmo.ru/v2/ASE000000000885238/COVER/cover1.jpg</t>
  </si>
  <si>
    <t>АтласИсторичКарт Атлас исторических морских карт. Путешествие сквозь века</t>
  </si>
  <si>
    <t>Книга посвящена истории европейской картографии с XV по XIX в. В ней показано, как в эпоху Великих географических открытий карты являлись не только практическим инструментом для мореплавателей, но и служили важным источником знаний, а также средством распространения новых идей и представлений о мире. Карты сочетали практическую функцию навигации с высоким художественным исполнением, становясь не только рабочим инструментом мореплавателей, но и предметом искусства и коллекционирования.
Читатель узнает, как использовались морские карты во время навигации или при подготовке к путешествию, как менялись стиль и структура карт с течением времени. Издание раскрывает, каким образом карты отражали мировоззрение людей прошлого и помогали им осваивать океаны и моря, реки и порты.</t>
  </si>
  <si>
    <t>Бои местного значения</t>
  </si>
  <si>
    <t>Зурков Д.А., Черепнев И.А.</t>
  </si>
  <si>
    <t>978-5-17-183856-0</t>
  </si>
  <si>
    <t>ASE000000000896618</t>
  </si>
  <si>
    <t>http://cdn.eksmo.ru/v2/ASE000000000896618/COVER/cover1.jpg</t>
  </si>
  <si>
    <t>БоевФантастика Зурков Бои местного значения(ИДЛенинград)</t>
  </si>
  <si>
    <t>– Новинка. Десятая книга цикла «Бешеный прапорщик», продолжающая военную историю мира, где революция не произошла, а Россия ведет Первую мировую к победе.
– Альтернативная история с жестким порядком в тылу и решающими сражениями на фронте. Динамичные боевые эпизоды, фронтовая тактика и атмосфера военного времени.
– В центре событий — подполковник Гуров и его батальон, неизменно оказывающиеся на самых опасных направлениях фронта. Гуров, обладая знаниями из будущего, пытается изменить ход истории и предотвратить катастрофу.
– Дебютный совместный роман Дмитрия Зуркова и Игоря Черепнева «Бешеный прапорщик» вышел в 2017 году. Военное образование и глубокий интерес к истории помогают авторам цикла о Гурове создавать достоверную атмосферу эпохи и напряженные боевые сюжеты.</t>
  </si>
  <si>
    <t>Тысяча девятьсот двадцать второй год. Четыре года назад отгремели последние выстрелы на полях сражений Первой мировой. Внешние враги побеждены, но остались внутренние. Те, кто взвинчивал до небес цены на продовольствие, кто, не имея ни капли совести, наживал баснословные состояния на армейских поставках, тот, кто в своих шизофренических галлюцинациях считает себя Великим Поводырем, единственно знающим, каким путем «темная, грубая, тупая рабочая скотинка», именуемая русским народом, должна идти в светлое будущее. Поэтому оружие рано выпускать из рук. И если слова бесполезны, пусть говорят сталь и свинец.</t>
  </si>
  <si>
    <t>Дневничок с наклейками для девочки</t>
  </si>
  <si>
    <t>978-5-17-111632-3</t>
  </si>
  <si>
    <t>ASE000000000839783</t>
  </si>
  <si>
    <t>http://cdn.eksmo.ru/v2/ASE000000000839783/COVER/cover1.jpg</t>
  </si>
  <si>
    <t>ВолшебныйДневник(НАКЛ)Дневничок с наклейками для девочки</t>
  </si>
  <si>
    <t>О чем эта книга
Новая серия «Волшебный дневник» — увлечет девочку и её подружек.
Книжка, которую вы держите в руках, —  это более 50 чудесных красочных наклеек, а также  тематические развороты обо всём на свете: стиле, снах, знаках зодиака, цветах, драгоценных камнях и многом другом, чем интересуются девочки. 
Кому эта книга будет интересна
Личный дневничок с наклейками для девочек всех возрастов.  
Каковы особенности этой книги
• Девочкам обязательно понравится рассматривать странички, украшенные милыми картинками, писать о себе, о хобби и развлечениях, рассказывать, как прошел день.
• Время, проведенное с книжкой, пролетит незаметно — хозяйка дневничка сможет выразить себя и пофантазировать.
•  В этой книге девочки смогут хранить свои секреты и тайны, записывая всё интересное в Личный дневник или в особые конвертики.  
•  Ни одна страничка в дневничке не похожа на другую.
Мой любимый дневничок с наклейками</t>
  </si>
  <si>
    <t>Чудесный «Дневничок с наклейками для девочек» поможет юным мечтательницам  хорошо провести время с друзьями, весело и интересно отдохнуть. Девочки с удовольствием заполнят собственные странички и смогут предложить подружкам ответить на самые неожиданные вопросы, а также узнать что-то новое о себе и своих друзьях,  а также о стилях и цветах в одежде, о знаках зодиака.  
Для младшего школьного возраста.</t>
  </si>
  <si>
    <t>Капитал</t>
  </si>
  <si>
    <t>Маркс К.</t>
  </si>
  <si>
    <t>Вся история в одном томе</t>
  </si>
  <si>
    <t>978-5-17-105702-2</t>
  </si>
  <si>
    <t>Вся история(в одном томе)</t>
  </si>
  <si>
    <t>ASE000000000833533</t>
  </si>
  <si>
    <t>http://cdn.eksmo.ru/v2/ASE000000000833533/COVER/cover1.jpg</t>
  </si>
  <si>
    <t>Вся история(в одном томе)Маркс Капитал</t>
  </si>
  <si>
    <t>«Капитал» — главный труд немецкого философа Карла Маркса, классика политической экономии, в котором рассматриваются истоки, развитие и внутренняя работа капиталистической системы.
Данное издание представляет собой собрание отдельных глав, фрагментов и сюжетов из уникального труда выдающегося мыслителя в истории человечества. При составлении особое внимание было уделено тем материалам, которые в конкретно-исторической обстановке современности не просто не потеряли актуальности, но еще и более актуализировались. 
Книга, безусловно, будет полезна тем, кто делает первые шаги в познании экономической теории марксизма, а так же тем, кто интересуется наследием классиков политической экономии и  широкой читательской аудитории.</t>
  </si>
  <si>
    <t>Японское турне. Раскраска на поиск предметов</t>
  </si>
  <si>
    <t>Холмс С.</t>
  </si>
  <si>
    <t>Для шибко умных</t>
  </si>
  <si>
    <t>978-5-17-182896-7</t>
  </si>
  <si>
    <t>ДляШибкоУмных</t>
  </si>
  <si>
    <t>ASE000000000894204</t>
  </si>
  <si>
    <t>http://cdn.eksmo.ru/v2/ASE000000000894204/COVER/cover1.jpg</t>
  </si>
  <si>
    <t>ДляШибкоУмных Японское турне. Раскраска на поиск предметов</t>
  </si>
  <si>
    <t>Иногда жизнь преподносит неожиданные сюрпризы. Ваш запланированный отпуск внезапно меняется, и судьба ведёт вас по новому пути — в загадочную Японию. Здесь каждый день становится новой главой в книге впечатлений, а каждое мгновение наполнено особым смыслом.
Вы погружаетесь в атмосферу древней культуры, где сакура нежно цветёт над спокойными прудами, а японские карпы неторопливо плавают среди лотосов. 
Здесь время течёт по-особенному. Вы наблюдаете за восходом солнца, пробуждающим природу, готовите вместе с местными жителями, складываете журавликов и наслаждаетесь тишиной у подножия величественной горы Фудзи. Каждый момент становится частью вашего внутреннего путешествия, где прошлое встречается с настоящим, а традиции переплетаются с современностью.</t>
  </si>
  <si>
    <t>Драконья сага. Трёхлунная ночь</t>
  </si>
  <si>
    <t>Сазерленд Т.</t>
  </si>
  <si>
    <t>Драконья сага</t>
  </si>
  <si>
    <t>978-5-17-106036-7</t>
  </si>
  <si>
    <t>ДраконьяСага</t>
  </si>
  <si>
    <t>ASE000000000833862</t>
  </si>
  <si>
    <t>http://cdn.eksmo.ru/v2/ASE000000000833862/COVER/cover1.jpg</t>
  </si>
  <si>
    <t>ДраконьяСага 5.Трёхлунная ночь</t>
  </si>
  <si>
    <t>Палящий жар бескрайних песков, тайна пропавших сокровищ, поиски родной семьи, борьба за трон и смертельный риск  все это в продолжении "Драконьей саги"! Самая веселая и жизнерадостная из пятерки драконят, Солнышко всегда относилась к пророчеству всерьёз, и последние слова Провидца едва не пошатнули ее веру в великую судьбу. Неужели всё придётся делать самой  — а может, так и надо? Что знают таинственные воришки? Как покончить с кровавой войной и помирить семь враждующих драконьих племен? Солнышко уже почти поняла, но как убедить друзей? И кто же станет новой Песчаной королевой? Похоже, ответ мы вот-вот узнаем.</t>
  </si>
  <si>
    <t>Английский с нуля</t>
  </si>
  <si>
    <t>Иностранный с нуля</t>
  </si>
  <si>
    <t>978-5-17-149265-6</t>
  </si>
  <si>
    <t>ASE000000000865502</t>
  </si>
  <si>
    <t>http://cdn.eksmo.ru/v2/ASE000000000865502/COVER/cover1.jpg</t>
  </si>
  <si>
    <t>Иностранный с нуля Английский</t>
  </si>
  <si>
    <t>У многих есть предубеждения по поводу самоучителей. Но, чтобы эффективно заниматься самостоятельно и добиваться желаемого результата, нужно соблюдать несколько правил:
•   разбирать теорию в самоучителе;
•   искать ответы на все возникающие вопросы и не откладывать их на будущее;
•   выполнять практические упражнения к каждому уроку;
•   двигаться дальше, даже если кажется, что вы не идеально изучили прошлый урок.
Особый подход к обучению в самоучителе Сергея Матвеева и немного дисциплины помогут поднять уровень английского до B1 и чувствовать себя увереннее в путешествиях или на работе.</t>
  </si>
  <si>
    <t>В самоучителе использована специальная методика для начинающих изучение английского языка с нуля. Материал подается от простого к сложному, от глагола to be до условного наклонения. Грамматические темы чередуются с лексическими, развивающими речевые навыки. Постепенно формируются умения задавать вопросы и отвечать на них, рассказывать о себе и знакомых людях, обсуждать прочитанную книгу, увиденный фильм или спектакль, описывать окружающий мир, общаться с врачом или полицией и т. п.
В каждом уроке даются упражнения, сопровождаемые ключами для самопроверки.
Усваивая в заданном объеме предлагаемую лексику, изучая грамматические сведения, добросовестно выполняя упражнения, можно уверенно овладеть английским языком в рамках уровня B1.</t>
  </si>
  <si>
    <t>Эротическое таро «Запретный плод». 78 карт + инструкция для гадания</t>
  </si>
  <si>
    <t>Марани Августо</t>
  </si>
  <si>
    <t>Карты Таро (Подарочная коробка с картами и книгой)</t>
  </si>
  <si>
    <t>978-5-17-152303-9</t>
  </si>
  <si>
    <t>180х120</t>
  </si>
  <si>
    <t>108x80/32*</t>
  </si>
  <si>
    <t>Ванеева Мария Александровна</t>
  </si>
  <si>
    <t>КартыТаро</t>
  </si>
  <si>
    <t>ASE000000000861525</t>
  </si>
  <si>
    <t>http://cdn.eksmo.ru/v2/ASE000000000861525/COVER/cover1.jpg</t>
  </si>
  <si>
    <t>Карты Таро(подар/коробка)Эротическое таро «Запретный плод». 78 карт + инструкция для гадания</t>
  </si>
  <si>
    <t>Эротическое Таро «Запретный плод» приглашает вас в путешествие по тайным желаниям. Вкусив плод с древа познания, Ева и Адам впервые увидели друг в друге мужчину и женщину, и так им открылась величайшая тайна Вселенной — мощь творчества, сексуальной энергии и удовольствия. 
Мужчина и женщина существуют как две разделенные части единого целого. В момент сексуального контакта они соединяются вновь. Их страсть, чувственность, стремление к единению душ — все это выпускает в мир безумное количество творческой энергии. 
Эротические карты научат вас проживать эту энергию, использовать ее для достижения своих целей: узнать будущее или изменить настоящее. 
Таро «Запретный плод» создано для тех, кто хочет не просто общаться с Вселенной, а учиться у нее. Откройтесь магии секса и наслаждения — откройтесь тому, что творит наш мир.
Яркие образы, наполненные пикантными деталями и символами, откровенно расскажут, что вас ждет, а интимная беседа с картами даст точные и понятные ответы на все вопросы.
Комплект состоит из 78 карт и цветной инструкции с толкованиями и раскладами. Комплект упакован в большую подарочную коробку.</t>
  </si>
  <si>
    <t>Темная половина (новый перевод)</t>
  </si>
  <si>
    <t>978-5-17-113951-3</t>
  </si>
  <si>
    <t>The Dark Half</t>
  </si>
  <si>
    <t>ASE000000000842227</t>
  </si>
  <si>
    <t>http://cdn.eksmo.ru/v2/ASE000000000842227/COVER/cover1.jpg</t>
  </si>
  <si>
    <t>Кинг(нов)Темная половина (НОВЫЙ ПЕРЕВОД,2-ое издание)</t>
  </si>
  <si>
    <t>Известный писатель Тэд Бомонт выпустил несколько книг под псевдонимом Джордж Старк. А затем — «похоронил» свой псевдоним: на местном кладбище даже появилась могила Старка. Но случилось так, что Старк воскрес, и жизнь Тэда Бомонта превратилась в нескончаемый кошмар...
Читайте мистический роман Стивена Кинга «Темная половина» без сокращений!</t>
  </si>
  <si>
    <t>978-5-17-134703-1</t>
  </si>
  <si>
    <t>ASE000000000855441</t>
  </si>
  <si>
    <t>http://cdn.eksmo.ru/v2/ASE000000000855441/COVER/cover1.jpg</t>
  </si>
  <si>
    <t>Кинг(нов/м)11/22/63</t>
  </si>
  <si>
    <t>Гражданский кодекс Российской Федерации на 1 марта 2026 года. Со всеми изменениями, законопроектами и постановлениями судов</t>
  </si>
  <si>
    <t>978-5-17-182882-0</t>
  </si>
  <si>
    <t>ASE000000000896059</t>
  </si>
  <si>
    <t>http://cdn.eksmo.ru/v2/ASE000000000896059/COVER/cover1.jpg</t>
  </si>
  <si>
    <t>КодексыЗаконыРФ Гражданский Кодекс. По состоянию на 1 марта 2026 года. Со всеми изменениями, законопроектами и постановлениями судов</t>
  </si>
  <si>
    <t>Данное издание Гражданского кодекса Российской Федерации сверено с официальным источником и приводится по состоянию на 1 марта 2026 года. Кодекс содержит все 4 части, а также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ГК РФ по результатам принятия законопроектов, находящихся на рассмотрении в Государственной Думе РФ. 
Для более удобного использования в тексте кодекса применяется система сокращенного написания отдельных слов и выражений, а также приводятся ссылки на федеральные законы, постановления и определения высших судебных органов Российской Федерации, относящиеся к вопросам применения норм гражданского права.</t>
  </si>
  <si>
    <t>Месяц за Рубиконом</t>
  </si>
  <si>
    <t>Книги Сергея Лукьяненко</t>
  </si>
  <si>
    <t>978-5-17-147006-7</t>
  </si>
  <si>
    <t>Лукьяненко(лучшее)</t>
  </si>
  <si>
    <t>ASE000000000863087</t>
  </si>
  <si>
    <t>http://cdn.eksmo.ru/v2/ASE000000000863087/COVER/cover1.jpg</t>
  </si>
  <si>
    <t>Лукьяненко(лучшее)!Измененные-3.Месяц за Рубиконом</t>
  </si>
  <si>
    <t>Новый увлекательный роман автора культовых бестселлеров «Ночной дозор» и «Черновик» Сергея Лукьяненко!
Завершение полюбившейся читателям трилогии «Изменённые», начатой романами «Семь дней до Мегиддо» и «Три дня Индиго».</t>
  </si>
  <si>
    <t>Вот уже восемь лет Земля – колония Инсеков, чужой могущественной цивилизации. Но правда, открывшаяся Максиму Воронцову, еще тяжелее – Земля никогда не была свободной. Теперь он вынужден покинуть родную планету и скрываться среди Измененных, бывших людей, ставших солдатами Инсеков. 
Ему надо понять, для чего Инсеки ведут бесконечные войны с Прежними. Узнать, что такое Смыслы, которые они собирают как дань с захваченных планет. И найти возможность избавить Землю от вечного рабства – потому что лишь так он сможет вернуть свою любовь.
Но как же жесток этот путь! И что, если лекарство окажется опаснее болезни?</t>
  </si>
  <si>
    <t>Дозоры: Последний Дозор. Новый Дозор. Шестой Дозор</t>
  </si>
  <si>
    <t>978-5-17-147360-0</t>
  </si>
  <si>
    <t>ASE000000000863529</t>
  </si>
  <si>
    <t>http://cdn.eksmo.ru/v2/ASE000000000863529/COVER/cover1.jpg</t>
  </si>
  <si>
    <t>Лукьяненко(Миры)Дозоры: Последний Дозор. Новый Дозор. Шестой Дозор</t>
  </si>
  <si>
    <t>– Три части культового цикла «Дозоры» Сергея Лукьяненко в одной книге: «Последний Дозор», «Новый Дозор» и «Шестой Дозор».
– Читайте после романов «Ночной дозор», «Дневной Дозор» и «Сумеречный Дозор».
– Сергей Лукьяненко – российский фантаст, автор романов «Геном», «Черновик» и «Рыцари Сорока Островов».
– Понравится поклонникам «Девять принцев Амбера» Роджера Желязны, «Чужак» Макса Фрая и «Стража! Стража!» Терри Пратчетта.</t>
  </si>
  <si>
    <t>Продолжение легендарного цикла "Дозоры" от отечественного фантаста номер один, книги которого завоевали популярность по всему миру и уже переведены на два десятка языков.
История вечного противостояния Светлых и Темных магов. Тайные боевые операции, жестокие интриги и высокая политика, белое пламя любви и ненависти, где плавятся судьбы людей и Иных, отстаивающих свою истину…</t>
  </si>
  <si>
    <t>Таро запретных желаний. Энергия страсти для предсказания и гадания</t>
  </si>
  <si>
    <t>Лучшие колоды Таро (Коробка с картами + руководство)</t>
  </si>
  <si>
    <t>978-5-17-152302-2</t>
  </si>
  <si>
    <t>75х115</t>
  </si>
  <si>
    <t>84x108/64*</t>
  </si>
  <si>
    <t>ЛучшКолодыТаро</t>
  </si>
  <si>
    <t>ASE000000000861524</t>
  </si>
  <si>
    <t>http://cdn.eksmo.ru/v2/ASE000000000861524/COVER/cover1.jpg</t>
  </si>
  <si>
    <t>ЛучшКолодыТаро(подар/коробка)Таро запретных желаний. Энергия страсти для предсказания и гадания</t>
  </si>
  <si>
    <t>«Эротическое Таро запретных желаний» — проводник сакральной энергии творения. Сексуальная энергия — это великая сила, живущая в каждом из нас, способная создавать, воскрешать, менять. Она пронизывает все живое. Умение управлять этой энергией дает необычайные возможности. 
«Эротическое Таро запретных желаний» наполнено образами и символами удовольствия. В этих картах, как и в самом сексуальном контакте, сокрыт огромный творческий и магический потенциал. Колода предназначена для гадания на отношения между людьми, как романтические, так и дружеские, деловые или семейные. Ведь сексуальная энергия присутствует везде — она есть первоисточник всего.
Эта колода позволит вам стать ближе к самому чистому элементу Вселенной — сакральной энергии творения и наслаждения. Все Арканы содержат сексуальный посыл, который поможет гадающему настроиться на частоту вибраций карты. Трактовки карт продолжают и дополняют подход знаменитой классической колоды Уэйта. 
Комплект состоит из 78 карт и брошюры-инструкции. Комплект упакован в удобную коробку, сделанную под размер карт.</t>
  </si>
  <si>
    <t>Модерн</t>
  </si>
  <si>
    <t>978-5-17-171128-3</t>
  </si>
  <si>
    <t>ASE000000000886919</t>
  </si>
  <si>
    <t>http://cdn.eksmo.ru/v2/ASE000000000886919/COVER/cover1.jpg</t>
  </si>
  <si>
    <t>ЛучшМирЖивописи Модерн</t>
  </si>
  <si>
    <t>Модерн, ар-нуво, югендштиль, сецессион  – все это о нем, прекрасном, оригинальном, загадочном, а порой  и откровенно-чувственном стиле, подчинившем себе изобразительное искусство на рубеже XIX и XX столетий.  С этим художественным явлением связано множество знаменитейших архитекторов, живописцев, графиков, мастеров прикладного искусства, но, пожалуй, самыми яркими и самыми значимыми являются имена Антонио Гауди, Густава Климта и Альфонса Мухи, о чем свидетельствует неизменное внимание к их персонам самой широкой аудитории. Этим трем авторам и посвящена эта книга, не ограничивающаяся, однако, их творческим наследием в рамках упомянутого стиля, а позволяющая проследить постепенное становление каждого мастера, от самых ранних произведений до  зрелых работ, демонстрирующих их интерес к освоению все новых рубежей в стремительно менявшемся тогда мире искусства. 
Об авторе
Кортунова Наталья Дмитриевна – старший научный сотрудник ГМИИ им. А.С. Пушкина, хранитель музейной коллекции скульптуры XIX–XX вв., искусствовед, автор лекционных курсов по истории западноевропейского искусства и истории скульптуры, автор бестселлеров «Как читать и понимать живопись», «Как читать и понимать искусство», «Модерн. Климт, Гауди», Муха», «Знаки, символы и аллегории в искусстве». Куратор ряда выставок ГМИИ, со-куратор выставочных проектов в ГМИИ — «Вим Дельвуа. Мимикрия» (2014), «Александр Колдер. Ретроспектива» (2015), «Река Конго. Искусство Центральной Африки» (2016). эксперт проекта «ModernArt&amp;Development».</t>
  </si>
  <si>
    <t>Логика</t>
  </si>
  <si>
    <t>Челпанов Г.И.</t>
  </si>
  <si>
    <t>978-5-17-170351-6</t>
  </si>
  <si>
    <t>ASE000000000886305</t>
  </si>
  <si>
    <t>http://cdn.eksmo.ru/v2/ASE000000000886305/COVER/cover1.jpg</t>
  </si>
  <si>
    <t>ЛучшСоветскУчебники Челпанов Логика</t>
  </si>
  <si>
    <t>Настоящая книга – учебник логики, написанный еще в начале XX века русским психологом, логиком и философом Г. И. Челпановым и сразу завоевавший огромную популярность (автора наградили за эту работу премией Министерства просвещения). 
Внутри вы найдете: теоретические основы логики, их применение на практике и логические задачи, помогающие закрепить изученный материал.  После прочтения вы поймёте:
- Чем отличается дедукция от индукции.
- Различия абстрактных и конкретных терминов.
- Как использовать синтетические и аналитические суждения.
- Что такое гипотеза 
и многое другое.
«Логика» будет полезна не только тем, кто интересуется данным предметом, но и тем, кто ранее не изучал его и хочет в нем разобраться. Язык книги доступный и понятный, а благодаря множеству примеров чтение будет занимательным и не оставит вопросов. Книга научит логически мыслить, а соответственно, поможет понять, в каком направлении вам дальше совершенствоваться.</t>
  </si>
  <si>
    <t>Простые волшебные вещи</t>
  </si>
  <si>
    <t>978-5-17-154133-0</t>
  </si>
  <si>
    <t>ASE000000000868199</t>
  </si>
  <si>
    <t>http://cdn.eksmo.ru/v2/ASE000000000868199/COVER/cover1.jpg</t>
  </si>
  <si>
    <t>Макс Фрай(Лабиринты Ехо/илл. Ферез)3.Простые волшебные вещи</t>
  </si>
  <si>
    <t>Простые волшебные вещи - это такая разновидность магических артефактов. Сделанные вдали от Сердца Мира как простые талисманы, пригодные скорее для спокойствия своего владельца, чем для дела, попадая в Ехо, они внезапно обретают большую силу и удивительные, часто непредсказуемые свойства. 
Иногда сэр Макс чувствует себя такой же "простой волшебной вещью", от которой никогда не знаешь, чего ожидать. И никто не знает, вот в чём штука.</t>
  </si>
  <si>
    <t>История твоей жизни. Выдох.</t>
  </si>
  <si>
    <t>978-5-17-182777-9</t>
  </si>
  <si>
    <t>ASE000000000895945</t>
  </si>
  <si>
    <t>http://cdn.eksmo.ru/v2/ASE000000000895945/COVER/cover1.jpg</t>
  </si>
  <si>
    <t>Мартин(под)Чан История твоей жизни. Выдох.</t>
  </si>
  <si>
    <t>Тед Чан – уникальное явление в современной фантастике, та самая звезда НФ, которую обожают в равной степени и читатели, и критики. Он собрал самые престижные премии, включая 4 «Небьюлы», 5 «Хьюго» и 4 «Локуса».
В своих рассказах и повестях Чан продолжает задавать все те же не теряющие актуальности вопросы:
– что есть ЧЕЛОВЕК – и какие факторы влияют на его жизненный выбор;
– надо ли искать инопланетный разум, когда человечество еще не определилось с судьбой своей родной планеты;
– всегда ли взаимоотношения людей и машин – благо;
– и другие, не менее важные…</t>
  </si>
  <si>
    <t>Аня из Авонлеи</t>
  </si>
  <si>
    <t>Монтгомери Л., Ким Д.</t>
  </si>
  <si>
    <t>Мастера корейской иллюстрации</t>
  </si>
  <si>
    <t>978-5-17-182204-0</t>
  </si>
  <si>
    <t>МастераКорейскИллюстр</t>
  </si>
  <si>
    <t>ASE000000000892414</t>
  </si>
  <si>
    <t>http://cdn.eksmo.ru/v2/ASE000000000892414/COVER/cover1.jpg</t>
  </si>
  <si>
    <t>МастераКорейскИллюстр Монтгомери Аня из Авонлеи</t>
  </si>
  <si>
    <t>Продолжение знаменитого романа канадской писательницы Люси Мод Монтгомери, рассказывающего историю очаровательной Ани с фермы Зеленые Мезонины, в сопровождении волшебных иллюстраций  корейского художника Кима Джихёка.</t>
  </si>
  <si>
    <t>Большая книга-тренажер для вашего мозга и подсознания</t>
  </si>
  <si>
    <t>Книга-тренажер для вашего мозга</t>
  </si>
  <si>
    <t>978-5-17-078991-7</t>
  </si>
  <si>
    <t>Могучий</t>
  </si>
  <si>
    <t>AST000000000052125</t>
  </si>
  <si>
    <t>http://cdn.eksmo.ru/v2/AST000000000052125/COVER/cover1.jpg</t>
  </si>
  <si>
    <t>Могучий(тв)Большая книга-тренажер д/вашего мозга</t>
  </si>
  <si>
    <t>Перед вами - два знаменитых тренажера мозга, основанных на уникальных разработках ученых. Множество людей во всем мире уже использовали их, и это помогло им сделать свой ум быстрее, острее, эффективнее!
Занятия с тренажерами займут совсем немного времени - всего 5-10 минуту в день - зато результат превзойдет ваши самые смелые ожидания!
Ведь дополнительным эффектом при работе по этим уникаль­ным методикам становится заметное улучшение физического здоровья (так как активизация работы мозга стимулирует пра­вильную работу всех органов и систем в организме человека), а также развитие памяти и внимания, обострение реакций, вы­работка силы воли и терпения, раскрытие новых способностей и многое другое.</t>
  </si>
  <si>
    <t>Король, дама, валет</t>
  </si>
  <si>
    <t>Набоков В.В.</t>
  </si>
  <si>
    <t>Набоковский корпус</t>
  </si>
  <si>
    <t>978-5-17-137832-5</t>
  </si>
  <si>
    <t>Набоков(Весь)</t>
  </si>
  <si>
    <t>KING, QUEEN, KNAVE</t>
  </si>
  <si>
    <t>ASE000000000858721</t>
  </si>
  <si>
    <t>http://cdn.eksmo.ru/v2/ASE000000000858721/COVER/cover1.jpg</t>
  </si>
  <si>
    <t>Набоков(Весь)Король, дама, валет</t>
  </si>
  <si>
    <t>В своем втором романе, вышедшем в Берлине в 1928 году, Набоков отходит от биографичности и ностальгических тонов "Машеньки" и дает волю фантазии. Именно "Король, дама, валет" знаменует рождение писателя Набокова (пишущего пока под псевдонимом В. Сирин), который вскоре покорит сначала Европу, а затем и Америку. Сюжет, словно бы взятый из низкопробного бульварного романа, – лишь прикрытие для изощренной игры с читателем. Герои его – самые обычные, которых можно встретить, например, в вагоне поезда. Там, собственно, читатель с ними и знакомится, словно бы случайно задержав свой взгляд на этой троице. Богатый муж, меркантильная жена и бедный родственник. Естественно, по правилам бульварного любовного романа, оба мужчины влюблены в одну женщину. Сквозь этот банальный любовный треугольник Набоков, как сквозь призму, рассматривает все основные страхи, чаяния, сексуальные комплексы и интеллектуальные устремления человека начала XX века, который на самом деле не слишком отличается от человека начала века XXI.</t>
  </si>
  <si>
    <t>Пожилой богатый коммерсант Курт Драйер искренне влюблен в свою жену Марту, юную красавицу с серьезным лицом и холодным взглядом. Он абсолютно уверен, что та отвечает ему взаимностью, но на самом деле Марту интересуют лишь его деньги. Возвращаясь с женой из Тироля в родной Берлин, Драйер заезжает к своей кузине и обещает "пристроить" её сына Франца. В Берлине он всячески старается быть заботливым и отзывчивым "дядюшкой". В то же время небогатый провинциальный юноша немедленно влюбляется в роскошную Марту, а та решает использовать его для достижения своих целей. Следуя классической фабуле бульварного любовного романа, Набоков создает сложное психологическое, социальное и философское произведение.</t>
  </si>
  <si>
    <t>Лолита</t>
  </si>
  <si>
    <t>978-5-17-137387-0</t>
  </si>
  <si>
    <t>ASE000000000858251</t>
  </si>
  <si>
    <t>http://cdn.eksmo.ru/v2/ASE000000000858251/COVER/cover1.jpg</t>
  </si>
  <si>
    <t>Набоков(Весь)Лолита</t>
  </si>
  <si>
    <t>Переиздание одного из величайших произведений XX века.
Печатается под редакцией эксперта Фонда Набокова Андрея Бабикова с исправлением замеченных опечаток и сохранением некоторых особенностей орфографии, транслитерации и пунктуации Набокова. 
Теперь это – классика мировой литературы, роман, мимо которого не может пройти ни один ценитель тонкой и умной прозы. Книга вошла в списки главных книг века по версиям Новейшей библиотеки, Le Monde и Time. Но когда Набоков закончил произведение в 1954 году, ни одно американское издательство не рискнуло связываться с публикацией романа. В конце концов согласие дало французское издательстве "Олимпия Пресс", выпускавшее авангардную и эротическую литературу. С тех пор роман запрещали и проклинали, превозносили и боготворили. История страсти тридцатисемилетнего Гумберта Гумберта к своей двенадцатилетней падчерице Долорес – одно из первых литературных произведений, посвящённых масштабному исследованию темы педофилии. Но это лишь первый план произведения, а количество планов в "Лолите" невероятно велико. Здесь и пародия на популярные литературные жанры, и размышление об американской и европейской культурах, и безупречный стилистический эксперимент, и грусть об утраченной невинности. Не одной конкретной девочки, а всей эпохи, во время которой разворачивается действие романа.</t>
  </si>
  <si>
    <t>В детстве Гумберт Гумберт пережил взаимную, но невероятно болезненную влюбленность в девочку Анабель Ли. Родителям в конце концов пришлось их разлучить, и Анабель в скором времени умерла. Это событие, по мнению самого Гумберта, стало причиной, по которой он испытывает страсть к несовершеннолетним девочкам, которых называет "нимфетками". 
1947 год. Тридцатисемилетний преподаватель французской литературы Гумберт Гумберт снимает дом на северо-востоке США, в Новой Англии. У хозяйки дома Шарлотты Гейз есть двенадцатилетняя дочь Долорес, которую Гумберт ласково называет Лолитой. Вспыхнувшая в Гумберте страсть заставляет его искать любой предлог, чтобы оказаться наедине с Лолитой. Так начинается история, которая изменит литературу XX века.
Роман был экранизирован дважды: в 1962 году Стэнли Кубриком с Джеймсом Мэйсоном, Шелли Уинтерс и Сью Лайон в главных ролях и в 1997 году Эдрианом Лайном с Джереми Айронсом, Доминик Суэйн и Мелани Гриффит.</t>
  </si>
  <si>
    <t>Сунь-Цзы. Искусство войны</t>
  </si>
  <si>
    <t>Сунь-Цзы</t>
  </si>
  <si>
    <t>Наследие мудрых</t>
  </si>
  <si>
    <t>978-5-17-149746-0</t>
  </si>
  <si>
    <t>140х155</t>
  </si>
  <si>
    <t>70x120/32*</t>
  </si>
  <si>
    <t>Коваленко Ксения Романовна</t>
  </si>
  <si>
    <t>НаследиеМудрых</t>
  </si>
  <si>
    <t>ASE000000000866087</t>
  </si>
  <si>
    <t>Кладезь. Музыка</t>
  </si>
  <si>
    <t>http://cdn.eksmo.ru/v2/ASE000000000866087/COVER/cover1.jpg</t>
  </si>
  <si>
    <t>НаследиеМудрых Сунь-Цзы. Искусство войны</t>
  </si>
  <si>
    <t>Знаменитый трактат о военной стратегии «Искусство войны» уже две с половиной тысячи лет не теряет своей актуальности. Настольная книга для тех, кто: 
- интересуется китайскими древностями, воинским искусством, политической историей и философией;
- изучает основы конфликтологии, эффективного общения и бизнес-планирования; 
- хочет развить управленческие и лидерские качества;
- является истинным ценителем интеллектуальной литературы. 
Стильно оформленное издание станет украшением вашей домашней библиотеки!</t>
  </si>
  <si>
    <t>Сунь-Цзы — военный стратег, писатель и философ, живший предположительно в VI веке до нашей эры. В культуре Китая он считается легендарным историческим и военным деятелем. Его трактат «Искусство войны» — известная работа, которая оказала влияние на западную и восточно азиатскую философию и военное мышление.
Впервые трактат был переведен на французский язык в XVIII веке, с тех пор вышло уже много переизданий этой книги на разных языках. Считается, что сам Наполеон Бонапарт постоянно обращался к этому трактату, а китайские, японские и корейские военные подробно изучали «Искусство войны» и использовали знания, полученные из книги, во время походов.
Книга «Искусство войны» содержит подробные объяснения и анализ китайских вооруженных сил V века до нашей эры: от оружия и стратегии ведения боев до званий и дисциплины, а также основные концепции восточной философии. Здесь описаны секреты грамотной тактики, управления людьми, аналитики и правильного распределения силы — эта книга не только о войне. Советы, описанные Сунь-Цзы, будут полезны всем, кто хочет одержать победу в обычной жизни. Знания, полученные из книги, можно применять в политике, управлении и повседневной жизни.
Сегодня военные и философские концепции из книги «Искусство войны» успешно применяют руководители, предприниматели, директора, менеджеры для эффективного управления людьми и успешного выполнения поставленных задач.
Знаменитый трактат китайского философа теперь в новом компактном подарочном издании с цветными форзацами и красивым оформлением страниц!</t>
  </si>
  <si>
    <t>Верхние и нижние</t>
  </si>
  <si>
    <t>Калинкина Г.Е.</t>
  </si>
  <si>
    <t>Неисторический роман</t>
  </si>
  <si>
    <t>978-5-17-184822-4</t>
  </si>
  <si>
    <t>Бугайчук Анастасия Юрьевна</t>
  </si>
  <si>
    <t>НеисторическийРоман</t>
  </si>
  <si>
    <t>ASE000000000894385</t>
  </si>
  <si>
    <t>http://cdn.eksmo.ru/v2/ASE000000000894385/COVER/cover1.jpg</t>
  </si>
  <si>
    <t>НеисторическийРоман Калинкина Верхние и нижние</t>
  </si>
  <si>
    <t>– Роман-оправдание. Хроника жизни семьи фабриканта-старообрядца на фоне Первой мировой войны и вспыхнувшей за ней революции в новой книге Галины Калинкиной. 
– Полное погружение во времена Великого Перелома: автор искусно воссоздает детали быта и уклада жизни в эту эпоху.
– Книга побуждает к самостоятельному изучению биографии прототипа главного героя — владельца одной из московских суконных фабрик Василия Носова. После прочтения гарантировано неумолимое желание отправиться на экскурсию в Малый дом — старинный купеческий особняк, принадлежавший Василию Носову. 
– Перед читателем предстает певучий, выразительный текст, воссоздающий атмосферу «Войны и мира», но в иных исторических реалиях.
– Книга продолжает серию «Неисторический роман», где ранее были изданы произведения Леонида Юзефовича, Алексея Колмогорова, Вячеслава Ставецкого и других.</t>
  </si>
  <si>
    <t>Галина Калинкина — прозаик, критик, эссеист. 
Романы «Лист лавровый в пищу не употребляется» и «Голое поле» были отмечены в лонг-листах премий «Большая книга» и «Ясная Поляна».
В Москве, в Преображенской слободе, до сих пор сохранился дом фабриканта-старообрядца. История его семьи вымышлена автором романа «Верхние и нижние», но основана на реальных фактах жизни московского купеческого семейства. Домашние и их родня делятся на «верхних» и «нижних», на «барабанщиков», «кукольников», «законников» и «наследников». Все вместе они пытаются удержать свои мечты и сохранить дом в реалиях войны 1914 года и грянувшей за ней революции. Одни из домочадцев принимают перемены в стране, другие ждут «окончательного ужаса», чтобы её покинуть…
"Галина Калинкина берёт слой людей, которых почти не заметили их писатели-современники. Простые русские обыватели начала ХХ века на фоне революций, Первой мировой и Гражданской войн. Впрочем, у таких событий не бывает фона и статистов — каждый из персонажей «Верхних и нижних» вольно или невольно становится участником большой истории (Роман Сенчин)".
"Россию перед самой революцией, её людей, их повседневность, вырастание большой и страшной истории из быта и будней мы до сих пор не рассмотрели. Рассмотреть это время теперь и поможет нам автор, поднося к годам великого исторического разлома большое, внимательное увеличительное стекло (Ольга Балла)".</t>
  </si>
  <si>
    <t>Правила дорожного движения. Новая таблица штрафов с комментариями на 1 апреля 2026 года</t>
  </si>
  <si>
    <t>ПДД</t>
  </si>
  <si>
    <t>ЛИЧНЫЙ ТРАНСПОРТ. ПРАВИЛА ДОРОЖНОГО ДВИЖЕНИЯ</t>
  </si>
  <si>
    <t>ЛИЧНЫЙ ТРАНСПОРТ. ПРАВИЛА ДОРОЖНОГО ДВИЖЕНИЯ. АВТОДОРОЖНЫЕ КАРТЫ</t>
  </si>
  <si>
    <t>978-5-17-182929-2</t>
  </si>
  <si>
    <t>ASE000000000896125</t>
  </si>
  <si>
    <t>http://cdn.eksmo.ru/v2/ASE000000000896125/COVER/cover1.jpg</t>
  </si>
  <si>
    <t>ПДД(2026) с цв. вкладками.Новая таблица штрафов с комментариями на 1 апреля 2026 года</t>
  </si>
  <si>
    <t>Издание содержит официальный текст Правил дорожного движения со всеми последними изменениями и дополнениями на 1 апреля 2026 года, включая удобную таблицу административных штрафов, предусмотренных за нарушение Правил дорожного движения.
В цветной вкладке наглядно представлены все действующие дорожные знаки и разметка. 
Такая книга обязательно нужна в машине и начинающему, и опытному водителю.
Издание учитывает все изменения, опубликованные в официальных источниках на момент подписания издания в печать.</t>
  </si>
  <si>
    <t>Полный курс дыхательной гимнастики Стрельниковой</t>
  </si>
  <si>
    <t>Щетинин М.Н.</t>
  </si>
  <si>
    <t>Понятно о здоровье</t>
  </si>
  <si>
    <t>978-5-17-162703-4</t>
  </si>
  <si>
    <t>ASE000000000879431</t>
  </si>
  <si>
    <t>http://cdn.eksmo.ru/v2/ASE000000000879431/COVER/cover1.jpg</t>
  </si>
  <si>
    <t>Понятно о здоровье Щетинин Полный курс дыхательной гимнастики Стрельниковой</t>
  </si>
  <si>
    <t>В своей книге Михаил Щетинин, единственный творческий наследник А.Н. Стрельниковой, специалист с 40-летним стажем и с опытом клинической работы, подробно рассказывает о методике Стрельниковой. Книга содержит теоретические объяснения и советы, а также наглядные фотографии, раскрывающие техники выполнения упражнений.
Дыхательная гимнастика А.Н. Стрельниковой восстанавливает нарушенное носовое дыхание, излечивает заикание и болезни голосового аппарата, высоко эффективна при лечении заболеваний бронхолегочной системы, избавляет от болей в сердце, ликвидирует спазм сосудов, укрепляет опорно-двигательный аппарат, помогает при заболеваниях желудочно-кишечного тракта и мочеполовой системы — это скорая помощь в экстремальных состояниях. 
Дышите по-стрельниковски и сохраняйте молодость, здоровье и красоту!</t>
  </si>
  <si>
    <t>Ножи России</t>
  </si>
  <si>
    <t>Силлов Д.О., Кузьминов А.И.</t>
  </si>
  <si>
    <t>Популярный иллюстрированный гид</t>
  </si>
  <si>
    <t>978-5-17-172155-8</t>
  </si>
  <si>
    <t>бумага мелованная глянцевая 130</t>
  </si>
  <si>
    <t>ПопИллюстрГид</t>
  </si>
  <si>
    <t>ASE000000000887710</t>
  </si>
  <si>
    <t>http://cdn.eksmo.ru/v2/ASE000000000887710/COVER/cover1.jpg</t>
  </si>
  <si>
    <t>ПопИллюстрГид Силлов Ножи России</t>
  </si>
  <si>
    <t>В этом иллюстрированном гиде рассказывается о различных ножах Российской империи, РСФСР и современной России. Авторы познакомят вас с действительно уникальными, раритетными ножами минувшей эпохи, многие из которых представляют значительную историческую и коллекционную ценность. Также вы узнаете о наиболее интересных ножах, выпускаемых ведущими производителями России в настоящее время. Увлекательный авторский текст сопровождается красивейшими профессиональными фотографиями, которые не оставят равнодушными ни искушенных коллекционеров, ни людей, впервые прикоснувшихся к теме ножей России</t>
  </si>
  <si>
    <t>Калининград и округ. Путеводитель для велосипеда и самоката.</t>
  </si>
  <si>
    <t>Булычев А.Г.</t>
  </si>
  <si>
    <t>Катись! Путеводитель для прогулок на самокате и велосипеде</t>
  </si>
  <si>
    <t>978-5-17-173587-6</t>
  </si>
  <si>
    <t>127х176</t>
  </si>
  <si>
    <t>75x110/32</t>
  </si>
  <si>
    <t>Макаева Людмила Алексеевна</t>
  </si>
  <si>
    <t>ПутеводительСамокатВелоси</t>
  </si>
  <si>
    <t>ASE000000000881698</t>
  </si>
  <si>
    <t>http://cdn.eksmo.ru/v2/ASE000000000881698/COVER/cover1.jpg</t>
  </si>
  <si>
    <t>ПутеводительСамокатВелосипед Калининград и округ. Путеводитель для велосипеда и самоката.</t>
  </si>
  <si>
    <t>Есть в нашем мире города, которым нужен проводник. Такой город Калининград. Он создан из разных исторических эпох и открывается не каждому туристу. Этот путеводитель — ваш персональный ключ к разгадке всех тайн, которые город хранит в себе. 
На его страницах вы найдете разные маршруты. Почувствуете романтику Амалиенау. Ощутите атмосферу исторических районов Растхоф и Юдиттен. Совершите рейд по крепостям, бастионам и городским воротам Кенигсберга XIX века. Вдохнете полной грудью воздух Балтики, стоя на променаде Светлогорска. 
Путеводитель отлично подойдет для любителей долгих прогулок пешком и шустрых поездок на велосипеде или самокате. Интереснейшие факты для путеводителя подбирал Александр Булычёв, который родился в Калининграде и знает в нём каждый поворот. Он умеет рассказать истории города так, чтобы он навсегда остался в вашем сердце.
«Дорогие читатели, не спешите! Пусть город успеет рассмотреть вас!», — Александр Булычёв.</t>
  </si>
  <si>
    <t>Один из нас - следующий</t>
  </si>
  <si>
    <t>Макманус К.</t>
  </si>
  <si>
    <t>978-5-17-146232-1</t>
  </si>
  <si>
    <t>ONE OF US IS NEXT</t>
  </si>
  <si>
    <t>ASE000000000862290</t>
  </si>
  <si>
    <t>http://cdn.eksmo.ru/v2/ASE000000000862290/COVER/cover1.jpg</t>
  </si>
  <si>
    <t>Расследование(Neo)Макманус кн.2 Один из нас - следующий</t>
  </si>
  <si>
    <t>•   Бестселлер #1 New York Times 
•   Захватывающий детективный триллер — продолжение культового бестселлера «Один из нас лжет» 
•   Читайте книгу — смотрите сериал. Книги Карен Макманус легли в основу сериала «Один из нас лжет», который вышел осенью 2021 года.
•   Книги Карен Макманус переведены более чем на 40 языков, а их суммарный тираж перевалил за 8 000 000 экземпляров. 
•   Разгадайте новую загадку школы «Бэйвью-Хай»!
Не успел городок Бэйвью оправиться от событий прошлого года, как кошмар возвращается. Теперь учеников старшей школы вовлекают в игру «Правда или вызов». Если жертва выберет правду, вся школа узнает ее самый постыдный секрет. А если вызов — придется выполнять опасное задание. 
Однажды участник игры погибает. Было ли это случайностью или хитро спланированным убийством? Опыт подсказывает: от полиции помощи ждать не приходится. Так что вычислить организатора игры старшеклассникам придется самим.</t>
  </si>
  <si>
    <t>Добро пожаловать в «Бэйвью-Хай».
Прошел год, и жители тихого пригорода постепенно оправляются от ужасных событий. Однако внезапно кошмар возвращается — в новом обличье.
Кто-то неизвестный вовлекает старшеклассников в онлайн-игру «Правда или Вызов». В течение суток очередная жертва должна отправить ответ: что она выбирает?
Правду? И все учащиеся школы узнают самый темный и постыдный из секретов игрока. Или Вызов? Тогда придется выполнить задание. Опасное задание...
Когда погибает один из участников игры, его одноклассникам Мейв, Фиби и Ноксу становится ясно: эта смерть не была случайной. Но кто это подстроил и зачем? Они прекрасно понимают: вычислить организатора игры предстоит им самим. И как можно быстрее — пока смертей не стало больше...</t>
  </si>
  <si>
    <t>Черный обелиск</t>
  </si>
  <si>
    <t>978-5-17-085577-3</t>
  </si>
  <si>
    <t>DER SCHWARZE OBELISK (BLACK OBELISK)</t>
  </si>
  <si>
    <t>AST000000000165298</t>
  </si>
  <si>
    <t>http://cdn.eksmo.ru/v2/AST000000000165298/COVER/cover1.jpg</t>
  </si>
  <si>
    <t>Ремарк(best)Черный обелиск</t>
  </si>
  <si>
    <t>•   Знаменитый, во многом автобиографичный, роман Эриха Марии Ремарка. 
•   Ремарк — один из самых громких голосов «потерянного поколения», автор популярных романов «Три товарища», «Триумфальная арка» и «На Западном фронте без перемен».
•   «Черный обелиск» — с одной стороны, история о великой силе любви, с другой стороны – философские размышления о Боге и смысле жизни, и с третьей – яркая историческая картина эпохи зарождения фашизма.
•   В основу романа лег накопленный за послевоенные годы опыт — писатель тогда сменил множество профессий: от работы каменщиком до игры на органе в часовне при госпитале для душевнобольных.
•   Авторская серия «Возвращение с Западного фронта».</t>
  </si>
  <si>
    <t>В романе «Черный обелиск» (1956) Эрих Мария Ремарк блестяще воссоздал атмосферу Германии 20-х годов. Время между двумя мировыми войнами… Время зарождения фашизма… Время, которое писатель обозначил названием еще одного своего романа — «Время жить и время умирать»… Главный герой, служащий в фирме по изготовлению надгробных памятников, пытается найти ответ на вопрос о смысле человеческого существования. А в эпоху «межвременья» это особенно трудно.</t>
  </si>
  <si>
    <t>Город Градов и другие повести</t>
  </si>
  <si>
    <t>Платонов А.П.</t>
  </si>
  <si>
    <t>978-5-17-183682-5</t>
  </si>
  <si>
    <t>ASE000000000896609</t>
  </si>
  <si>
    <t>http://cdn.eksmo.ru/v2/ASE000000000896609/COVER/cover1.jpg</t>
  </si>
  <si>
    <t>Рус.класс!Платонов Город Градов и другие повести</t>
  </si>
  <si>
    <t>– «Город Градов и другие повести» — сборник произведений Андрея Платонова (1899–1951), одного из самых самобытных русских писателей первой половины XX века, чье творчество занимает особое место в истории отечественной литературы.
– В книгу вошли повести «Город Градов», «Впрок» и «Епифанские шлюзы», незаконченный роман «Счастливая Москва», а также военные рассказы «Возвращение», «Одухотворенные люди» и «Неодушевленный враг».
– Стиль Платонова уникален: смелые парадоксальные обороты, попытка выразить невыразимое и соединить утопические мечты с суровой реальностью.
– Творчество Платонова сравнивают с шедеврами Джойса, Кафки, Ионеско и Беккета.
– Издание серии «Русская классика» с твердой обложкой в узнаваемом классическом оформлении.</t>
  </si>
  <si>
    <t>Советский управленец Иван Федорович Шмаков отправляется в губернский город Градов в пятистах верстах от Москвы, чтобы «врасти в губернские дела и освежить их здравым смыслом», но погрязший в бессмысленном бюрократизме местный чиновничий аппарат не горит желанием что-либо менять.
В данное издание вошли также и другие произведения автора, в том числе незаконченный роман «Счастливая Москва», известные повести «Впрок» и «Епифанские шлюзы», а также шедевры военной прозы — рассказы «Возвращение», «Одухотворенные люди» и «Неодушевленный враг».</t>
  </si>
  <si>
    <t>Учение о психопатах. Патологии души и разума</t>
  </si>
  <si>
    <t>Ганнушкин П.Б.</t>
  </si>
  <si>
    <t>978-5-17-178882-7</t>
  </si>
  <si>
    <t>ASE000000000892898</t>
  </si>
  <si>
    <t>http://cdn.eksmo.ru/v2/ASE000000000892898/COVER/cover1.jpg</t>
  </si>
  <si>
    <t>СоветскийНонФикшн Ганнушкин Учение о психопатах. Патологии души и разума</t>
  </si>
  <si>
    <t>Петр Борисович Ганнушкин — советский психиатр, создатель психиатрической школы, автор концепции «малой психиатрии», инициатор развития внебольничной психиатрической помощи.
Принимая во внимание «учение о резонирующем помешательстве», он исследует формы мышления и воли на примерах клинической практики, анализирует различия между бредом и резонерством, систематизирует психопатии, рассказывая о воображении патологических лгунов, ранимости мечтателей, мучительных сомнениях психастеника, театральности истерика, непоколебимой уверенности параноика и холодной жестокости асоциальной личности.
Это издание будет полезно не только психиатрам, клиническим психологам, криминалистам, студентам и исследователям, но и широкому кругу читателей, интересующихся проблемами личности, психопатии и патологии.</t>
  </si>
  <si>
    <t>Женская душа. Твой внутренний мир</t>
  </si>
  <si>
    <t>Кривушенкова Ф.С.</t>
  </si>
  <si>
    <t>Тайны знания. Трансформационные игры</t>
  </si>
  <si>
    <t>978-5-17-176773-0</t>
  </si>
  <si>
    <t>ТайныЗнанияТрансформИгры</t>
  </si>
  <si>
    <t>ASE000000000890819</t>
  </si>
  <si>
    <t>http://cdn.eksmo.ru/v2/ASE000000000890819/COVER/cover1.jpg</t>
  </si>
  <si>
    <t>ТайныЗнанияТрансформИгры(подар/коробка)Кривушенкова Женская душа. Твой внутренний мир</t>
  </si>
  <si>
    <t>Фарида Кривушенкова — педагог-психолог, сказкотерапевт-консультант, специалист в сфере сказкотерапии интимности, преподаватель Международного союза сказкотерапевтов.
Колода карт «Женская душа. Твой внутренний мир» способна раскрыть глубинную суть женской души и помочь достичь душевного здоровья. 
Эти метафорические карты увлекают за собой в волшебный внутренний мир женщины, они помогут по-новому взглянуть на себя, на жизненную ситуацию, которую ты проживаешь. Работа с картами позволит тебе обрести желанные состояния души и внутреннюю гармонию, чтобы создать прекрасные отношения с любимым мужчиной, найти счастье, открыть скрытые ресурсы для самореализации, познать себя через образы.
Каждое описание карты сопровождается сказкой — это истории из нашей реальной жизни, выраженные в виде сказочных сюжетов. Автор дает тебе возможность, вдохновляясь волшебными историями, создать собственную сказку и поменять свою жизнь и реальность.
В комплекте:
•   40 ассоциативно-метафорических карт;
•   книга с подробным описанием каждой карты и сказкой к каждой карте.</t>
  </si>
  <si>
    <t>Педагогическое наследие</t>
  </si>
  <si>
    <t>Ромм М.И.</t>
  </si>
  <si>
    <t>Театральные опыты</t>
  </si>
  <si>
    <t>978-5-17-178613-7</t>
  </si>
  <si>
    <t>Дужанова Дарья Владимировна</t>
  </si>
  <si>
    <t>ТеатрОпыты</t>
  </si>
  <si>
    <t>ASE000000000892610</t>
  </si>
  <si>
    <t>http://cdn.eksmo.ru/v2/ASE000000000892610/COVER/cover1.jpg</t>
  </si>
  <si>
    <t>ТеатрОпыты Ромм Педагогическое наследие</t>
  </si>
  <si>
    <t>Михаил Ильич Ромм (1901–1971) — выдающийся советский кинорежиссер, сценарист, профессор ВГИКа и общественный деятель. 
Эта книга — живой, дышащий диалог мастера со своими учениками, в котором раскрываются самые сокровенные тайны профессии кинорежиссера. Михаил Ромм не читает сухих наставлений — он мыслит вслух, спорит с классиками (Пушкиным, Толстым, Чеховым), разбирает сцены «Войны и мира» как режиссерские сценарии, учит видеть монтаж в литературе и превращать любой текст в кинематографическое зрелище.
В центре его внимания — не ремесло как таковое, а профессия мышления: как осмыслить замысел и донести его до актера, как заставить работать каждый кадр. Ромм убежден: хороший режиссер — прежде всего знаток жизни, собиратель наблюдений, читатель литературы и исследователь эпохи. 
Книга включает не только лекции, но и диалоги с коллегами (в том числе с Сергеем Герасимовым), размышления о будущем учебника кинорежиссуры, откровения о собственных фильмах и признания в трудностях творческого пути. Через все проходит главная мысль: кинематограф — это развитие мысли через образ, и только глубоко осмысленное зрелище может стать настоящим искусством.
Книга будет интересна студентам киношкол, режиссерам, сценаристам, актерам — и всем, кто хочет понять, как рождается сильное кино. Это не учебник в привычном смысле, а мастер-класс от одного из величайших умов советского кинематографа, актуальный и сегодня.</t>
  </si>
  <si>
    <t>Твои психологические раскраски для работы с внутренним ребенком</t>
  </si>
  <si>
    <t>Берк Е.М.</t>
  </si>
  <si>
    <t>Тесты и терапия</t>
  </si>
  <si>
    <t>978-5-17-182671-0</t>
  </si>
  <si>
    <t>ASE000000000895855</t>
  </si>
  <si>
    <t>http://cdn.eksmo.ru/v2/ASE000000000895855/COVER/cover1.jpg</t>
  </si>
  <si>
    <t>ТестыТерапия Шевченко Твои психологические раскраски для работы с внутренним ребенком</t>
  </si>
  <si>
    <t>Как хорошо вы знаете себя и своего внутреннего ребенка? Умеете ли вы обращаться к нему и бережно относиться к его потребностям?
«Твои психологические раскраски для работы с внутренним ребенком» — это не просто книга-раскраска, а настоящее исследование своего внутреннего мира, где каждый штрих и цвет помогают услышать и понять себя. Автор предлагает простые и эффективные практики самопомощи через рисунок. Никаких специальных художественных навыков не требуется! Достаточно карандашей и желания.
Из книги вы узнаете:
•   кто такой внутренний ребенок и почему важно о нем заботиться;
•   как медитативные раскраски помогут снизить напряжение и восстановить контакт с собой;
•   способы выражения эмоций в безопасной творческой форме;
•   практики исследования отношений с родителями и установления личных границ.
Подарите себе пространство, где творчество становится надежной дорогой к пониманию внутреннего ребенка!</t>
  </si>
  <si>
    <t>978-5-17-095863-4</t>
  </si>
  <si>
    <t>ASE000000000721388</t>
  </si>
  <si>
    <t>http://cdn.eksmo.ru/v2/ASE000000000721388/COVER/cover1.jpg</t>
  </si>
  <si>
    <t>Толкин (КИНО!!)Сильмариллион(2-ое издание )</t>
  </si>
  <si>
    <t>Перед вами - "Сильмариллион". 
Книга о первых Эпохах Средиземья. Книга, в которой поведана не только история великой войны меж Светом и Тьмою, тысячелетия сотрясавшей величайший мир за всю история жанра фэнтези, но и предыстория Колец Всевластья - Колец, путь которых по Средиземью еще только начинается... 
Вы читали "Властелина Колец"? Тогда читайте его предысторию!..</t>
  </si>
  <si>
    <t>Python для непрограммистов. Самоучитель в примерах</t>
  </si>
  <si>
    <t>Коглиати Д.</t>
  </si>
  <si>
    <t>Учимся программировать</t>
  </si>
  <si>
    <t>ИНФОРМАТИКА. КОМПЬЮТЕРНАЯ ЛИТЕРАТУРА. ЭЛЕКТРОНИКА</t>
  </si>
  <si>
    <t>КОМПЬЮТЕРНАЯ ЛИТЕРАТУРА ДЛЯ ПРОФЕССИОНАЛОВ</t>
  </si>
  <si>
    <t>978-5-17-162198-8</t>
  </si>
  <si>
    <t>УчимсяПрограммировать</t>
  </si>
  <si>
    <t>ASE000000000878866</t>
  </si>
  <si>
    <t>http://cdn.eksmo.ru/v2/ASE000000000878866/COVER/cover1.jpg</t>
  </si>
  <si>
    <t>УчимсяПрограммировать Python для непрограммистов. Самоучитель в примерах</t>
  </si>
  <si>
    <t>Эта книга в кратчайшие сроки поможет на базовом уровне освоить Python — идеальный для новичка, доступный и понятный язык программирования, позволяющий легко создавать интересные и креативные приложения. Буквально с первых страниц читатель, даже если он никогда в жизни не писал код, с легкостью начнет постигать Python и на основе простых практических заданий приступит к написанию собственных программ, сначала состоящих из двух-трех строк кода, а затем, по мере усвоения базовых навыков программирования, все более сложных. Информация в книге изложена простым языком, четко, последовательно и логично, с изрядной долей юмора, поэтому учебный материал легко воспринимается и запоминается. Делая упор на самом главном, автор книги предоставляет читателю основные знания о переменных, типах и структурах данных, функциях, циклах, логических выражениях и отладке программ, сразу же иллюстрируя теорию подробно прокомментированными практическими примерами.</t>
  </si>
  <si>
    <t>Заклятие тёмного мага</t>
  </si>
  <si>
    <t>Мальорки С., Траве Р.</t>
  </si>
  <si>
    <t>Школа тайных сил</t>
  </si>
  <si>
    <t>978-5-17-162985-4</t>
  </si>
  <si>
    <t>ШколаТайныхСил</t>
  </si>
  <si>
    <t>El conjuro mágico</t>
  </si>
  <si>
    <t>ASE000000000879751</t>
  </si>
  <si>
    <t>http://cdn.eksmo.ru/v2/ASE000000000879751/COVER/cover1.jpg</t>
  </si>
  <si>
    <t>ШколаТайныхСил Мальорки Заклятие тёмного мага</t>
  </si>
  <si>
    <t>Аксель обнаружил в себе тайную силу — способность к мультилокации, а помог ему в этом его сварливый кот Тринадцатый. И Акселя приняли в Школу тайных сил, где он узнал много нового и нашёл лучшего друга — девочку по имени Лола. Но однажды в школе из ниоткуда появляется огромный великан из чёрного дыма. Это чья-то шутка или школе действительно грозит опасность? Похоже, без магии тут не обошлось!</t>
  </si>
  <si>
    <t>Самые смешные рассказы про школу</t>
  </si>
  <si>
    <t>Осеева В.А., Пивоварова И.М., Драгунский В.Ю.</t>
  </si>
  <si>
    <t>Школьноприкольно</t>
  </si>
  <si>
    <t>978-5-17-132730-9</t>
  </si>
  <si>
    <t>Свидлер Елена Викторовна</t>
  </si>
  <si>
    <t>ASE000000000853321</t>
  </si>
  <si>
    <t>http://cdn.eksmo.ru/v2/ASE000000000853321/COVER/cover1.jpg</t>
  </si>
  <si>
    <t>Школьноприкольно Драгунский Самые смешные рассказы про школу</t>
  </si>
  <si>
    <t>В книгу «Самые смешные рассказы про школу» вошли произведения классиков детской литературы, а также известных современных авторов. Это В. Драгунский, И. Пивоварова, И. Антонова, М. Дружинина, О. Кургузов и другие. Каждый ученик попадал в школе в смешную историю. Каждому юному читателю будет интересно познакомиться со смешными историями героев наших весёлых рассказов. Поделиться ими с друзьями и вместе от души посмеяться.
Для младшего школьного возраста.</t>
  </si>
  <si>
    <t>Скотный двор. Эссе</t>
  </si>
  <si>
    <t>Оруэлл Д.</t>
  </si>
  <si>
    <t>978-5-17-102500-7</t>
  </si>
  <si>
    <t>ESSAYS</t>
  </si>
  <si>
    <t>ASE000000000829053</t>
  </si>
  <si>
    <t>http://cdn.eksmo.ru/v2/ASE000000000829053/COVER/cover1.jpg</t>
  </si>
  <si>
    <t>ЭксклюзивКлассика Оруэлл Скотный Двор. Эссе (новый перевод)</t>
  </si>
  <si>
    <t>В книгу включена не только легендарная повесть-притча Оруэлла «Скотный Двор», но и эссе разных лет – «Литература и тоталитаризм», «Писатели и Левиафан», «Заметки о национализме» и другие. 
Что привлекает читателя в художественной и публицистической прозе этого запретного в тоталитарных странах автора?
В первую очередь – острейшие проблемы политической и культурной жизни 40-х годов XX века, которые и сегодня продолжают оставаться актуальными. А также объективность в оценке событий и яркая авторская индивидуальность, помноженные на истинное литературное мастерство.</t>
  </si>
  <si>
    <t>Тошнота</t>
  </si>
  <si>
    <t>Сартр Ж.-П.</t>
  </si>
  <si>
    <t>978-5-17-082803-6</t>
  </si>
  <si>
    <t>LA NAUSEE</t>
  </si>
  <si>
    <t>AST000000000147279</t>
  </si>
  <si>
    <t>http://cdn.eksmo.ru/v2/AST000000000147279/COVER/cover1.jpg</t>
  </si>
  <si>
    <t>ЭксклюзивКлассика Сартр Тошнота</t>
  </si>
  <si>
    <t>Тошнота – это суть бытия людей, застрявших «в сутолоке дня». Людей – брошенных на милость чуждой, безжалостной, безотрадной реальности.
Тошнота – это невозможность любви и доверия, это – попросту – неумение мужчины и женщины понять друг друга.
Тошнота – это та самая «другая сторона отчаяния», по которую лежит Свобода.
Но – что делать с этой проклятой свободой человеку, осатаневшему от одиночества?..</t>
  </si>
  <si>
    <t>Тюремная исповедь</t>
  </si>
  <si>
    <t>Уайльд О.</t>
  </si>
  <si>
    <t>978-5-17-148323-4</t>
  </si>
  <si>
    <t>De Profundis</t>
  </si>
  <si>
    <t>ASE000000000864491</t>
  </si>
  <si>
    <t>http://cdn.eksmo.ru/v2/ASE000000000864491/COVER/cover1.jpg</t>
  </si>
  <si>
    <t>ЭксклюзивКлассика Уайльд Тюремная исповедь</t>
  </si>
  <si>
    <t>От автора знаменитого романа «Портрет Дориана Грея» — одной из самых продаваемых книг 2021 года.
Оскар Уайлд — один из самых известных и знаковых писателей и драматургов второй половины XIX века.
«Тюремная исповедь» — книга-раскаяние писателя о грандиозной ошибке, допущенной им в самый разгар своей популярности. Ошибки, стоившей ему свободы и всех, кем он так дорожил.</t>
  </si>
  <si>
    <t>В 1895 году Оскар Уайльд находился на вершине славы и популярности. Блестящий поэт, драматург и остроумный собеседник, все, что он делал, вызывало либо восторг, либо скандал. Стали достоянием общественности и его встречи с молодым лордом Альфредом Дугласом. Отец Альфреда, могущественный маркиз Куинсберри, подозревавший, что эта связь была больше чем дружба, начал общественное преследование писателя. В конечном итоге Уайльда приговорили к тюремному заключению.  Общество, превозносившее его, отвернулось и отреклось. 
Находясь в тюрьме, Оскар Уайльд написал De Profundis – адресованное Дугласу длинное и горькое письмо с обвинениями, скорбную элегию о собственном утраченном величии и страстную мольбу о примирении. Это честный и беспощадный рассказ о чувствах, глубокое размышление о человеческих страданиях, несправедливости и боли.</t>
  </si>
  <si>
    <t>500 увлекательных заданий для малышей 3-5 лет</t>
  </si>
  <si>
    <t>500 заданий для малышей</t>
  </si>
  <si>
    <t>978-5-17-145849-2</t>
  </si>
  <si>
    <t>ASE000000000861918</t>
  </si>
  <si>
    <t>http://cdn.eksmo.ru/v2/ASE000000000861918/COVER/cover1.jpg</t>
  </si>
  <si>
    <t>500 заданий для малышей 3-5 лет</t>
  </si>
  <si>
    <t>«500 заданий для малышей» — серия, основанная на многолетнем опыте обучения дошкольников. Интересные задания в картинках развивают гибкость ума, речь, внимание, память и графические навыки. 
Книга понравится детям 3–5 лет и будет полезна заботливым родителям, бабушкам и дедушкам, заинтересованным в развитии и обучении малыша.  
• Книжка обязательно станет одной из любимых у малыша — красочные иллюстрации привлекут его внимание.  
• Занимайтесь вместе с ребенком — проходите лабиринты, сравнивайте картинки, решайте логические задачки. 
• Веселые уроки развивают логическое и пространственное мышление, внимание, память, речь, воображение, тренируют мелкую моторику.
• Множество заданий с картинками — красочные иллюстрации обязательно заинтересуют малышей и не дадут заскучать.
Книга наполнит жизнь ребёнка новыми интересными впечатлениями и полезными знаниями!</t>
  </si>
  <si>
    <t>500 увлекательных заданий для малышей 5-7 лет</t>
  </si>
  <si>
    <t>978-5-17-145850-8</t>
  </si>
  <si>
    <t>ASE000000000861919</t>
  </si>
  <si>
    <t>http://cdn.eksmo.ru/v2/ASE000000000861919/COVER/cover1.jpg</t>
  </si>
  <si>
    <t>500 заданий для малышей 5-7 лет</t>
  </si>
  <si>
    <t>«500 заданий для малышей» — серия, основанная на многолетнем опыте обучения дошкольников. Интересные задания в картинках развивают гибкость ума, речь, внимание, память и графические навыки. 
Это книга интеллектуальных игр для дошколят.
• Прекрасный подарок дошкольнику для развития наблюдательности и смекалки.
• Лучшие идеи для игр и развивающих занятий — на каждой страничке. 
• Простые и интересные задания тренируют мелкую моторику, развивают образное мышление и воображение, сообразительность и логику. 
•  Книжка помогает раскрыть творческий потенциал ребенка, дарит ему множество положительных эмоций. 
Книга игровых заданий наполнит жизнь ребёнка новыми интересными впечатлениями и полезными знаниями!</t>
  </si>
  <si>
    <t>«500 увлекательных заданий для малышей 5–7 лет» — много-много забавных головоломок, сравнилок, дорисовашек, ребусов, бродилок и лабиринтов, загадок. Предложите ребёнку угадывать зашифрованные слова, сравнивать картинки в поисках отличий, проходить лабиринты, решать логические задачки — такие интеллектуальные занятия расширяют кругозор и словарный запас, формируют графические навыки, развивают мышление, память, внимание, наблюдательность, смекалку и творческие способности. Ребёнок откроет первую страницу — и уже не сможет оторваться!
Для дошкольного возраста.</t>
  </si>
  <si>
    <t>Наедине с собой: размышления = ta eis heauton</t>
  </si>
  <si>
    <t>Марк Аврелий</t>
  </si>
  <si>
    <t>978-5-17-158331-6</t>
  </si>
  <si>
    <t>ASE000000000874967</t>
  </si>
  <si>
    <t>http://cdn.eksmo.ru/v2/ASE000000000874967/COVER/cover1.jpg</t>
  </si>
  <si>
    <t>Bilingua(под/илллюстр/неадапт)Аврелий Наедине с собой: размышления = ta eis heauton</t>
  </si>
  <si>
    <t>«Будь подобен скале: волны беспрестанно разбиваются о нее, она же стоит недвижимо, и вокруг нее стихают взволнованные воды». Марк Аврелий сомневался и боялся, знал чужую подлость и грубость, его обсуждали и осуждали — и при этом он неизменно находил в себе силы сохранять спокойствие, стойкость духа, твердость характера. В его дневнике видна колоссальная работа над собой, скрупулезный анализ чувств и мыслей, что позволило ему стать одним из пяти хороших императоров, при которых Римская империя достигла наивысшего расцвета. 
В настоящем издании оригинальный текст приводится с параллельным переводом профессора Московского университета, историка философии и переводчика С. М. Роговина. Для удобства чтения каждый пункт на русском языке стоит напротив соответствующего пункта на древнегреческом.
Художники и граверы разных эпох часто обращались к античности, стремясь как с поразительной точностью запечатлеть ее культурное наследие, так и создать собственный миф о величественном Древнем Риме. Неизбежность гибели древней цивилизации, поиск пути, необратимое течение времени и угасание — эти темы занимали Джованни Пиранези, Альбрехта Дюрера, Антонио Лафрери, Ламберта Зутмана, Фабио Берарди, Антонио Венециано, Джованни Брамбилла, Ангелику Кауфман, Жана Барбо, Иоганна Фюсли, чьи работы представлены в этом издании. Антонио Лафрери, гравер и картограф, в XVI веке стал публиковать изображения Рима своей кисти и кисти других художников, которые иногда скрывались за монограммой. Позже эти работы стали известны под названием Speculum Romanae Magnificentiae; некоторые из них также иллюстрируют настоящую книгу Марка Аврелия. 
Кремовая лента ляссе, твердый переплет с рельефными элементами, тиснение бронзовой фольгой, иллюстрации и подарочный макет добавляют книге привлекательность. Изысканное оформление делает книгу не только отличным дополнением к своей коллекции, но и приятным подарком дорогим людям.</t>
  </si>
  <si>
    <t>Фауст. Трагедия = Faust. Eine Tragödie</t>
  </si>
  <si>
    <t>Гете И.В.</t>
  </si>
  <si>
    <t>978-5-17-152558-3</t>
  </si>
  <si>
    <t>ASE000000000868884</t>
  </si>
  <si>
    <t>http://cdn.eksmo.ru/v2/ASE000000000868884/COVER/cover1.jpg</t>
  </si>
  <si>
    <t>Bilingua(под/илллюстр/неадапт)Гете Фауст. Трагедия = Faust. Eine Tragödie</t>
  </si>
  <si>
    <t>«Фауст» – одно из величайших произведений мировой литературы. В настоящем издании гениальная трагедия Гете представлена одновременно в оригинале и переводе, выполненном Н. А. Холодковским. Книга будет особенно полезна тем, кто изучает немецкий язык и хочет познакомиться с "Фаустом" на языке оригинала: вы сможете легко и быстро сравнивать строфы на двух языках без необходимости прибегать к словарю. Роскошное оформление делает книгу отличным приобретением для библиофилов.</t>
  </si>
  <si>
    <t>Средневековый алхимик и чернокнижник доктор Фауст продал душу дьяволу в погоне за знаниями и удовольствиями – таков сюжет немецкой легенды, которую Гёте положил в основу трагедии «Фауст». Его трагедия – о силе человеческого духа, стремлении постигнуть тайны мироздания, ошибках на жизненном пути, сомнениях и неустанных поисках вопреки всем трудностям. Гёте создал многогранное произведение, в котором переплетаются Античность, Средневековье и Новое время, сталкиваются разные взгляды на место человека в мире, ведутся споры о развитии искусства, поднимаются философские и религиозные вопросы, поэтому каждый найдет в «Фаусте» то, что будет ему интересно.
В настоящем издании представлен перевод Н. А. Холодковского, отмеченный Пушкинской премией, в сопровождении утонченных иллюстраций австрийского художника Франца Ксавье Симма.
Для удобства чтения каждая строфа на русском языке расположена напротив соответствующей строфы на немецком. Параллельный текст позволит без труда сравнивать текст оригинала с переводом, обращать внимание на трудности, с которым сталкивался переводчик, и отмечать наиболее точно переведенные фрагменты.
Лента ляссе, утонченное оформление и обложка с серебряным тиснением добавляют книге изысканность и привлекательность. Ее можно приобрести не только для своей коллекции, но и в качестве подарка дорогим и близким людям.</t>
  </si>
  <si>
    <t>Алиса в Стране чудес = Alice's Adventures in Wonderland (на русском и английском языках)</t>
  </si>
  <si>
    <t>Кэрролл Л.</t>
  </si>
  <si>
    <t>Bilingua Best Classics</t>
  </si>
  <si>
    <t>978-5-17-152468-5</t>
  </si>
  <si>
    <t>BilinguaBestClassics</t>
  </si>
  <si>
    <t>ASE000000000868802</t>
  </si>
  <si>
    <t>http://cdn.eksmo.ru/v2/ASE000000000868802/COVER/cover1.jpg</t>
  </si>
  <si>
    <t>BilinguaBestClassics Кэрролл Алиса в Стране чудес = Alice's Adventures in Wonderland (на русском и английском языках)</t>
  </si>
  <si>
    <t>Зачем белому кролику карманные часы? Почему улыбается Чеширский кот? Чем ворон похож на конторку? Как играть в королевский крокет? Отправляйтесь вместе с Алисой вниз по кроличьей норе в Страну чудес, где вас ждут увлекательные приключения, неожиданные встречи с необычными существами, безумное чаепитие и даже суд!
Читайте в оригинале классическую повесть Льюиса Кэрролла о приключениях маленькой девочки «Алиса в Стране чудес». Адаптированный английский текст и перевод на страницах одной книги помогут легко познакомиться с лучшими произведениями мировой литературы и выучить английский язык с удовольствием. Благодаря параллельным текстам вы быстро расширите свой словарный запас, а также усвоите употребительные грамматические конструкции и устойчивые выражения.
Издание адресовано всем, кто хочет совершенствовать свои знания и читать литературу на языке оригинала.</t>
  </si>
  <si>
    <t>Прости меня, отец</t>
  </si>
  <si>
    <t>Сент-Клер К.</t>
  </si>
  <si>
    <t>LAV. Темный роман</t>
  </si>
  <si>
    <t>978-5-17-173164-9</t>
  </si>
  <si>
    <t>LAV.ТемныйРоман</t>
  </si>
  <si>
    <t>Forgive Me Father</t>
  </si>
  <si>
    <t>ASE000000000888422</t>
  </si>
  <si>
    <t>http://cdn.eksmo.ru/v2/ASE000000000888422/COVER/cover1.jpg</t>
  </si>
  <si>
    <t>LAV.ТемныйРоман Сент-Клер Прости меня, отец</t>
  </si>
  <si>
    <t>– Завораживающий роман в жанре Dark romance о запретной любви и выбором между верой и чувствами.
– Понравится поклонникам бестселлеров «Исповедь» и «Грешник» Сьерры Симоне книг серия «LAV. Темный роман».
– Драматичная история в сеттинге маленького города. Морально серые герои, властный мужской персонаж и героиня с темным прошлым, много триггеров и сцен 18+.
– Арт из зарубежного издания внутри книги.</t>
  </si>
  <si>
    <t>В тихом городке Айдлвуд двадцатилетняя Иден Фолкнер известна своей непоколебимой приверженностью католической вере. Выросшая в тени городской церкви, она всегда искала утешения и защиты в ее священных стенах. Когда отец Роман Брайар прибывает в церковь Святого Михаила, его харизма и некая таинственность сразу же очаровывают Иден. По мере того как их дружбапереходит на запретную территорию, девушка застревает в паутине желания и обмана. Оказавшись между верой и желаниями, Иден и Роман должны столкнуться с последствиями своего выбора. Найдут ли они искупление в объятиях друг друга или незаконная связь приведет их на путь непоправимого греха?</t>
  </si>
  <si>
    <t>Minecraft. Край</t>
  </si>
  <si>
    <t>Валенте Кэтрин</t>
  </si>
  <si>
    <t>Minecraft. Original</t>
  </si>
  <si>
    <t>978-5-17-119704-9</t>
  </si>
  <si>
    <t>Minecraft</t>
  </si>
  <si>
    <t>Work #2: MINECRAFTTM NOVEL 5</t>
  </si>
  <si>
    <t>ASE000000000848109</t>
  </si>
  <si>
    <t>http://cdn.eksmo.ru/v2/ASE000000000848109/COVER/cover1.jpg</t>
  </si>
  <si>
    <t>Minecraft(культовая компьютерная игра)Край</t>
  </si>
  <si>
    <t>На окраине Телоса, самого большого города в странном измерении под названием Край, живут странники, близнецы Фин и Мо. Под неусыпным надзором могущественного дракона Края они исследуют древние руины и считают, что им известно о Крае все. Но однажды в их размеренную жизнь врываются пришельцы из других земель. Их зовут люди, и они хотят выкрасть артефакты странников и убить дракона Края. Фин и Мо хотят сразиться с захватчиками, но, едва встретившись с ними, понимают, что не готовы к битве и на самом деле очень мало знают о своем мире и о своем народе. Так они оказываются в самом центре войны, которая ставит под угрозу существование Края.</t>
  </si>
  <si>
    <t>Minecraft: Утерянные дневники</t>
  </si>
  <si>
    <t>Лафферти М.</t>
  </si>
  <si>
    <t>978-5-17-119702-5</t>
  </si>
  <si>
    <t>Work #1: MINECRAFTTM NOVEL 4</t>
  </si>
  <si>
    <t>ASE000000000848108</t>
  </si>
  <si>
    <t>http://cdn.eksmo.ru/v2/ASE000000000848108/COVER/cover1.jpg</t>
  </si>
  <si>
    <t>Minecraft(культовая компьютерная игра)Утерянные дневники</t>
  </si>
  <si>
    <t>Когда Макс находит старый потрепанный дневник, принадлежащий некоему Чародею, он и его давняя подруга Элисон узнают о портале, через который, по роковой случайности, попадают в Нижний мир, зловещиеземли, где опасности подстерегают на каждом шагу. Здесь Максу и Элисон неожиданно помогают свирепая воительница Фрейя и ее ручная волчица Кусака. Заручившись поддержкой Фрейи и пользуясь подсказками из загадочного дневника, друзья отправляются на поиски Чародея, уже понимая, что выбраться из Нижнего мира им будет очень трудно.</t>
  </si>
  <si>
    <t>Истребитель Зоны</t>
  </si>
  <si>
    <t>Строков И., Таро В.</t>
  </si>
  <si>
    <t>978-5-17-180679-8</t>
  </si>
  <si>
    <t>ASE000000000894242</t>
  </si>
  <si>
    <t>http://cdn.eksmo.ru/v2/ASE000000000894242/COVER/cover1.jpg</t>
  </si>
  <si>
    <t>S.T.A.L.K.E.R!СТАЛКЕР Строков Истребитель Зоны</t>
  </si>
  <si>
    <t>На опытного сталкера с позывным Рубин открывают охоту бывшие соратники. Будучи серьезно ранен, он пытается скрыться от погони. Случай сводит его с Инженером — научным сотрудником, приехавшим в Зону ради испытаний нового детектора. Группа Инженера уничтожена, а сам он абсолютно беспомощен без оборудования и сопровождающих. Два таких разных человека, два несовместимых характера и мировоззрения — но именно сейчас они могут быть друг другу полезны: Инженер способен оказать помощь раненому Рубину, который в свою очередь хорошо знает Зону и готов показать дорогу до лаборатории.
Кто бы знал, к чему приведет эта случайная встреча…</t>
  </si>
  <si>
    <t>Справочное пособие по русскому языку. 4 класс</t>
  </si>
  <si>
    <t>978-5-17-098650-7</t>
  </si>
  <si>
    <t>ASE000000000724834</t>
  </si>
  <si>
    <t>http://cdn.eksmo.ru/v2/ASE000000000724834/COVER/cover1.jpg</t>
  </si>
  <si>
    <t>АкмНачОбр.п/рус.яз.4кл.Справочное пособие</t>
  </si>
  <si>
    <t>В данном пособии представлен материал для учащихся начальных классов по русскому языку, сгруппированный ро принципу поурочного планирования. К каждому уроку разработана самостоятельная работа трёх уровней. Первый уровень - базовый, второй - повышенной трудности, третий - творческий. Уровень ребёнок выбирает самостоятельно, либо по рекомендации учителя.
Пособие можно использовать как основной или дополнительный материал на уроках русского языка и для занятий дома.</t>
  </si>
  <si>
    <t>Задачи по математике для уроков и олимпиад. 2 класс</t>
  </si>
  <si>
    <t>978-5-17-096453-6</t>
  </si>
  <si>
    <t>ASE000000000722278</t>
  </si>
  <si>
    <t>http://cdn.eksmo.ru/v2/ASE000000000722278/COVER/cover1.jpg</t>
  </si>
  <si>
    <t>АкмНачОбр(бол).п/матем.2кл.Задачи для уроков и олимпиад.</t>
  </si>
  <si>
    <t>Пособие известных педагогов-практиков, авторов самых издаваемых учебников и учебных пособий в России О.В. Узоровой  и Е.А. Нефёдовой содержит нестандартные задачи разного уровня сложности. В конце книги для самопроверки даны либо краткие ответы, либо подробные объяснения способов решения. Выполняя задания пособия, ребенок научится рассуждать, вычленять главное, находить нестандартные решения, подготовится к участию в математических олимпиадах. 
Пособие можно использовать на уроке в школе и для самостоятельной работы дома.</t>
  </si>
  <si>
    <t>Новая книга известных педагогов-практиков О.В. Узоровой и Е.А. Нефёдовой содержит 400 нестандартных задач разного уровня сложности. Для всех задач даны либо краткие ответы, либо подробные объяснения способов решения. Работа с пособием научит ребёнка анализировать, рассуждать, находить нестандартные решения, подготовит к участию в математических олимпиадах. 
Пособие можно использовать на уроке в школе и для самостоятельной работы дома.</t>
  </si>
  <si>
    <t>Летние задания по математике и русскому языку для повторения и закрепления учебного материала. 4 класс</t>
  </si>
  <si>
    <t>978-5-17-154395-2</t>
  </si>
  <si>
    <t>ASE000000000870833</t>
  </si>
  <si>
    <t>http://cdn.eksmo.ru/v2/ASE000000000870833/COVER/cover1.jpg</t>
  </si>
  <si>
    <t>АкмНачОбр(бол).п/матем/рус.яз.4кл.Летние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</si>
  <si>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4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4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4 класс, возраст 9-10 лет.</t>
  </si>
  <si>
    <t>В пособии предлагаются задания на повторение и закрепление материала по всему курсу математики и русского языка для 4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 4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3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4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</si>
  <si>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Включи силу подсознания. Практический курс воздействия на реальность</t>
  </si>
  <si>
    <t>Уэст Роналд</t>
  </si>
  <si>
    <t>Алхимия духа. Лучшее</t>
  </si>
  <si>
    <t>978-5-17-162905-2</t>
  </si>
  <si>
    <t>АлхимияДуха(Лучшее)</t>
  </si>
  <si>
    <t>ASE000000000879642</t>
  </si>
  <si>
    <t>http://cdn.eksmo.ru/v2/ASE000000000879642/COVER/cover1.jpg</t>
  </si>
  <si>
    <t>АлхимияДуха(Лучшее)Включи силу подсознания. Практический курс воздействия на реальность</t>
  </si>
  <si>
    <t>В нашем теле скрыт источник огромной силы, о которой многие не подозревают. Это ваше подсознание. Нам дана власть над собственной жизнью. Мы можем по своей воле менять материальный мир, но часто не знаем, как это сделать, или у нас не получается.
Из этой книги вы узнаете:
•   как наладить контакт с подсознанием, чтобы оно начало работать на вас; 
•   как управлять им и закладывать в него программы, способные привести вас к желаемым целям; 
•   как придать этим программам энергии, чтобы они начали действовать.
Роналд Уэст сочетает древнюю мудрость индийских народов и новейшие исследования западного общества. Вы узнаете, как настроить свой мозг на создание нужных вам событий. Вы научитесь настраивать свое подсознание таким образом, чтобы оно само притягивало к вам благоприятные возможности.</t>
  </si>
  <si>
    <t>Солярис. Эдем</t>
  </si>
  <si>
    <t>Библиотека классики</t>
  </si>
  <si>
    <t>978-5-17-146872-9</t>
  </si>
  <si>
    <t>БиблКлассики</t>
  </si>
  <si>
    <t>SOLARIS</t>
  </si>
  <si>
    <t>ASE000000000862967</t>
  </si>
  <si>
    <t>http://cdn.eksmo.ru/v2/ASE000000000862967/COVER/cover1.jpg</t>
  </si>
  <si>
    <t>БиблКлассики Лем Солярис. Эдем</t>
  </si>
  <si>
    <t>•   Два произведения великого классика Станислава Лема под одной обложкой.
•   Станислав Лем — один из самых известных и значимых авторов XX века не только в Польше, но и во всем мире.
•   «Солярис» — величайшее произведение Станислава Лема, ставшее классикой мировой прозы ХХ века. «Эдем» – один из самых ярких романов Лема, сочетающий в себе черты жесткой и антиутопической научной фантастики.
•   Роман «Солярис» лег в основу множества фильмов, пьес и радиоспектаклей.
•   Серия «Библиотека классики» — лучшие книги мировой литературы в стильных суперобложках для ваших коллекций!</t>
  </si>
  <si>
    <t>"Солярис" – бесспорная вершина творчества Станислава Лема, произведение, повлиявшее на развитие научной фантастики XX века, в том числе и на русскую фантастику. Роман дважды экранизирован, по нему были поставлены радиопьесы, спектакли – и даже балет!
Итак, что же такое Солярис? Бескрайний мыслящий океан, преследующий непонятные человеку цели, тончайший камертон, преобразующий людские чувства в материальную форму? Воплощенный кошмар психолога или духовный целитель? Со дня публикации книги прошло больше 50 лет, а ее читатели все так же продолжают задаваться вопросами, ответы на которые невозможно получить, не заглянув в свое собственное сердце.
"Эдем" – удивительный сплав динамичного боевика, социальной драмы и жесткой антиутопии – можно смело поставить в один ряд с такими классическими произведениями научной фантастики, как "451° по Фаренгейту" Рэя Брэдбери и роман Джорджа Оруэлла "1984".
"Среди звезд нас ждет неизвестное!" – фраза Лема, ставшая крылатой, имеет ощутимо горький привкус разочарования. Процесс познания несет в себе ядовитое ядро, и присущий человечеству гуманизм оказывается бессильным при столкновении с чуждым инопланетным разумом на прекрасной и таинственной планете Эдем…</t>
  </si>
  <si>
    <t>Влад А4. Бумага это деньги (раскраска)</t>
  </si>
  <si>
    <t>Бумага А4</t>
  </si>
  <si>
    <t>978-5-17-146315-1</t>
  </si>
  <si>
    <t>Суворова Дарья Сергеевна</t>
  </si>
  <si>
    <t>БумагаА4</t>
  </si>
  <si>
    <t>ASE000000000862379</t>
  </si>
  <si>
    <t>http://cdn.eksmo.ru/v2/ASE000000000862379/COVER/cover1.jpg</t>
  </si>
  <si>
    <t>БумагаА4 Влад А4. Бумага это деньги (раскраска)</t>
  </si>
  <si>
    <t>В этой книге ты найдёшь самые атмосферные и классные арты! 
Мемы, пранки и даже котики так и ждут, чтобы ты повеселился и круто провёл время.
Теперь мы можем быть ближе! Помни, Бумага — это деньги!</t>
  </si>
  <si>
    <t>Влад А4. Я непобедим (раскраска)</t>
  </si>
  <si>
    <t>978-5-17-153029-7</t>
  </si>
  <si>
    <t>ASE000000000869412</t>
  </si>
  <si>
    <t>http://cdn.eksmo.ru/v2/ASE000000000869412/COVER/cover1.jpg</t>
  </si>
  <si>
    <t>БумагаА4 Влад А4. Я непобедим (раскраска)</t>
  </si>
  <si>
    <t>И-и-и… всем привет! Меня зовут Влад А4!
Ты держишь в руках суперкрутую раскраску! Ну что, наведём суету?
Добавь ярких красок на чёрно-белые страницы и повеселись!</t>
  </si>
  <si>
    <t>Расколотое королевство</t>
  </si>
  <si>
    <t>Уатт Э.</t>
  </si>
  <si>
    <t>Бумажная принцесса</t>
  </si>
  <si>
    <t>978-5-17-111226-4</t>
  </si>
  <si>
    <t>БумажнаяПринцесса</t>
  </si>
  <si>
    <t>CRACKED KINGDOM</t>
  </si>
  <si>
    <t>ASE000000000839360</t>
  </si>
  <si>
    <t>http://cdn.eksmo.ru/v2/ASE000000000839360/COVER/cover1.jpg</t>
  </si>
  <si>
    <t>БумажнаяПринцесса Уатт Бумажная принцесса-5. Расколотое королевство</t>
  </si>
  <si>
    <t>Пятая часть популярнейшего цикла “Семья Роялов” от Эрин Уатт, молодежный роман с ошеломительным успехом у читателей в России. Всего было продано около 200 000 экземпляров. Также книга имеет более 20 000 оценок на Goodreads и среднюю оценку 4.5 на Amazon.
Когда Хартли Райт познакомилась с Истоном Роял, все изменилось. Опасность подстерегает ее на каждом шагу, враги маячат за каждым углом. Когда судьба наносит удар и забирает ее воспоминания, Хартли не знает, кому доверять, даже мальчику с ярко-голубыми глазами, который уверяет, что все образуется.
Хартли теряется в своих сомнениях, но интуиция подсказывает ей, что Истон — это угроза. С ним приходит хаос, а вместе с хаосом — противоречивые чувства.
Трагизм. Предательство. Надежда. Хартли вынуждена принять жестокую правду – от Роялов нельзя сбежать.</t>
  </si>
  <si>
    <t>Непросто вернуть обманутое доверие, даже обладая властью Ройалов…
С тех пор как Хартли Райт узнала Истона Ройала, ее жизнь встала с ног на голову: сплетники шепчутся о ней на каждом углу, враги плетут интриги, число завистников растет день ото дня. Поэтому когда после аварии девушка теряет память, она решает, что не может доверять никому, даже Истону, который обещал защищать и оберегать ее. Не помня собственного прошлого, но доверяя собственной интуиции, Хартли решает держаться подальше от парня с дурной репутацией, который разрушает все, к чему прикасается. Она должна начать все с чистого листа.
Истон не может жить без Хартли. Ему жизненно необходимо, чтобы она все вспомнила.На что решится привыкший получать от жизни все Ройал, чтобы вернуть себе расположение Хартли, которая решила все забыть? 
Трагедия, предательство, доверие – сложный путь, по которому придется пройти героям. Сделают ли они это вместе или их судьбы разойдутся навсегда?..</t>
  </si>
  <si>
    <t>Контрольное списывание. 3-4 класс</t>
  </si>
  <si>
    <t>978-5-17-106393-1</t>
  </si>
  <si>
    <t>ASE000000000834227</t>
  </si>
  <si>
    <t>http://cdn.eksmo.ru/v2/ASE000000000834227/COVER/cover1.jpg</t>
  </si>
  <si>
    <t>БыстрОбуч(Узорова)Рус.яз.3-4 кл.Контрольное списывание.</t>
  </si>
  <si>
    <t>Учебное пособие известных педагогов-практиков О. В. Узоровой и Е. А. Нефёдовой позволит ученикам научиться без ошибок списывать любой текст, выработать каллиграфический почерк, повысить грамотность, развить память и внимание.
Этот тренажер создан для заботливых родителей и старательных учеников.
•   Авторская методика выдающегося педагога-практика О.В.Узоровой.
•   Списывание — особый вид письменных упражнений для обучения технике письма, каллиграфии и формирования природной грамотности.
•   Списыванию отводится важная роль в освоении навыков правописания.
•   Запоминать слова, части предложения и предложения целиком полезно не только для формирования навыка списывания, но и для скорочтения.
•   Учебное пособие можно использовать на уроках русского языка и при домашней работе.</t>
  </si>
  <si>
    <t>Учебное пособие «Контрольное списывание. 3–4-й класс» разработано известными педагогами-практиками О. В. Узоровой и Е. А. Нефёдовой, авторами более 600 учебных пособий для начальной школы. Занимаясь по этой книге, ребёнок сможет без ошибок списывать любой текст, выработать каллиграфический почерк, повысить грамотность и развить память. Регулярные занятия помогут научить ребёнка быть внимательным, собранным, вдумчивым.
Для начального образования.</t>
  </si>
  <si>
    <t>Тренажер по чистописанию. 1-2-й класс</t>
  </si>
  <si>
    <t>978-5-17-117170-4</t>
  </si>
  <si>
    <t>ASE000000000845087</t>
  </si>
  <si>
    <t>http://cdn.eksmo.ru/v2/ASE000000000845087/COVER/cover1.jpg</t>
  </si>
  <si>
    <t>БыстрОбуч(Узорова)Тренажер по чистописанию. 1-2-й класс</t>
  </si>
  <si>
    <t>Учебное пособие поможет первоклассникам сформировать графические навыки письма, выработать красивый почерк и увеличить скорость письма. 
Отличное дополнительное пособие для первоклассников.
• Соответствует ФГОС для начальной школы.
• Тренажёр представляет собой рабочую тетрадь, в которой ребёнок потренируется писать буквы, их элементы и варианты соединений, а также слоги, слова и предложения. Научится писать диктанты, короткие изложения и сочинения, списывать письменные и печатные тексты.
• Занимаясь по этому пособию, ребёнок сможет выработать красивый почерк и увеличить скорость письма.
• Тренажёр даёт возможность отработать графические навыки, правильную постановку руки, развить мелкую моторику.
• Ребёнок может заниматься самостоятельно.
• Пособие можно использовать на уроках в классе, а также для работы дома.</t>
  </si>
  <si>
    <t>«Тренажер по чистописанию. 1-2-й класс» представляет собой рабочую тетрадь, в которой первоклассники потренируются аккуратно и красиво писать буквы, их элементы, варианты соединений, а также слоги, слова и предложения. Занимаясь по этому пособию, ребёнок сможет выработать красивый почерк и увеличить скорость письма.
Пособие можно использовать в качестве дополнительного материала на уроках в классе, а также для работы дома. 
Для начального образования.</t>
  </si>
  <si>
    <t>СВО. Я вышел из боя живым…</t>
  </si>
  <si>
    <t>Кунафин М.С.</t>
  </si>
  <si>
    <t>978-5-17-174076-4</t>
  </si>
  <si>
    <t>ASE000000000889126</t>
  </si>
  <si>
    <t>http://cdn.eksmo.ru/v2/ASE000000000889126/COVER/cover1.jpg</t>
  </si>
  <si>
    <t>ВремяZ Кунафин СВО. Я вышел из боя живым…(ИДЛенинград)</t>
  </si>
  <si>
    <t>– Хроника личных путевых заметок журналиста и писателя Мунира Кунафина, дополненная репортажами от бойцов с передовой.
– Мунир Кунафин – заслуженный работник культуры Республики Башкортостан, кавалер ордена Салавата Юлаева и главный редактор республиканского литературного журнала «Агидель».
– За свой вклад в журналистику удостоен премии Правительства Республики Башкортостан имени Шагита Худайбердина.
– Входит в серию «Время Z»: собрание современной документальной прозы о людях в условиях конфликта.</t>
  </si>
  <si>
    <t>В путевых заметках о специальной военной операции журналист и писатель Мунир Кунафин из Башкортостана рассказывает не только о подвигах героев этой войны, но и о тяжелом фронтовом быте, раздумьях, откровениях воинов. В интервью с бойцами на передовой журналист тонко и точно раскрывает характер своих героев. Он стремится узнать окопную правду, заглянуть в самую глубину души бесстрашных бойцов, до конца понять суть войны. Эти очерки отражают нашу эпоху, раскрывают дух настоящего времени, воспевают ценности сегодняшнего дня. Поднимая даже самые сложные проблемы, Мунир Кунафин ставит на первое место стремление к светлому и доброму.</t>
  </si>
  <si>
    <t>СВО. Босиком по стеклу</t>
  </si>
  <si>
    <t>Стопичев А.А.</t>
  </si>
  <si>
    <t>978-5-17-172200-5</t>
  </si>
  <si>
    <t>ASE000000000887750</t>
  </si>
  <si>
    <t>http://cdn.eksmo.ru/v2/ASE000000000887750/COVER/cover1.jpg</t>
  </si>
  <si>
    <t>ВремяZ Стопичев СВО. Босиком по стеклу(ИДЛенинград)</t>
  </si>
  <si>
    <t>– Собрание очерков о судьбах людей столкнувшихся с реалиями войны.
– Алексей Стопичев – корреспондент общественно-политической газеты «Белгородские известия», член Союза журналистов России.
– Автор награжден нагрудным знаком «За содействие МВД России» и ведомственной медалью Росгвардии «210 лет правоохранительной системе».
– Входит в серию «Время Z»: собрание современной документальной прозы о людях в условиях конфликта.</t>
  </si>
  <si>
    <t>Специальная военная операция высвечивает людей, будто прожектором. И становится видно, кто чего стоит. Напускное быстро слетает, и остаётся истинное, глубинное.
В книге собраны описания судеб людей, столкнувшихся с ужасами войны. Невыдуманные истории военных, медиков, волонтёров: чьих-то отцов, братьев, сестёр и матерей — наших.
Непредсказуемая жестокая реальность поднимает важные вопросы о выборе и ответственности, о мужестве и долге.
Война без прикрас и замалчиваний — события, происходящие на фронте и в Приграничье.</t>
  </si>
  <si>
    <t>Оригами за 30 секунд</t>
  </si>
  <si>
    <t>Всего за 30 секунд</t>
  </si>
  <si>
    <t>978-5-17-168654-3</t>
  </si>
  <si>
    <t>ASE000000000885072</t>
  </si>
  <si>
    <t>http://cdn.eksmo.ru/v2/ASE000000000885072/COVER/cover1.jpg</t>
  </si>
  <si>
    <t>Всего за 30 секунд Оригами</t>
  </si>
  <si>
    <t>Считаете, для создания оригами нужен талант? Уверяем вас, это не так. Перед вами практическое руководство с пошаговыми иллюстрациями, предназначенное для ребят, а также их родителей, которые никогда не складывали фигурки из бумаги! Процесс создания каждой бумажной фигурки подробно описан в пошаговой инструкции и сопровождается детальной схемой, понятной юным мастерам оригами.
Весь процесс создания оригами — в картинках, абсолютно понятен.
Полное руководство оригами с подробными условными обозначениями.
В замечательной книжке коллекция пошаговых мастер-классов.</t>
  </si>
  <si>
    <t>«Оригами за 30 секунд» — авторские мастер-классы, которые познакомят маленьких мастеров с древним японским искусством. Посвятите всего несколько минут своего времени совместному творчеству с ребёнком — и вы удивитесь тому, чего он сможет достичь за короткий срок! С нашей книгой-мастерилкой вы и ваш ребёнок научитесь складывать 30 простых и интересных фигурок, каждую из которых можно завершить всего за несколько минут, а некоторые — всего за 30 секунд. Пошаговые иллюстрации и подробные инструкции в каждом уроке помогут юному мастеру оригами реализовать себя. Соревнуйтесь, засекайте время, складывайте оригами всей семьёй!
Для дошкольного и младшего школьного возраста.</t>
  </si>
  <si>
    <t>Волшебные головоломки из Хогвартса</t>
  </si>
  <si>
    <t>Вселенная Гарри Поттера</t>
  </si>
  <si>
    <t>978-5-17-178128-6</t>
  </si>
  <si>
    <t>Кускова Дарья Александровна</t>
  </si>
  <si>
    <t>ГарриПоттер(Вселенная)</t>
  </si>
  <si>
    <t>The Ultimate Wizarding World Puzzle Book</t>
  </si>
  <si>
    <t>ASE000000000892316</t>
  </si>
  <si>
    <t>http://cdn.eksmo.ru/v2/ASE000000000892316/COVER/cover1.jpg</t>
  </si>
  <si>
    <t>ГарриПоттер(Вселенная/цв)Волшебные головоломки из Хогвартса</t>
  </si>
  <si>
    <t>Добро пожаловать в Хогвартс!
Эта книга — не просто сборник головоломок, а настоящее волшебное приключение
для всех фанатов Гарри Поттера!
Проверьте свои знания,
разгадайте загадки
и раскройте тайны знаменитой
школы магии.
www.ast.ru/redactions/avanta
Вас ждут:
• Увлекательные головоломки, которые
заставят задуматься над секретами Хогвартса.
• Неизвестные факты и загадки, о которых вы
могли не слышать.
• Захватывающие приключения, погружающие
в атмосферу магии и чародейства.</t>
  </si>
  <si>
    <t>Лучшие головоломки по волшебному миру Гарри Поттера</t>
  </si>
  <si>
    <t>978-5-17-173017-8</t>
  </si>
  <si>
    <t>ASE000000000881460</t>
  </si>
  <si>
    <t>http://cdn.eksmo.ru/v2/ASE000000000881460/COVER/cover1.jpg</t>
  </si>
  <si>
    <t>ГарриПоттер(Вселенная/цв)Лучшие головоломки по волшебному миру Гарри Поттера</t>
  </si>
  <si>
    <t>Добро пожаловать в Хогвартс!
Эта книга – не просто сборник головоломок, а настоящее приключение для всех поклонников Гарри Поттера! 
Готовы ли вы проверить свои знания и проявить смекалку?
Вас ждут:
• Загадочные головоломки, которые заставят поломать голову над тайнами Хогвартса.
• Секреты и тайны, о которых вы, возможно, никогда не слышали!
• Невероятные приключения, которые погрузят вас в атмосферу волшебства.
Окунитесь в мир чародейства и волшебства!</t>
  </si>
  <si>
    <t>Уроки счастливых отношений</t>
  </si>
  <si>
    <t>978-5-17-146499-8</t>
  </si>
  <si>
    <t>УрокиСчастливОтношений</t>
  </si>
  <si>
    <t>ASE000000000861966</t>
  </si>
  <si>
    <t>http://cdn.eksmo.ru/v2/ASE000000000861966/COVER/cover1.jpg</t>
  </si>
  <si>
    <t>Грэй(УрокиСчастливОтношений)Мужчины с Марса, женщины с Венеры. Новая версия для современного мира</t>
  </si>
  <si>
    <t>Книга Джона Грэя «Мужчины с Марса, женщины с Венеры. Новая версия для современного мира. Умения, навыки, приемы для счастливых отношений» — спасение от кризиса отношений. Если вы задаетесь вопросом, как сохранить любовь, как сделать брак счастливым, как вернуть теплые отношения и влечение, эта книга для вас.
Джон Грэй — доктор философии, признанный во всем мире эксперт в области отношений. Бестселлер Джона Грэя «Мужчины с Марса, женщины с Венеры» переведен на 40 языков и издан тиражом более 10 миллионов экземпляров.</t>
  </si>
  <si>
    <t>Более 25 лет назад психолог Джон Грэй издал книгу, которая перевернула представления об отношениях между мужчиной и женщиной, — «Мужчины с Марса, женщины с Венеры». Эта книга убедительно доказала, что мужчины и женщины мыслят, чувствуют и действуют по-разному. И это была настоящая сенсация! Изучая книгу, сотни тысяч мужчин и женщин по всему миру учились понимать друг друга, становились счастливыми, спасали отношения. 
Но в XXI веке некоторые советы стали уже не актуальны: мир — изменился! То, что было спасением в прошлом веке, сегодня перестало работать. Но все эти годы Джон Грэй продолжал работу с парами, консультировал, внимательно изучал тенденции нового мира. Поэтому появилась принципиально новая версия, которая объединяет в себе открытия первой книги и новый современный взгляд на отношения. 
Как именно изменились мужчины и женщины за последние двадцать лет? Какие действия и слова провоцируют конфликты в современной семье? Как сохранять влечение друг к другу на долгие годы? Об этом и многом другом в новой версии легендарной книги!</t>
  </si>
  <si>
    <t>Про Веру и Анфису</t>
  </si>
  <si>
    <t>978-5-17-183069-4</t>
  </si>
  <si>
    <t>125х193</t>
  </si>
  <si>
    <t>ASE000000000896271</t>
  </si>
  <si>
    <t>http://cdn.eksmo.ru/v2/ASE000000000896271/COVER/cover1.jpg</t>
  </si>
  <si>
    <t>ДетЧтение(цв)Успенский Про Веру и Анфису</t>
  </si>
  <si>
    <t>Что случится, если в самой обычной квартире, где проживает совершенно обыкновенная семья, вдруг поселится настоящая обезьянка? Всё что угодно, но скучно точно не будет!
У мамы, папы и бабушки вдруг появится много новых забот, а у девочки Веры — необычная подружка и верная соратница для весёлых приключений. Куда бы они ни отправились: в детский сад или булочную, в поликлинику или зоопарк, — Вера и ее любознательная обезьянка Анфиса будут попадать в забавные, но поучительные ситуации, научатся заботиться друг о друге и постараются во всём помогать взрослым.</t>
  </si>
  <si>
    <t>Как-то раз в самой обычной квартире, где жили папа, мама, бабушка и девочка Вера, появилась озорная, но очень смышлёная обезьянка Анфиса. С тех пор у семьи стало столько новых забот и хлопот, ведь любознательная Анфиса активно знакомилась с окружающим миром! Какие только истории не случались с девочкой Верой и её обезьянкой в детском саду, зоопарке, поликлинике, булочной и просто на улице. Весёлые рассказы Эдуарда Успенского не оставят равнодушными ни детей, ни взрослых.
Для младшего школьного возраста.</t>
  </si>
  <si>
    <t>Книга Балтиморов</t>
  </si>
  <si>
    <t>Диккер Ж.</t>
  </si>
  <si>
    <t>Весь Жоэль Диккер</t>
  </si>
  <si>
    <t>978-5-17-095149-9</t>
  </si>
  <si>
    <t>Диккер(best)</t>
  </si>
  <si>
    <t>LE LIVRE DES BALTIMORE</t>
  </si>
  <si>
    <t>ASE000000000720942</t>
  </si>
  <si>
    <t>http://cdn.eksmo.ru/v2/ASE000000000720942/COVER/cover1.jpg</t>
  </si>
  <si>
    <t>Диккер(best)Книга Балтиморов</t>
  </si>
  <si>
    <t>– От автора захватывающего мирового бестселлера «Правда о деле Гарри Квеберта» –предыстория Маркуса Гольдмана. 
– Швейцарский писатель Жоэль Диккер прославился благодаря роману «Правда о деле Гарри Квеберта». За книгу он получил несколько престижных литературных наград, в том числе Гонкуровскую премию лицеистов и Гран-при Французской академии.
– На волне успеха романа Диккер решил продолжить серию о полюбившемся читателям Маркусе Гольдмане и написал «Книгу Балтиморов», рассказывающую о детстве и юности персонажа. 
– «Книга Балтиморов» — семейная сага с почти детективным сюжетом. Главному герою предстоит с головой окунуться в историю собственного рода. Он будет расследовать тайны ближайших родственников — семьи своего дяди Сола Гольдмана из Балтимора.
– В 2022 году Жоэль Диккер выпустил роман «Дело Аляски Сандерс» — третью историю в цикле об обаятельном Маркусе Гольдмане.
– Жоэль Диккер – один из самых успешных современных писателей. Его книги переведены на 40 языков и разошлись общим тиражом почти 20 миллионов экземпляров.</t>
  </si>
  <si>
    <t>Молодой известный писатель Маркус Гольдман приезжает в свой новый дом во Флориде — просторный, весь в панорамных окнах, на берегу озера — чтобы в спокойствии и тишине работать над новым романом. В одну грозовую ночь к нему на террасу приходит большой добродушный пес, и Гольдман решает его приютить, а на утро отправляется на поиски хозяина. Каково же было его удивление, когда он узнает, что пес принадлежит …Александре Невилл — девушке, в которую он был влюблен долгие годы, теперь известной на всю Америку певице с миллионами поклонников. Случайная встреча возрождает в Маркусе целый ворох воспоминаний: о том, как он еще подростком проводил все каникулы и праздники в доме своего дяди Сола Балтимора вместе со своими двумя обожаемыми кузенами и Александрой, в которую были одновременно влюблены все три мальчика. Но среди этих безмятежных воспоминаний скрыта страшная тайна, трагедия, о которой Маркус столько лет пытался забыть…</t>
  </si>
  <si>
    <t>Дневник слабака-13. Глобальное потепление</t>
  </si>
  <si>
    <t>978-5-17-123567-3</t>
  </si>
  <si>
    <t>Кузнецова Ольга Олеговна</t>
  </si>
  <si>
    <t>ASE000000000852041</t>
  </si>
  <si>
    <t>http://cdn.eksmo.ru/v2/ASE000000000852041/COVER/cover1.jpg</t>
  </si>
  <si>
    <t>Дневник Слабака 13. Глобальное потепление</t>
  </si>
  <si>
    <t>В жизни Грега Хэффли немало проблем, и изменение климата – одна из них. То внезапная оттепель посреди зимы сбивает с толку, то резкое похолодание в начале весенних каникул рушит все планы. В марте улицы засыпало снегом, и жители города устроили эпические снежные битвы. Только Грегу и Роули совсем не весело: ведь для того, чтобы не пропасть в это трудное время, нужно приложить усилия! Друзья заключают дружеские союзы с хулиганами, налаживают отношения с соседями, справляются с чередой предательств и измен... Станут ли они победителями в этой игре на выживание?</t>
  </si>
  <si>
    <t>Драконья сага. Сердце Холода</t>
  </si>
  <si>
    <t>978-5-17-110911-0</t>
  </si>
  <si>
    <t>ASE000000000838943</t>
  </si>
  <si>
    <t>http://cdn.eksmo.ru/v2/ASE000000000838943/COVER/cover1.jpg</t>
  </si>
  <si>
    <t>ДраконьяСага 7.Сердце Холода</t>
  </si>
  <si>
    <t>Отважный поступок или же фатальная ошибка? Холод всю жизнь был сущим разочарованием для своей семьи. Но когда его сестра Хладна сбегает из академии Яшмовой горы и совершает множество страшных преступлений, Холод понимает, что должен найти сестру, чтобы у них появился шанс всё исправить. Новые друзья Холода — Луна, Вихрь и Кинкажу — не хотят отпускать его в опасное путешествие одного, не понимая, что ледяные, самое могущественное племя драконов, могут сами за себя постоять. Однако когда поиски приводят драконят прямо в хищные когти королевы Пурпур, Холод благодарен друзьям за помощь. Вот только в Ледяное королевство он должен лететь в одиночку, ведь там его ждёт нелёгкое испытание — встреча с собственной семьёй.</t>
  </si>
  <si>
    <t>Саспыга</t>
  </si>
  <si>
    <t>Шаинян К.С.</t>
  </si>
  <si>
    <t>Другая реальность</t>
  </si>
  <si>
    <t>978-5-17-168178-4</t>
  </si>
  <si>
    <t>ДругаяРеальность</t>
  </si>
  <si>
    <t>ASE000000000884693</t>
  </si>
  <si>
    <t>http://cdn.eksmo.ru/v2/ASE000000000884693/COVER/cover1.jpg</t>
  </si>
  <si>
    <t>ДругаяРеальность Шаинян Саспыга</t>
  </si>
  <si>
    <t xml:space="preserve"> - Мистический триллер. Бестселлер Редакции Елены Шубиной.
- Пугающая история о борьбе цивилизованности и древних инстинктов — об обычном туристическом подъеме в горы, обернувшемся путешествием в нижние миры. 
- Катя, главная героиня книги, терзается смутными воспоминаниями об охоте на саспыгу — сказочного зверя, мясо которого безумно вкусно и способно защитить его съевшего от всех несчастий. Отправившись на поиски исчезнувшей на Алтае туристки Аси, она понимает, что этот таинственный эпизод ее жизни по каким-то причинам повторяется…
- «У дождя вкус мела, металла и замерзшей малины, дедовой жареной свинины с тархуном, маминых блинчиков, китайской утки, разделенной с подругой, стейка, съеденного с любовником, соли и меда, зрелого сыра, крови из разбитой губы, пота на чужой коже, разложения; у дождя сводящий с ума вкус саспыжьего мяса».
- Карина Шаинян — прозаик, автор романа «С ключом на шее», лауреат нескольких премий в области фантастической литературы.</t>
  </si>
  <si>
    <t>Карина Шаинян — писатель, автор романа «С ключом на шее» и других книг. 
Если мертвые кони как ни в чем не бывало прибиваются к табуну, а живых людей забывают в тайге, — это значит, что по горам Алтая снова ходит саспыга. Нет ничего вкуснее ее мяса. И нет ничего желаннее.
Туристка Ася отбивается от группы — ее нужно вернуть. Повар Катя находит беглянку, но вынуждена идти вместе с ней. Катю тревожит неестественно послушный конь и преследуют смутные воспоминания об охоте на саспыгу, ей хочется только одного — идти дальше по следу. Сможет ли она побороть себя, справиться с прошлым и спасти Асю от страшной судьбы?
"«Саспыга» — это путешествие в мир, где всё настоящее: и горы, и кони, и люди, и демоны. Боль, которую все они испытывают, тоже настоящая, и от этой искренности, однозначности и ясности то становится очень страшно, то очень хочется плакать. Карина написала важную и красивую книгу". (Анна Козлова)
"Шаинян, возможно, изобрела новый поджанр — «алтайская готика». В ее романе судьба современной городской девушки оказывается вплетена в мифологию Горного Алтая. Тайга, горы, кони — и саспыга, одновременно и мифическое, и реальное существо, чье мясо может утолить все печали…" (Юлия Гумен)
"Есть авторы, умеющие точно и с любовью писать о местах и людях, делая их теплыми, живыми, узнаваемыми. Есть авторы, умеющие рассказывать головокружительно захватывающие истории. Тех, кто умеет и то, и другое — единицы. Роман Карины Шаинян сразу и затягивающе жуткий хоррор, и напряженная психологическая драма, и вдохновенный гимн Алтайской земле". (Галина Юзефович)</t>
  </si>
  <si>
    <t>Тайга заберет тебя</t>
  </si>
  <si>
    <t>Косталь А.</t>
  </si>
  <si>
    <t>Жуткая книга</t>
  </si>
  <si>
    <t>978-5-17-178717-2</t>
  </si>
  <si>
    <t>ЖуткаяКнига</t>
  </si>
  <si>
    <t>ASE000000000892712</t>
  </si>
  <si>
    <t>http://cdn.eksmo.ru/v2/ASE000000000892712/COVER/cover1.jpg</t>
  </si>
  <si>
    <t>ЖуткаяКнига Косталь Тайга заберет тебя</t>
  </si>
  <si>
    <t>Переезд с Черноморского побережья в северный поселок, затерянный среди леса, кажется Варе кошмаром. Но мама уверена: смена климата поможет ее неизлечимо больному сыну Славе. В поселке пропадают дети, и ходят слухи о предстоящем ритуале, что совершают каждые двенадцать лет. Тогда становится ясно: она рассчитывает вовсе не на традиционную медицину. Варю начинают мучить кошмары, а Славу преследует страшное существо, к которому тот привязывается, и это пугает ее еще сильнее. Она пытается бить тревогу, но старания не имеют смысла: волосы на голове брата седеют, а глаза теряют цвет – совсем как у чудовищ, что приходят из тайги.
Их планы не узнать и не предвидеть никому из живых.</t>
  </si>
  <si>
    <t>Графические диктанты</t>
  </si>
  <si>
    <t>Занимательные задания для развития детей</t>
  </si>
  <si>
    <t>978-5-17-168640-6</t>
  </si>
  <si>
    <t>ЗаниматЗаданияРазвивДетей</t>
  </si>
  <si>
    <t>ASE000000000885058</t>
  </si>
  <si>
    <t>http://cdn.eksmo.ru/v2/ASE000000000885058/COVER/cover1.jpg</t>
  </si>
  <si>
    <t>ЗаниматЗаданияРазвивДетей Графические диктанты</t>
  </si>
  <si>
    <t>Чем полезны графические диктанты? Они формируют точность движений, улучшают ориентацию в пространстве, учат концентрировать внимание, тренируют абстрактное мышление и воображение. Ребёнок становится более усидчивым и целеустремлённым. Он спокойнее реагирует на трудности, быстрее решает любые повседневные задачи и лучше справляется со стрессом. Огромная польза при минимуме усилий — ведь потребуются всего-навсего карандаш и листок в клеточку! Умный тренажёр «Графические диктанты» предлагает задания разных уровней сложности, объединённые занимательным сюжетом.</t>
  </si>
  <si>
    <t>«Графические диктанты» — это умный тренажёр с разнообразными заданиями и занимательным сюжетом. Ребёнок потренирует зрительную память и пространственное мышление, улучшит скорость и точность реакций, разовьёт координацию движений и мелкую моторику, усвоит понятия «вниз», «вверх», «влево», «вправо», «по диагонали».
Для младшего школьного возраста.</t>
  </si>
  <si>
    <t>К востоку от Эдема</t>
  </si>
  <si>
    <t>Стейнбек Дж.</t>
  </si>
  <si>
    <t>978-5-17-081855-6</t>
  </si>
  <si>
    <t>EAST OF EDEN</t>
  </si>
  <si>
    <t>AST000000000141776</t>
  </si>
  <si>
    <t>http://cdn.eksmo.ru/v2/AST000000000141776/COVER/cover1.jpg</t>
  </si>
  <si>
    <t>Зар.класс!Стейнбек К востоку от Эдема</t>
  </si>
  <si>
    <t>Шедевр «позднего» Джона Стейнбека.
Роман, который вызвал бурю возмущения консервативно настроенных критиков, надолго занял первое место среди национальных бестселлеров и лег в основу классического фильма с Джеймсом Дином в главной роли.
Семейная сага…
История страстной любви и страстной ненависти, доверия и предательства, преступлений и проступков…
Но прежде всего – история двух  сыновей калифорнийца Адама Траска, своеобразных «Каина и Авеля».
Оба они ищут свое место в мире, но как же разнятся их поиски…
«Ты можешь» – слова из библейского апокрифа, которые становятся своеобразным символом романа. 
Можешь. Можешь творить зло – или добро, можешь стать жертвой – или хищником.
Но за каждый выбор придется платить дорогой ценой…</t>
  </si>
  <si>
    <t>Госпожа портниха</t>
  </si>
  <si>
    <t>Стрельникова К.С.</t>
  </si>
  <si>
    <t>Звезды романтического фэнтези</t>
  </si>
  <si>
    <t>978-5-17-181248-5</t>
  </si>
  <si>
    <t>ЗвездыРоманФэнтези</t>
  </si>
  <si>
    <t>ASE000000000894807</t>
  </si>
  <si>
    <t>http://cdn.eksmo.ru/v2/ASE000000000894807/COVER/cover1.jpg</t>
  </si>
  <si>
    <t>ЗвездыРоманФэнтези Стрельникова Госпожа портниха</t>
  </si>
  <si>
    <t>Проснуться в другом мире без памяти о прошлом, но сохранив умения и навыки прежней жизни? Легко, решила Корнелия, соглашаясь на предложение странной старушки, ведь жажда деятельности и бурная фантазия дизайнера одежды у Нели в характере с рождения. Тут же и ателье нашлось, и партнёр, и даже конкурентка. Однако к настойчивому ухажёру она совсем не была готова, и вообще, не до поклонников, пусть даже и королевских кровей. Только Дариш, королевский кузен, сдаваться не намерен, внезапно решив остепениться. 
Придётся Неле разбираться, сколько в его интересе искренности, а сколько - расчёта.</t>
  </si>
  <si>
    <t>Французский для начинающих</t>
  </si>
  <si>
    <t>Иностранный без границ</t>
  </si>
  <si>
    <t>978-5-17-164415-4</t>
  </si>
  <si>
    <t>ИнострБезГраниц</t>
  </si>
  <si>
    <t>ASE000000000881544</t>
  </si>
  <si>
    <t>http://cdn.eksmo.ru/v2/ASE000000000881544/COVER/cover1.jpg</t>
  </si>
  <si>
    <t>ИнострБезГраниц Французский для начинающих</t>
  </si>
  <si>
    <t>Сергей Александрович Матвеев — полиглот, автор самых продаваемых книг в нише иностранных языков. Благодаря его методике, которая учитывает психологические особенности освоения иностранного языка, вы сможете овладеть французским языком быстро и эффективно.
Вы освоите базовую фонетику и грамматику, а также научитесь строить простые предложения на французском. Наглядные таблицы, большое количество примеров позволят лучше усвоить материал, а закрепить теорию можно в упражнениях, ключи к которым приводятся в конце издания.
Пособие подойдет тем, кто приступает к изучению французского языка.</t>
  </si>
  <si>
    <t>Санкт-Петербург. Туристическая карта</t>
  </si>
  <si>
    <t>Карта туриста (складная). Достопримечательности</t>
  </si>
  <si>
    <t>978-5-17-164636-3</t>
  </si>
  <si>
    <t>680х980</t>
  </si>
  <si>
    <t>бумага мелованная матовая 80</t>
  </si>
  <si>
    <t>70x100/24(буклет)</t>
  </si>
  <si>
    <t>КартаТуриста(складная)</t>
  </si>
  <si>
    <t>ASE000000000881794</t>
  </si>
  <si>
    <t>http://cdn.eksmo.ru/v2/ASE000000000881794/COVER/cover1.jpg</t>
  </si>
  <si>
    <t>КартаТуриста(складная)Санкт-Петербург. Туристическая карта+достопримечательности</t>
  </si>
  <si>
    <t>На одной стороне листа - карта Санкт-Петербурга, на другой стороне - краткий путеводитель с описанием основных музеев, театров, выставочных и концертных залов города. На карте наглядно представлена центральная, наиболее интересная в историческом, архитектурном и культурном смысле, часть Санкт-Петербурга. Цветом выделены основные транспортные магистрали города, некоторые интересные туристические объекты, выражаемые в масштабе карты, вокзалы, парки, водные объекты. Театры, музеи и пр. показаны внемасштабными знаками. Некоторые известные здания и сооружения даны рисунками. Карта снабжена подробным указателем улиц и мостов, а также музеев, театров и других учреждений культуры. Основная карта дополнена схемой скоростного транспорта.</t>
  </si>
  <si>
    <t>Клатбище домашних жывотных (новый перевод)</t>
  </si>
  <si>
    <t>978-5-17-089240-2</t>
  </si>
  <si>
    <t>PET SEMATARY</t>
  </si>
  <si>
    <t>ASE000000000706477</t>
  </si>
  <si>
    <t>http://cdn.eksmo.ru/v2/ASE000000000706477/COVER/cover1.jpg</t>
  </si>
  <si>
    <t>Кинг:ТемБаш.Клатбище домашних жывотных(ВПЕРВЫЕ! НОВЫЙ ПЕРЕВОД)</t>
  </si>
  <si>
    <t>– От автора культовых романов «Зеленая миля», «Сияние» и «Институт».
– Читайте книгу, смотрите фильм! История послужила литературной основой одноименному фильму с Дэйлом Мидкиффом и Фредом Гуинном в главных ролях.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«Темная башня» — собрание знаковых романов Стивена Кинга в твердом переплете с ярким оформлением.</t>
  </si>
  <si>
    <t>Роман, который сам Кинг, считая «слишком страшным», долго не хотел отдавать в печать, но только за первый год было продано 657 000 экземпляров! Также роман лег в основу одноименного фильма Мэри Ламберт (где Кинг, кстати, сыграл небольшую роль).
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 
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
Читайте легендарный роман Стивена Кинга «КлаТбище домашних жЫвотных» — в новом переводе и впервые без сокращений!</t>
  </si>
  <si>
    <t>978-5-17-089416-1</t>
  </si>
  <si>
    <t>ASE000000000707116</t>
  </si>
  <si>
    <t>http://cdn.eksmo.ru/v2/ASE000000000707116/COVER/cover1.jpg</t>
  </si>
  <si>
    <t>Кинг(нов)11/22/63</t>
  </si>
  <si>
    <t>•   Научно-фантастический роман Стивена Кинга, который признан одной из его лучших работ как фанатами, так и критиками.
•   От автора культовых бестселлеров «Сияние», «Противостояние», «Кэрри», «Кладбище домашних животных» и «Зелёная миля».
•   «11/22/63» – это книга, которая перенесет вас в маленький американский городок, где обычный учитель Джейк Эппинг получает доступ к временному порталу и отправляется в прошлое, чтобы спасти жизнь президента Кеннеди. Узнайте вместе с ним, возможно ли изменить историю и предотвратить трагедию.
•   Литературная основа шестисерийного фантастического триллера «11.22.63», главную роль в котором исполнил Джеймс Франк.</t>
  </si>
  <si>
    <t>Лавка дурных снов</t>
  </si>
  <si>
    <t>978-5-17-117339-5</t>
  </si>
  <si>
    <t>THE BAZAAR OF BAD DREAMS</t>
  </si>
  <si>
    <t>ASE000000000845689</t>
  </si>
  <si>
    <t>http://cdn.eksmo.ru/v2/ASE000000000845689/COVER/cover1.jpg</t>
  </si>
  <si>
    <t>Кинг(нов)Лавка дурных снов</t>
  </si>
  <si>
    <t>– От автора культовых романов «Зеленая миля», «Сияние» и «Институт».
– Шестой сборник малой прозы Стивена Кинга.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</si>
  <si>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Автор многочисленных романов, Стивен Кинг всегда считался еще и блестящим мастером малой прозы, ведь именно эти произведения принесли ему престижную премию О. Генри.
Новый сборник рассказов Кинга "Лавка дурных снов" — книга уникальная. Мастер впервые предваряет каждое произведение удивительно откровенной историей его создания, приоткрывая "дверь" в свою творческую мастерскую. Захватывающие и пугающие, будоражащие воображение и предостерегающие, эти рассказы — маленькие шедевры, которые мог написать только великий Стивен Кинг. "Я создал их специально для тебя, — обращается писатель к своему читателю. — Можешь смотреть, можешь трогать, но будь осторожен. У самых лучших есть зубы."</t>
  </si>
  <si>
    <t>Спящие красавицы</t>
  </si>
  <si>
    <t>978-5-17-134433-7</t>
  </si>
  <si>
    <t>SLEEPING BEAUTIES</t>
  </si>
  <si>
    <t>ASE000000000855166</t>
  </si>
  <si>
    <t>http://cdn.eksmo.ru/v2/ASE000000000855166/COVER/cover1.jpg</t>
  </si>
  <si>
    <t>Кинг(нов)Спящие красавицы</t>
  </si>
  <si>
    <t>От автора бестселлеров «Сияние», «Кладбище домашних животных» и «Зеленая миля».
Пугающая антиутопия о мире без женщин, в котором мгновенно воцаряются хаос и жестокость.
Город засыпает, просыпается … орда мужиков, слетевших с катушек в отсутствие женщин. Все женщины становятся жертвой загадочного вируса: покрывшись коконом, они погружаются в бесконечный сон. Прервать его можно, лишь разорвав кокон, но наружу выбирается не обычная женщина, а жестокий и жаждущий крови монстр. Мир быстро погружается в хаос. Вскоре выясняется, что одна женщина обладает иммунитетом и не подвержена вирусу. На нее тут же начинается настоящая охота.</t>
  </si>
  <si>
    <t>Роман, написанный Стивеном Кингом в тандеме с его сыном Оуэном. Роман, в котором отец и сын поднимают интересный и очень провокационный вопрос: каким станет наш мир без женщин?
Тихий уклад жизни маленького городка в Аппалачах нарушается необъяснимым явлением: женщины одна за другой впадают в странный сон, покрываясь тончайшими коконами. Тот, кто пытается их разорвать, пробуждает спящих – и сталкивается с нечеловеческой яростью и жестокостью…
И именно в это время в городе появляется таинственная и невероятно красивая женщина, невосприимчивая к вирусу. Кто же она? Ангел, посланный спасти человечество? Или демон, которого следует уничтожить?
Решить это и спасти мир от неизбежного хаоса предстоит мужчинам, и теперь они будут играть по собственным правилам…</t>
  </si>
  <si>
    <t>Сказки, стихи, песенки. Рисунки Э. Булатова и О. Васильева</t>
  </si>
  <si>
    <t>Барто А.Л., Токмакова И.П., Перро Ш., Андерсен Х.К. и др.</t>
  </si>
  <si>
    <t>Классики детской книги</t>
  </si>
  <si>
    <t>978-5-17-183060-1</t>
  </si>
  <si>
    <t>КлассикиДетКниги</t>
  </si>
  <si>
    <t>ASE000000000896262</t>
  </si>
  <si>
    <t>http://cdn.eksmo.ru/v2/ASE000000000896262/COVER/cover1.jpg</t>
  </si>
  <si>
    <t>КлассикиДетКниги Барто/Перро Сказки, стихи, песенки.(илл. Э. Булатова и О. Васильева)</t>
  </si>
  <si>
    <t>В этой книге вы найдёте стихи замечательных детских поэтов: А. Барто, И. Токмаковой, В. Берестова, М. Бородицкой и сказки знаменитых европейских писателей: Ш. Перро, братьев Гримм и Х.К. Андерсена. Их объединяют великолепные рисунки Эрика Булатова и Олега Васильева, которые радуют уже не одно поколение читателей и признаны шедеврами детской книжной иллюстрации.</t>
  </si>
  <si>
    <t>В этот сборник вошли стихи русских детских поэтов ХХ века — А. Барто, И. Токмаковой, В. Берестова, М. Бородицкой — а так же сказки классических европейских авторов — Ш. Перро, бр. Гримм, Х.К. Андерсена.
Особую ценность изданию придают иллюстрации выдающихся художников — Эрика Булатова и Олега Васильева.</t>
  </si>
  <si>
    <t>Маленький принц. Планета людей</t>
  </si>
  <si>
    <t>Книга на все времена (нов/м)</t>
  </si>
  <si>
    <t>978-5-17-161024-1</t>
  </si>
  <si>
    <t>КнНаВсеВремена(м)</t>
  </si>
  <si>
    <t>ASE000000000877608</t>
  </si>
  <si>
    <t>http://cdn.eksmo.ru/v2/ASE000000000877608/COVER/cover1.jpg</t>
  </si>
  <si>
    <t>КнНаВсеВремена(м)Сент-Экзюпери Маленький принц. Планета людей</t>
  </si>
  <si>
    <t>Одна из самых популярных сказок для детей. Читатели «Маленького принца» не имеют пола и возраста, поскольку она с каждым разом раскрывается все с новых и новых сторон. 
По числу переводов «Маленький принц» уступает лишь Библии.
В это издание также вошел сборник эссе «Планета людей».</t>
  </si>
  <si>
    <t>«Маленький принц» — наиболее известное (переведено более чем на 180 языков) произведение Экзюпери,  написанное незадолго до смерти автора и им же проиллюстрированное. 
Эта печальная, мудрая, человечная сказка предназначена, скорее, взрослым, чем детям. В ней рассказано о самом важном: о дружбе и любви, о долге и верности…Читая эту чудесную историю, и улыбнешься, и взгрустнешь, и непременно задумаешься, над тем, что не всегда можно понять разумом… Как говорил Маленький принц, «увидишь сердцем».
В издание также включен сборник эссе «Планета людей».</t>
  </si>
  <si>
    <t>Котовасия. Приключения кота по имени Тигр</t>
  </si>
  <si>
    <t>Залесская Е.</t>
  </si>
  <si>
    <t>Котовасия. Истории о веселых зверятах</t>
  </si>
  <si>
    <t>978-5-17-149122-2</t>
  </si>
  <si>
    <t>Котовасия</t>
  </si>
  <si>
    <t>ASE000000000865357</t>
  </si>
  <si>
    <t>http://cdn.eksmo.ru/v2/ASE000000000865357/COVER/cover1.jpg</t>
  </si>
  <si>
    <t>Котовасия Залесская 1.Приключения кота по имени Тигр</t>
  </si>
  <si>
    <t>•   Первая книга популярного цикла «Котовасия», уже полюбившегося детям и их требовательным родителям.
•   Сборник добрых повестей о приключениях задорных котиков, о дружбе и обо всем светлом, что так важно воспитывать в ребенке.
•   Понравится тем, кому пришлись по душе истории кота Сократа и других пушистиков из серии «Радуга для друга» Михаила Самарского. Для детей младшего школьного возраста.</t>
  </si>
  <si>
    <t>«Всем привет! Меня зовут Тигр, но я не тигр, а кот! Как вы понимаете, благодаря фантазии моих хозяев и, видимо, не слишком большой оригинальности я стал Тигром. Хотя окраска у меня вполне соответствующая: рыжий с кончика хвоста до кончиков ушей. Но имя своё не люблю. Как, в принципе, и хозяев. Если честно, я их почти не помню…» — так начинается эта трогательная история о коте Тигре, который живёт на даче, а вместе с ним Багет, Тюлень, Федька и другие брошенные коты. Их ждут опасные приключения: то оса ужалит, то с индюком поругаются, а то и с привидениями повстречаются. 
Приключения — это всегда интересно, вот только каждый кот мечтает о тёплом доме. Получится ли у них его обрести? После прочтения «Котовасии» вы не останетесь равнодушным к котикам, а ещё немного посмеётесь и над собой. Ведь нам тоже есть чему поучиться у братьев наших меньших, например умению наслаждаться жизнью, несмотря на все трудности!</t>
  </si>
  <si>
    <t>Забытые войны России</t>
  </si>
  <si>
    <t>Волынец А.Н.</t>
  </si>
  <si>
    <t>Исторический контекст</t>
  </si>
  <si>
    <t>978-5-17-166502-9</t>
  </si>
  <si>
    <t>ИсторическийКонтекст</t>
  </si>
  <si>
    <t>ASE000000000883708</t>
  </si>
  <si>
    <t>http://cdn.eksmo.ru/v2/ASE000000000883708/COVER/cover1.jpg</t>
  </si>
  <si>
    <t>КПД.ИсторическийКонтекст Волынец Забытые войны России</t>
  </si>
  <si>
    <t>- Новаторское исследование войн и малоизученных эпизодов, связанных с боевой историей России.
- Собирался ли Сталин отправить на Аляску десантников? Зачем кайзер в Первую мировую приказал напоить русских пленных? Какие «феодалы» делили заполярные земли? Обо всем этом — в новой увлекательной книге авторитетного ученого.
- Алексей Волынец — юрист, историк, журналист и публицист. Редактор легендарной газеты «Лимонка», автор книги «Окопная правда Чеченской войны», первой научной биографии А. А. Жданова серии ЖЗЛ, монографии «Деревянные пушки Китая» об отношениях Российской империи и Поднебесной. С начала Специальной военной операции — волонтер в Херсонской области и ЛНР.
- «В книгах [Алексея Волынца] вы не прочтете то, что уже где-то что-то читали — вы будете узнавать то, что никогда не знали до этого» — Захар Прилепин.</t>
  </si>
  <si>
    <t>История войн России описана многократно. И всё же попробуем взглянуть на боевую историю нашего Отечества с непривычных ракурсов. Князья полярных войн, ЧВК Минина и Пожарского, искусная дипломатия Суворова и психологическая война в эпоху Наполеона. Как в России удивительно точно предсказали Первую мировую и зачем кайзер поил русских пленных пивом. Как торговали сибирскими соболями в 1941–1945 годах, готовил ли Сталин десант на Аляску и какая война в истории России была для неё самой выгодной. Всё это и много другое расскажет историк Алексей Волынец в новой книге.</t>
  </si>
  <si>
    <t>Мы с истекшим сроком годности</t>
  </si>
  <si>
    <t>Крамер С.</t>
  </si>
  <si>
    <t>Проект Стейс Крамер</t>
  </si>
  <si>
    <t>978-5-17-183592-7</t>
  </si>
  <si>
    <t>Крамер Стейс(Проект)</t>
  </si>
  <si>
    <t>ASE000000000896392</t>
  </si>
  <si>
    <t>http://cdn.eksmo.ru/v2/ASE000000000896392/COVER/cover1.jpg</t>
  </si>
  <si>
    <t>Крамер Стейс(Проект)Мы с истекшим сроком годности(2-ое издание)</t>
  </si>
  <si>
    <t>Джине 17 лет, и у нее все прекрасно: любящая семья, младшая сестренка, симпатичный парень, прекрасная успеваемость и возможность поступить в престижный Йельский университет. Но выпускной становится точкой отсчета ее новой жизни. Авария становится не только трагедией, заточившей ее в инвалидное кресло,
но и шансом начать все заново...
Реабилитационный центр... Кажется, что ничего хорошего уже не случится, но, возможно, именно все эти события позволят Джине найти себя, верных друзей и истинную любовь?</t>
  </si>
  <si>
    <t>Смеющийся Джек</t>
  </si>
  <si>
    <t>Мама Мия</t>
  </si>
  <si>
    <t>Крипи-макароны</t>
  </si>
  <si>
    <t>978-5-17-180294-3</t>
  </si>
  <si>
    <t>КрипиМакароны</t>
  </si>
  <si>
    <t>ASE000000000894059</t>
  </si>
  <si>
    <t>http://cdn.eksmo.ru/v2/ASE000000000894059/COVER/cover1.jpg</t>
  </si>
  <si>
    <t>КрипиМакароны Мама Мия Смеющийся Джек</t>
  </si>
  <si>
    <t>«Это случилось в небольшом городке, где местные жители давно избегали заброшенного парка, расположенного на окраине. Говорили, что там живёт что-то зловещее — таинственный клоун по имени Джек. Легенда гласила, что Джек — необычный клоун. Он был когда-то человеком, но его душа была искажена злом. Говорили, что он появляется только ночью, когда луна полная, и его смех эхом разносится по всему парку...»</t>
  </si>
  <si>
    <t>Бестиарии Средневековья</t>
  </si>
  <si>
    <t>Пастуро М., Майзульс М.Р.</t>
  </si>
  <si>
    <t>Культурная история (Лёд)</t>
  </si>
  <si>
    <t>978-5-17-162092-9</t>
  </si>
  <si>
    <t>Здешнев Павел Алексеевич</t>
  </si>
  <si>
    <t>КультурнаяИстория</t>
  </si>
  <si>
    <t>Bestiaires du Moyen Âge</t>
  </si>
  <si>
    <t>ASE000000000878759</t>
  </si>
  <si>
    <t>http://cdn.eksmo.ru/v2/ASE000000000878759/COVER/cover1.jpg</t>
  </si>
  <si>
    <t>КультурнаяИстория Пастуро Бестиарии Средневековья(Лёд)</t>
  </si>
  <si>
    <t>Бестиарии не являются трудами по естественной истории в нашем современном понимании — это средневековые иллюстрированные издания, которые повествуют о диковинных свойствах зверей: олень живет тысячу лет; кровь козла настолько горяча, что способна рассечь алмаз; рысь — огромный белый червь — видит сквозь стены; гиена по желанию может становиться то самкой, то самцом. Однако в первую очередь бестиарии несут в себе моральные и религиозные — зачастую неоднозначные — смыслы и рассказывают о Боге и святых, Сатане и грешниках: лев воплощает Христа, символизирует власть, силу и великодушие; медведь — соперник льва, а значит, он является воплощением дьявола, символизирует обжорство, леность и невоздержанность; рыжая шкура коварного лиса напоминает о волосах Иуды и других предателей.
Мишель Пастуро предлагает составить представление о том, что являл собой этот особый животный мир людей Средневековья, наполненный грезами, знаками и образами, которые можно встретить в культуре и сегодня. 
Со вступительной статьей и под редакцией Михаила Майзульса, одного из авторов "Страдающего Средневековья". Иллюстрированное издание. Перевод с французского Дениса Голованенко.
«Лёд» — интеллектуальный издательский проект и жанровый импринт «АСТ», созданный для издания передовых гуманитарных исследований со всего мира. В нашем издательском портфеле: современная философия, культурология, антропология, история и другие прогрессивные исследования.</t>
  </si>
  <si>
    <t>Волк. Культурная история</t>
  </si>
  <si>
    <t>Пастуро М., Майзульс М.</t>
  </si>
  <si>
    <t>978-5-17-162089-9</t>
  </si>
  <si>
    <t>ASE000000000878755</t>
  </si>
  <si>
    <t>http://cdn.eksmo.ru/v2/ASE000000000878755/COVER/cover1.jpg</t>
  </si>
  <si>
    <t>КультурнаяИстория Пастуро Волк. Культурная история (Лёд)</t>
  </si>
  <si>
    <t>Новая книга знаменитого французского медиевиста Мишеля Пастуро. Со вступительной статьей и под редакцией Михаила Майзульса, одного из авторов "Страдающего Средневековья". Иллюстрированное издание. Перевод с французского Станислава Мухамеджанова.
Волк — один из самых важных образов в культурной истории Европы. Волк обитает в человеческом сознании с самых древних времен и играет важную роль в известных всем историях и мифах. Римская волчица, вскормившая Ромула и Рема, волк Фенрир, погибель нордического пантеона, сотни сюжетов о звериных метаморфозах и оборотнях — лишь вершина этой горы образов. В Средние века образ волка меняется, страх перед ним отходит на второй план — в бестиариях и ряде сказок его изображают нелепым, обманутым другими животными и постоянно преследуемым охотниками зверем. И лишь с приходом Нового времени страх перед волком возвращается в культуру, с тех пор он не только глуповатый охотник за скотом, но злодей и пожиратель.
Анализу многочисленных культурных трансформаций образа волка, сотням связанных с ним сюжетов, древним легендам о прожорливом звере и посвящена эта книга Мишеля Пастуро.</t>
  </si>
  <si>
    <t>Эвервилль</t>
  </si>
  <si>
    <t>Баркер К.</t>
  </si>
  <si>
    <t>Легенды хоррора</t>
  </si>
  <si>
    <t>978-5-17-146601-5</t>
  </si>
  <si>
    <t>ЛегендыХоррора</t>
  </si>
  <si>
    <t>EVERVILLE</t>
  </si>
  <si>
    <t>ASE000000000862677</t>
  </si>
  <si>
    <t>http://cdn.eksmo.ru/v2/ASE000000000862677/COVER/cover1.jpg</t>
  </si>
  <si>
    <t>ЛегендыХоррора Баркер Эвервилль</t>
  </si>
  <si>
    <t>— Новинка в серии «Легенды хоррора».
— От автора романов «Восставший из ада», «Ночной народ» и цикла «Книги крови».
— Клайв Баркер — грандмастер Ассоциации писателей ужасов и обладатель премии Брэма Стокера за заслуги перед жанром.
— Вторая книга из дилогии «Искусство», продолжение романа «Великое и тайное представление».
— «Эвервилль» — один из самых убедительных, изобретательных и неожиданно трогательных романов в жанре хоррора.
— В новом переводе Кирилла Батыгина.</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</si>
  <si>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Город Эвервилль ничего не знает о своем необычном прошлом. Он появился благодаря влиянию странных сил, и около него границы между нашим миром и миром Сущности, великого моря, в котором зарождаются все человеческие сны, истончены и готовы в любой момент разрушиться. Здесь, в этом городе, сойдутся не на жизнь, а на смерть сразу несколько игроков, и одни из них стремятся овладеть Искусством, заполучив невероятное могущество, другие хотят уничтожить все вокруг, а третьи попадают в пространство Сущности, где в глубинах обитают невероятные разумные создания, на суше потрясают воображение города, непредставимые человеческим разумом, а на горизонте уже показываются силы, таинственные, бессмертные и неимоверно чуждые людям, которые стремятся переделать все миры по собственному образу и подобию. И сразиться с ними придется героям Первой Книги Искусства, а также частному детективу Гарри Д’Амуру, для которого борьба против зла — это личная вендетта.</t>
  </si>
  <si>
    <t>Сказки про кролика Питера. Уровень 1 = The Tale of Peter Rabbit</t>
  </si>
  <si>
    <t>Поттер Б.</t>
  </si>
  <si>
    <t>Легко читаем по-английски</t>
  </si>
  <si>
    <t>978-5-17-155954-0</t>
  </si>
  <si>
    <t>ЛегкоЧитаем.Анг.</t>
  </si>
  <si>
    <t>ASE000000000872495</t>
  </si>
  <si>
    <t>http://cdn.eksmo.ru/v2/ASE000000000872495/COVER/cover1.jpg</t>
  </si>
  <si>
    <t>ЛегкоЧитаем.Анг.(уровень 1).Сказки про кролика Питера  = The Tale of Peter Rabbit</t>
  </si>
  <si>
    <t>Хотите оказаться в сказке? Беатрис Поттер поможет вам!
Её истории про кролика Питера – это любимые сказки детей всех возрастов. Простые и забавные истории с толикой иронии помогут вам осваивать английский с удовольствием. Беатрис Поттер сама проиллюстрировала эти сказки; некоторые из этих иллюстраций мы включили в это издание.
Текст адаптирован для начинающих изучение английского языка (уровень 1 – Beginner (A1)). Книга содержит словарь, упражнения и комментарии. Автор адаптации – замечательный лингвист Александра Игоревна Смирнова.</t>
  </si>
  <si>
    <t>Беседы и суждения. Уровень 1 = Lun Yu</t>
  </si>
  <si>
    <t>Конфуций</t>
  </si>
  <si>
    <t>Легко читаем по-китайски</t>
  </si>
  <si>
    <t>978-5-17-155956-4</t>
  </si>
  <si>
    <t>ЛегкоЧитаем.Китайск.</t>
  </si>
  <si>
    <t>ASE000000000872497</t>
  </si>
  <si>
    <t>http://cdn.eksmo.ru/v2/ASE000000000872497/COVER/cover1.jpg</t>
  </si>
  <si>
    <t>ЛегкоЧитаем.Китайск.(уровень 1).Конфуций Беседы и суждения. Уровень 1 = Lun Yu</t>
  </si>
  <si>
    <t>«Лунь Юй», также известный как «Беседы и суждения», — один из наиболее знаменитых текстов Китая. Этот трактат составлен учениками Конфуция из высказываний своего учителя. В нем Конфуций по большей мере рассуждает о сути «благородного человека» и дает ученикам советы, какой жизненный путь выбрать.
Данное издание — это адаптация диалогов Конфуция с учениками, включающая в себя текст на китайском, его перевод, словарь новых слов и задания к тексту с ответами.
Пособие предназначено для широкого круга читателей, мы рекомендуем его всем людям, которые находятся на начальных этапах изучения китайского языка и желают начать чтение книг на китайском.</t>
  </si>
  <si>
    <t>Леди Баг и Супер-Кот. Наклей и раскрась (Герои Парижа)</t>
  </si>
  <si>
    <t>Леди Баг и Супер-Кот. Раскраски и активити</t>
  </si>
  <si>
    <t>978-5-17-148935-9</t>
  </si>
  <si>
    <t>Симакина Анна Евгеньевна</t>
  </si>
  <si>
    <t>ASE000000000865112</t>
  </si>
  <si>
    <t>http://cdn.eksmo.ru/v2/ASE000000000865112/COVER/cover1.jpg</t>
  </si>
  <si>
    <t>ЛедиБагСуперКот(НАКЛ/Активити)Наклей и раскрась (Герои Парижа)</t>
  </si>
  <si>
    <t>Скорее присоединяйся к новому приключению любимых героев. Внутри ты найдёшь наклейки-образцы, по которым сможешь раскрасить иллюстрации или придумать что-то новое. Леди Баг и её команда ждут тебя!</t>
  </si>
  <si>
    <t>Леди Баг и Супер-Кот. Раскраска (Супер-Кот) (новый сезон)</t>
  </si>
  <si>
    <t>978-5-17-148929-8</t>
  </si>
  <si>
    <t>ASE000000000865106</t>
  </si>
  <si>
    <t>http://cdn.eksmo.ru/v2/ASE000000000865106/COVER/cover1.jpg</t>
  </si>
  <si>
    <t>ЛедиБагСуперКот(Раскр/Активити)Раскраска (Супер-Кот)</t>
  </si>
  <si>
    <t>В этой раскраске собрались главные супергерои вселенной «Леди Баг и Супер-Кот»! С помощью цветных карандашей и фломастеров можно воссоздать костюмы персонажей по памяти, а можно придумать что-то новое. Отправляйся в мир приключений вместе с любимыми супергероями!</t>
  </si>
  <si>
    <t>Психологическое айкидо</t>
  </si>
  <si>
    <t>Литвак М.Е.</t>
  </si>
  <si>
    <t>Психология Михаила Литвака (3)</t>
  </si>
  <si>
    <t>978-5-17-165160-2</t>
  </si>
  <si>
    <t>ЛитвакПсихология</t>
  </si>
  <si>
    <t>ASE000000000882327</t>
  </si>
  <si>
    <t>http://cdn.eksmo.ru/v2/ASE000000000882327/COVER/cover1.jpg</t>
  </si>
  <si>
    <t>ЛитвакПсихология! Психологическое айкидо</t>
  </si>
  <si>
    <t>Михаил Литвак – известный российский психиатр и психотерапевт европейского реестра. Его исследования сегодня успешно применяются в клинической практике, а книги завоевали сердца читателей и признание коллег по всему миру. Квинтэссенция его книг – это понятный язык изложения, эффективные инструменты и много практики. «Психологическое айкидо» познакомит вас с авторской техникой амортизации, которая позволяет решать любые конфликты в общении – в отношениях, в семье и на работе. Вы научитесь сохранять спокойствие в любой ситуации, сможете лучше понимать людей и уверенно отстаивать свою позицию, начинать общение и продолжать его продуктивно без ссор и конфликтов. Ребрендинг бестселлера в мягкой обложке – удобно брать с собой. Теперь ценные инструменты коммуникации будут всегда у вас под рукой!</t>
  </si>
  <si>
    <t>В книге представлена уникальная методика психологического тренинга, разработанная Михаилом Литваком на основе принципа амортизации.
Методика предназначена для тех, кто стремится улучшить навыки общения в различных сферах деятельности. Отлично подойдет для руководителей, администраторов, педагогов, психологов, психотерапевтов и всех, кто интересуется проблемами общения. В книге подробно описаны основные принципы методики, приведены примеры практического применения и рекомендации для эффективного взаимодействия.
«Психологическое айкидо» — путь к улучшению коммуникативных навыков и совершенствованию межличностных отношений…</t>
  </si>
  <si>
    <t>Семь дней до Мегиддо</t>
  </si>
  <si>
    <t>978-5-17-138988-8</t>
  </si>
  <si>
    <t>ASE000000000858531</t>
  </si>
  <si>
    <t>http://cdn.eksmo.ru/v2/ASE000000000858531/COVER/cover1.jpg</t>
  </si>
  <si>
    <t>Лукьяненко(лучшее)!Измененные-1.Семь дней до Мегиддо</t>
  </si>
  <si>
    <t>Новая книга от автора культовых бестселлеров «Лабиринт отражений», «Звёзды — холодные игрушки», «Ночной дозор», «Черновик» и «Предел».
Сергей Лукьяненко — один из самых популярных русскоязычных фантастов на планете. Его книги переведены на 15 языков, изданы в 28 странах и разошлись по миру тиражом в 84 000 000 экземпляров!
«Старый-добрый Лукьяненко вернулся!» «Семь дней до Мегиддо» написана в стилистике и атмосфере ранних книг автора. Если вам нравятся «Осенние визиты», «Холодные берега» и «Звёзды — холодные игрушки», эта книга — для вас.
«Семь дней до Мегиддо» открывает совершенно новую трилогию, в которой автор смешивает воедино элементы постапокалипсиса, космической фантастики и приключенческого детектива. 
Идея трилогии настолько увлекла автора, что Лукьяненко решил написать и выпустить все три книги «в один присест»: вторая книга трилогии уже готовится к печати, а сам автор дописывает концовку третьей.</t>
  </si>
  <si>
    <t>Ктулху. В этом романе нет Ктулху. А все остальное, пожалуй,
тут есть. Ах да, еще в нем нет Интернета, его запретили Инсеки! И Луны нет, поскольку они раздробили ее на куски. Над Землей теперь Лунное кольцо с двумя самыми большими осколками - Селеной и Дианой. 
Но все уже привыкли. К тому же теперь есть кристаллики, за которые Продавцы могут продать что угодно. Хотя бы и Джоконду. Или две Джоконды, обе настоящие, такие же, как в Лувре.
Довольно доброе начало апокалипсиса, правда?</t>
  </si>
  <si>
    <t>Школа клоунов</t>
  </si>
  <si>
    <t>978-5-17-183079-3</t>
  </si>
  <si>
    <t>ASE000000000896281</t>
  </si>
  <si>
    <t>http://cdn.eksmo.ru/v2/ASE000000000896281/COVER/cover1.jpg</t>
  </si>
  <si>
    <t>ЛучшДетКнига Успенский Школа клоунов</t>
  </si>
  <si>
    <t>Юмористическая повесть Эдуарда Успенского «Школа клоунов» рассказывает о том, как в школу клоунов набирают новичков. Все ученики – уже не совсем дети, но совершенно не обучены грамоте. Прежде чем начать профессиональную подготовку, им нужно научиться читать, писать, считать и рассуждать. А чтобы не испортить будущих клоунов, занятия надо проводить весело и необычно. Как это сделать, знает их педагог Ирина Вадимовна. Да и сами ученики постоянно предлагают новые формы обучения: то задачки на внимание, то на логику, то загадки, то картинки на развитие памяти. Вот такое нестандартное образование предлагает для клоунов Эдуард Успенский. Иллюстрации Екатерины Ващинской.
Для младшего школьного возраста.</t>
  </si>
  <si>
    <t>Возрождение</t>
  </si>
  <si>
    <t>978-5-17-170813-9</t>
  </si>
  <si>
    <t>ASE000000000886585</t>
  </si>
  <si>
    <t>http://cdn.eksmo.ru/v2/ASE000000000886585/COVER/cover1.jpg</t>
  </si>
  <si>
    <t>ЛучшМирЖивописи Возрождение</t>
  </si>
  <si>
    <t>Возрождение — одна из самых ярких эпох в мировой культуре и фено-
менальное явление в истории человечества. Переворот, произведенный в эпоху Возрождения в области духовной культуры, имел огромное историческое значение. С какими великими мастерами живописи, скульптуры и архитек туры неразрывно связано Возрождение? Кто из художников
подготовил появление Возрождения? Как складывалась судьба великих титанов Возрождения? В этом прекрасно иллюстрированном издании вы найдете ответы на эти, и многие другие вопросы.</t>
  </si>
  <si>
    <t>Раскраска в стиле GAMING-2000s</t>
  </si>
  <si>
    <t>Любимые герои. Раскраски и наклейки</t>
  </si>
  <si>
    <t>978-5-17-182980-3</t>
  </si>
  <si>
    <t>ЛюбимГерои(Раскр)</t>
  </si>
  <si>
    <t>ASE000000000896181</t>
  </si>
  <si>
    <t>http://cdn.eksmo.ru/v2/ASE000000000896181/COVER/cover1.jpg</t>
  </si>
  <si>
    <t>ЛюбимГерои(Раскр)Раскраска в стиле GAMING-2000s</t>
  </si>
  <si>
    <t>Меч и магия, таинственные подземелья с полчищами монстров, неизведанные замки и карты, гонки по улицам мегаполисов — все это приходит на ум, когда речь идет о любимых играх 2000-х. Эта раскраска даст тебе шанс вспомнить, возможно, самое беззаботное время своей жизни, отдохнуть и поностальгировать.</t>
  </si>
  <si>
    <t>Уроки во грехе</t>
  </si>
  <si>
    <t>Гудвин П.</t>
  </si>
  <si>
    <t>Любовь и грех</t>
  </si>
  <si>
    <t>978-5-17-171652-3</t>
  </si>
  <si>
    <t>ЛюбовьГрех</t>
  </si>
  <si>
    <t>Lessons in Sin</t>
  </si>
  <si>
    <t>ASE000000000887209</t>
  </si>
  <si>
    <t>http://cdn.eksmo.ru/v2/ASE000000000887209/COVER/cover1.jpg</t>
  </si>
  <si>
    <t>ЛюбовьГрех Гудвин Уроки во грехе</t>
  </si>
  <si>
    <t>– Best of #BookTok/горячий хит Буктока!
– Маст-рид для фанаток романа «Исповедь» Сьерры Симоне!
– Откровенная темная романтика о запретных чувствах между католическим священником и ученицей религиозной школы. Разница в возрасте. Искушение. Наказание. 
– 12 миллионов просмотров в Буктоке по хэштегу #pamgodwin — 12 миллионов, 4.26 миллиона — по хэштегу #LessonsinSin.
– Новая соблазнительная серия зарубежных романов «Любовь и грех».</t>
  </si>
  <si>
    <t>В прошлом я совершил поступки, которым нет прощения. 
Казалось, способ усмирить внутренних демонов найден: я стал священником. Ныне я отец Магнус Фальк, директор католической школы-интерната. Стремления обузданы, и до недавнего времени меня не соблазняли ученицы. Пока не появилась Тинсли Константин.
Дерзкая наследница бросает вызов каждому правилу, каждому моему убеждению, пробуждая тщательно скрывать тьму. С каждым выговором, с каждым наказанием я жажду ее все сильней. В классе, в уединенности моего дома, даже у алтаря я вижу ее и желаю обладать ею безраздельно. Единственное прикосновение - и все, чего я дости, обратится в прах. Вера. Искупление. Жизнь. Но разве это было когда-то преградой? Я алчу ее страданий, ее сердца. А она, кажется, ищет познания греха, который я один могу преподать.</t>
  </si>
  <si>
    <t>Волонтеры вечности</t>
  </si>
  <si>
    <t>978-5-17-153211-6</t>
  </si>
  <si>
    <t>ASE000000000868198</t>
  </si>
  <si>
    <t>http://cdn.eksmo.ru/v2/ASE000000000868198/COVER/cover1.jpg</t>
  </si>
  <si>
    <t>Макс Фрай(Лабиринты Ехо/илл. Ферез)2.Волонтеры вечности</t>
  </si>
  <si>
    <t>"Волонтеры Вечности" — второй том из цикла "Лабиринты Ехо" Макса Фрая, уже давно и надежно ставшего легендой.
В этой книге бесстрашный сэр Макс продолжает вести расследования загадочных историй, происходящих в волшебном мире Лабиринтов Ехо — мира, названного так в честь крупнейшего города могущественнейшего королевства.
На этот раз сэру Максу удастся обезвредить банду разбойников, поселившихся в Магахонском лесу, справиться с членами Ордена Долгого Пути, живьем закопавшими себя в землю много тысячелетий назад и таким образом обретшими бессмертие. А также спасти Лунного Теленка — разновидность живых существ, которые потенциально опасны для равновесия мира, — и переправить его на Луну.</t>
  </si>
  <si>
    <t>Сложение и вычитание в пределах 10</t>
  </si>
  <si>
    <t>Математические раскраски</t>
  </si>
  <si>
    <t>978-5-17-147464-5</t>
  </si>
  <si>
    <t>МатематичРскраски</t>
  </si>
  <si>
    <t>ASE000000000863648</t>
  </si>
  <si>
    <t>http://cdn.eksmo.ru/v2/ASE000000000863648/COVER/cover1.jpg</t>
  </si>
  <si>
    <t>МатематичРаскраски Сложение и вычитание в пределах 10</t>
  </si>
  <si>
    <t>«Сложение и вычитание в пределах 10»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t>
  </si>
  <si>
    <t>«Сложение и вычитание в пределах 10» — это одновременно и сборник примеров по математике для учеников младших классов, и замечательная книжка-раскраска. Решая примеры и раскрашивая клеточки по числам-ответам, ребёнок будет создавать красочные картинки. Отличный способ научиться складывать и вычитать в пределах 10, развить графические навыки, потренировать мелкую моторику.
Для младшего школьного возраста.</t>
  </si>
  <si>
    <t>Точки-целители. Приемы восточного массажа для расслабления и исцеления</t>
  </si>
  <si>
    <t>Минь Лао</t>
  </si>
  <si>
    <t>Медицина Востока от 100 болезней</t>
  </si>
  <si>
    <t>978-5-17-162514-6</t>
  </si>
  <si>
    <t>МедицинаВостока</t>
  </si>
  <si>
    <t>ASE000000000879223</t>
  </si>
  <si>
    <t>http://cdn.eksmo.ru/v2/ASE000000000879223/COVER/cover1.jpg</t>
  </si>
  <si>
    <t>МедицинаВостока Минь Лао Точки-целители. Приемы восточного массажа для расслабления и исцеления</t>
  </si>
  <si>
    <t>Книга специалиста по восточным оздоровительным практикам Лао Миня поможет вам справиться с хроническим стрессом и минимизировать его негативное влияние на ваше здоровье. «Все болезни от нервов» — не просто слова. Хронический стресс порождает напряжение, затрудняющее нормальную циркуляцию энергии ци по телу и вызывающее нарушения в работе всех органов.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
Особенности книги
•   Книга будет полезна всем, кто интересуется восточной медициной, акупунктурой, акупрессурой, массажем, независимо от уровня подготовки.
•   В книге дано подробное описание различных массажных воздействий — от классических приемов до китайских техник, как на все тело, так и на биологически активные точки и зоны подобия по системе су-джок, что позволяет улучшить работу всех систем организма.
•   Детальные иллюстрации помогут овладеть приемами массажа даже тем, кто впервые изучает это искусство.
•   Книга необходима всем, кто хочет избавиться от болезней, а не от симптомов.
•   Книга — незаменимый помощник начинающего и опытного массажиста, в ней собраны основные сведения по массажному воздействию и расположению биологически активных точек.
Книга в твердой обложке с подробными иллюстрациями.
Не является учебником по медицине. Все лечебные процедуры должны быть согласованы с лечащим врачом.</t>
  </si>
  <si>
    <t>Коды психосоматики: как читать сигналы своего тела</t>
  </si>
  <si>
    <t>Санжаров В.В.</t>
  </si>
  <si>
    <t>Медицина Рунета</t>
  </si>
  <si>
    <t>978-5-17-180090-1</t>
  </si>
  <si>
    <t>МедицинаРунета</t>
  </si>
  <si>
    <t>ASE000000000893877</t>
  </si>
  <si>
    <t>http://cdn.eksmo.ru/v2/ASE000000000893877/COVER/cover1.jpg</t>
  </si>
  <si>
    <t>МедицинаРунета Санжаров Коды психосоматики: как читать сигналы своего тела</t>
  </si>
  <si>
    <t>Вадим Санжаров - практикующий психолог, гипнолог и специалист по психосоматике, который в своем канале sanzharovvadym рассказывает своим подписчикам о психосоматике просто и наглядно. Проводит бесплатные прямые эфиры, медитации и практики на аудиторию более 500 тыс. человек. Его авторские программы помогли тысячам людей посмотреть по‑новому на свое здоровье и помочь себе.
Ваше тело говорит с вами - пора научиться его слушать. Почему тело говорит через симптомы - и как научиться его слышать? Узнайте, как стресс и непрожитые эмоции становятся причиной реальных болезней, и получите работающие инструменты для исцеления. Автор, эксперт с огромной практикой, на примерах показывает, как понять язык своего тела и разорвать порочный круг «болезнь-стресс». Верните себе право быть здоровым. Это книга — ваше практическое руководство по психосоматике, без эзотерики и сложных терминов.</t>
  </si>
  <si>
    <t>Хокку. Японская лирика с иллюстрациями</t>
  </si>
  <si>
    <t>Басе М.</t>
  </si>
  <si>
    <t>978-5-17-159729-0</t>
  </si>
  <si>
    <t>Двадненко Алина Олеговна</t>
  </si>
  <si>
    <t>ASE000000000876304</t>
  </si>
  <si>
    <t>http://cdn.eksmo.ru/v2/ASE000000000876304/COVER/cover1.jpg</t>
  </si>
  <si>
    <t>МироваяПоэзия(под/иллюстр)Басе Хокку. Японская лирика</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</si>
  <si>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мере отображает термин «послечувствование» — ведь далеко не сразу затихает глубокий отзвук, рожденный словом. Способность будить воображение — одно из главных свойств японской поэзии. Такие мастера, как Басё, Бусон и Исса, — лишь немногие из тех, чьи стихи по‑прежнему способны будоражить наши чувства.
В переводе поэта, филолога и литературоведа Веры Николаевны Марковой уникальные японские поэтические миниатюры превращаются в афористичные верлибры, переходящие в белые стихи.</t>
  </si>
  <si>
    <t>Птицеводство для начинающих. Самое полное руководство по разведению кур, индеек и перепелов</t>
  </si>
  <si>
    <t>Бондарев Э.И.</t>
  </si>
  <si>
    <t>978-5-17-152658-0</t>
  </si>
  <si>
    <t>ASE000000000869000</t>
  </si>
  <si>
    <t>http://cdn.eksmo.ru/v2/ASE000000000869000/COVER/cover1.jpg</t>
  </si>
  <si>
    <t>МоеХозяйство Птицеводство для начинающих. Самое полное руководство по разведению кур, индеек и перепелов</t>
  </si>
  <si>
    <t>Вы навсегда избавите себя от сомнений в свежести яиц и качестве мяса птиц, которые одолевают всех, кто покупает эти продукты в магазине, если заведете птичник на своем участке. Всё не так сложно, как кажется на первый взгляд, но те хлопоты, которых не избежать, воздадутся сторицей.   И правда - какая может быть польза от курочек, индеек и перепелов, выращенных при искусственном освещении, в тесноте да в обиде? Другое дело - домашняя птица. Ее качество - в ваших руках. Ведь вы не будете свою пеструшку кормить популярными в промышленном птицеводстве добавками! Они, конечно, стимулируют прирост веса и улучшают цвет желтка, но об их вредном воздействии на человеческий организм уже во весь голос говорят ученые и врачи. Так что обеспечить птице  хорошую жизнь - в ваших интересах и силах. Сбалансированное питание, свежий воздух и солнечный свет - вот что позволит круглый год иметь на столе не только вкусные, но и полезные продукты птицеводства.</t>
  </si>
  <si>
    <t>Какая может быть польза от магазинных кур, индеек и перепелов, выращенных промышленным способом – на стимулирующих добавках, при искусственном освещении, в тесноте да в обиде?
Другое дело – домашняя птица. Ее качество – в ваших руках. Так что обеспечить птице хорошую жизнь – в ваших интересах и силах. О том, как это сделать правильно и как снабдить свою семью экологически чистыми продуктами птицеводства, рассказывает автор книги – известный ученый Эдуард Иванович Бондарев.</t>
  </si>
  <si>
    <t>Мое хозяйство(тв)</t>
  </si>
  <si>
    <t>978-5-17-152651-1</t>
  </si>
  <si>
    <t>МоеХозяйство(тв)</t>
  </si>
  <si>
    <t>ASE000000000868994</t>
  </si>
  <si>
    <t>http://cdn.eksmo.ru/v2/ASE000000000868994/COVER/cover1.jpg</t>
  </si>
  <si>
    <t>МоеХозяйство(тв)Домашняя коптильня. Самое полное руководство: от конструкции до рецептов</t>
  </si>
  <si>
    <t>Если Вы хотите не просто коптить различные продукты питания, а стать профессионалом в этом деле, вам нужно ознакомиться со многими нюансами, которые возникают в процессе изготовления копченых продуктов.
На страницах этой книги автор подробно рассматривает  различные приспособления для копчения продуктов питания, знакомит с народными и современными рецептами приготовления копченых продуктов, а так же делится опытом хранения копченостей.
.</t>
  </si>
  <si>
    <t>Развиваем пространственное мышление</t>
  </si>
  <si>
    <t>Наглядно и понятно: задания в картинках и схемах</t>
  </si>
  <si>
    <t>978-5-17-180970-6</t>
  </si>
  <si>
    <t>НаглядноПонятноКартСхем</t>
  </si>
  <si>
    <t>ASE000000000894526</t>
  </si>
  <si>
    <t>http://cdn.eksmo.ru/v2/ASE000000000894526/COVER/cover1.jpg</t>
  </si>
  <si>
    <t>НаглядноПонятноКартСхем Узорова Развиваем пространственное мышление</t>
  </si>
  <si>
    <t>Как развить познавательные способности ребёнка? Надо заинтересовать малыша, предложив ему занимательную форму обучения. Купите книгу «Развиваем пространственное мышление» опытного педагога-практика Ольги Узоровой и получите наилучший результат, затратив минимум сил и времени. Ребёнок научится читать схемы-инструкции и усвоит пространственные понятия, которые необходимы нам в повседневной жизни: больше-меньше, ближе-дальше, выше-ниже, справа-слева, первый-последний и т.д. Благодаря современной наглядной подаче информации в картинках ребёнок интуитивно понимает смысл задания, быстро вникает в суть и не теряет интерес. Занятия по книге 10-15 минут в день развивают математическое мышление, способность анализировать и делать правильный выбор, умение сравнивать и обобщать. Отличный подарок для девочки и для мальчика. Хороший выбор для индивидуальных или групповых занятий.</t>
  </si>
  <si>
    <t>«Развиваем пространственное мышление» — интересная и познавательная книга, благодаря которой ребёнок научится читать схемы-инструкции и усвоит пространственные понятия, необходимые нам в повседневной жизни: больше-меньше, ближе-дальше, выше-ниже, справа-слева, первый-последний и т.д. Современная наглядная подача информации — всё понятно даже без помощи взрослых!
Для дошкольного возраста.</t>
  </si>
  <si>
    <t>Счёт без помощи пальцев</t>
  </si>
  <si>
    <t>978-5-17-180967-6</t>
  </si>
  <si>
    <t>ASE000000000894522</t>
  </si>
  <si>
    <t>http://cdn.eksmo.ru/v2/ASE000000000894522/COVER/cover1.jpg</t>
  </si>
  <si>
    <t>НаглядноПонятноКартСхем Узорова Счёт без помощи пальцев</t>
  </si>
  <si>
    <t>Все дети сначала считают на пальцах, ведь пальцы — это наглядные счёты, которые всегда с тобой. Но когда ребёнок приступит к более сложным математическим вычислениям, ему необходимо будет освоить счёт в уме, чтобы безболезненно перейти от предметного мышления к абстрактному. В этом процессе важна поддержка и терпение родителей. Помогите своему ребёнку! Занимаясь по книге опытного педагога-практика Ольги Узоровой «Счёт без помощи пальцев», вы получите наилучший результат, затратив минимум сил и времени. Благодаря современной подаче информации — игровой и наглядной — ребёнок интуитивно понимает смысл задания, быстро вникает в суть и не теряет интерес. Занимайтесь по книге 10-15 минут — и малыш навсегда усвоит состав чисел, научится соотносить число с количеством предметов и с лёгкостью начнёт выполнять в уме простые арифметические действия. Отличный подарок для девочки и для мальчика. Хороший выбор для индивидуальных или групповых занятий.</t>
  </si>
  <si>
    <t>«Счёт без помощи пальцев» — обучающая и познавательная книга, благодаря которой ребёнок научится выполнять простые арифметические действия в уме, а не на пальцах. Современная наглядная подача информации — ребёнку будет интересно решать простые и понятные задания в картинках.
Для дошкольного возраста.</t>
  </si>
  <si>
    <t>Счёт и количество</t>
  </si>
  <si>
    <t>978-5-17-180972-0</t>
  </si>
  <si>
    <t>ASE000000000894527</t>
  </si>
  <si>
    <t>http://cdn.eksmo.ru/v2/ASE000000000894527/COVER/cover1.jpg</t>
  </si>
  <si>
    <t>НаглядноПонятноКартСхем Узорова Счёт и количество</t>
  </si>
  <si>
    <t>Зачем ребёнку математика? Даже если вам кажется, что ваш малыш — будущий гуманитарий, ему всё равно необходимо развивать математические способности. Математика — это спорт для мозга. Она не только тренирует логику, внимание, память, но и формирует критическое мышление: ребёнок учится рассуждать, анализировать и делать выводы. Кстати, занятия математикой активизируют те же области мозга, что и музыка — недаром Шерлок Холмс любил играть на скрипке. Купите книгу «Счёт и количество» опытного педагога-практика Ольги Узоровой и получите наилучший результат, затратив минимум сил и времени. Ребёнок познакомится с цифрами, потренируется их писать, научится считать и усвоит количественные понятия (больше-меньше, часть и целое и т.д.), которые являются фундаментом для последующего успешного развития математических способностей. В книге нет ни одного скучного столбика с примерами! Благодаря современной подаче информации — игровой и наглядной — ребёнок интуитивно понимает смысл задания, быстро вникает в суть и не теряет интерес. Занимайтесь по книге 10-15 минут — и малыш навсегда усвоит зрительный образ цифры, научится соотносить число с количеством предметов и с лёгкостью начнёт выполнять простые арифметические действия. Отличный подарок для девочки и для мальчика. Хороший выбор для индивидуальных или групповых занятий.</t>
  </si>
  <si>
    <t>«Счёт и количество» — интересная и познавательная книга, благодаря которой ребёнок познакомится с цифрами, потренируется их писать, научится считать и усвоит количественные понятия (больше-меньше, часть и целое и т.д.), которые являются фундаментом для последующего успешного развития математических способностей. Современная наглядная подача информации: задания в картинках простые, интересные и понятные!
Для дошкольного возраста.</t>
  </si>
  <si>
    <t>Учим таблицу умножения</t>
  </si>
  <si>
    <t>978-5-17-180965-2</t>
  </si>
  <si>
    <t>ASE000000000894520</t>
  </si>
  <si>
    <t>http://cdn.eksmo.ru/v2/ASE000000000894520/COVER/cover1.jpg</t>
  </si>
  <si>
    <t>НаглядноПонятноКартСхем Узорова Учим таблицу умножения</t>
  </si>
  <si>
    <t>Можно ли без проблем выучить таблицу умножения? Можно! Главное — заинтересовать ребёнка, предложив ему занимательную форму обучения. Решать однотипные примеры — скучно, а играть — весело. Купите книгу «Учим таблицу умножения» опытного педагога-практика Ольги Узоровой и получите наилучший результат, затратив минимум сил и времени. Ребёнок быстро вникает в суть заданий благодаря современной наглядной подаче информации в картинках и схемах. Всё понятно даже без помощи взрослых! Не нужно ничего зубрить — ребёнок усваивает таблицу умножения, разгадывая математические кроссворды, решая занимательные задачки и занимаясь раскрасками. Отличный подарок для девочки и для мальчика. Хороший выбор для индивидуальных или групповых занятий.</t>
  </si>
  <si>
    <t>«Учим таблицу умножения» — интересная и познавательная книга, благодаря которой сложный процесс запоминания таблицы умножения станет для ребёнка более лёгким и увлекательным. Наглядная подача информации в игровой форме: будущему отличнику предлагаются математические раскраски и логические игры.
Для младшего школьного возраста.</t>
  </si>
  <si>
    <t>Белый ксеноархеолог</t>
  </si>
  <si>
    <t>Максимов Ю.</t>
  </si>
  <si>
    <t>НоваФикшн. Лучшая русская НФ</t>
  </si>
  <si>
    <t>978-5-17-185147-7</t>
  </si>
  <si>
    <t>Горинова Наталья Рафилевна</t>
  </si>
  <si>
    <t>НоваФикшн.ЛучшРусНФ</t>
  </si>
  <si>
    <t>ASE000000000895179</t>
  </si>
  <si>
    <t>http://cdn.eksmo.ru/v2/ASE000000000895179/COVER/cover1.jpg</t>
  </si>
  <si>
    <t>НоваФикшн.ЛучшРусНФ Максимов Белый ксеноархеолог</t>
  </si>
  <si>
    <t>Прошло три года с тех пор, как Сергей Светлов — в прошлом черный ксеноархеолог, а ныне старший лейтенант Космофлота — открыл для человечества следы древних цивилизаций: неккарцев, муаорро, таэдов. Теперь он возглавляет ксеноархеологический отдел научно-исследовательского центра «Фронтир» и воспитывает дочь вместе с любимой женой Лирой.
Однако счастливую жизнь нарушает загадочный артефакт из будущего, указывающий на скорую гибель Лиры. Пытаясь обмануть судьбу, Сергей предпринимает действия, которые в итоге ставят под угрозу не только человечество, но и почти все разумные расы галактики. Последующие события станут серьезным испытанием как для интеллекта Сергея, так и для его веры.</t>
  </si>
  <si>
    <t>Героические страницы России. Хрестоматия для внеклассного чтения. 5-9 классы</t>
  </si>
  <si>
    <t>Нефёдова Ю.Н.</t>
  </si>
  <si>
    <t>978-5-17-161676-2</t>
  </si>
  <si>
    <t>ASE000000000878303</t>
  </si>
  <si>
    <t>http://cdn.eksmo.ru/v2/ASE000000000878303/COVER/cover1.jpg</t>
  </si>
  <si>
    <t>НовХрестоматия(читай и слушай)Героические страницы России. Хрестоматия для внеклассного чтения. 5-9 классы</t>
  </si>
  <si>
    <t>Хрестоматия для внеклассного чтения 5-9 классы «Героические страницы России» — это уникальный интерактивный формат, объединяющий под одной обложкой печатные классические произведения и их полные аудиоверсии по QR-коду. В хрестоматию вошли произведения из золотого фонда мировой литературы А. С. Пушкина, Л. Н. Толстого, К. М. Симонова, В. В. Быкова и других выдающихся писателей, а также стихотворения современных авторов. Былины, рассказы, повести, стихи помогают школьникам пережить славные победы и тяжёлые испытания родной страны, лучше понять особенности национального характера, сформировать гражданскую патриотическую позицию. Все произведения отобраны в соответствии с Федеральным государственным образовательным стандартом и программой по литературе. Составитель хрестоматии Юлия Нефёдова — учитель русского языка и литературы, эксперт ЕГЭ, дополнила каждый раздел интересной и полезной литературоведческой информацией. Также по QR-кодам доступны дополнительные материалы, которые познакомят юных читателей с культурным наследием, помогут расширить кругозор и привить любовь к литературе. Хрестоматия станет отличным помощником для школьников перед подготовкой к экзаменам и сочинениям.</t>
  </si>
  <si>
    <t>Хрестоматия «Героические страницы России» — это уникальный формат для знакомства с патриотическими произведениями русской литературы. В книгу вошли классические произведения, рекомендованные к изучению в рамках федеральной рабочей  программы по литературе для основной школы. Художественные тексты дополнены сопроводительными статьями с биографическими и литературоведческими сведениями. Под одной обложкой сразу две книги: тексты доступны также в аудиоформате по QR-кодам. Составитель хрестоматии Юлия Нефёдова — учитель русского языка и литературы, эксперт ЕГЭ, спикер Всероссийской конференции для родителей «ШОР», основатель онлайн-школы по русскому языку «ШАГ», показывает, как великие писатели вдохновлялись мужеством и стойкостью русского народа. Также по QR-кодам доступны дополнительные материалы для более глубокого погружения в историю и культуру.
Для основного образования.</t>
  </si>
  <si>
    <t>Виноградник вашей мечты. Простое руководство по выращиванию в любом уголке России</t>
  </si>
  <si>
    <t>Загвоздин Ю.М.</t>
  </si>
  <si>
    <t>Огород своими руками</t>
  </si>
  <si>
    <t>САД. ОГОРОД. ЦВЕТОВОДСТВО. ЛАНДШАФТНЫЙ ДИЗАЙН</t>
  </si>
  <si>
    <t>978-5-17-164589-2</t>
  </si>
  <si>
    <t>ОгородСвоимиРуками</t>
  </si>
  <si>
    <t>ASE000000000881747</t>
  </si>
  <si>
    <t>http://cdn.eksmo.ru/v2/ASE000000000881747/COVER/cover1.jpg</t>
  </si>
  <si>
    <t>ОгородСвоимиРуками Загвоздин Виноградник вашей мечты. Простое руководство по выращиванию в любом уголке России</t>
  </si>
  <si>
    <t>Виноград в северных регионах России — это реально! С помощью данной книги вы научитесь выращивать сочные и ароматные ягоды прямо у себя на участке.
Юрий Загвоздин уже более 20 лет успешно выращивает виноград на своем Подмосковном участке, который не слишком пригоден для этой культуры. Собранные автором за долгую жизнь знания и преодоленные ошибки позволили укротить южную ягоду! Здесь вы найдете подробные рекомендации по выбору сортов, созданию бюджетной, но эффективной теплицы, уходу за растениями и защите от болезней и вредителей. Кроме того, вы узнаете, как использовать виноград для приготовления домашних закусок, соков, варенья и других вкусных продуктов.
С пошаговыми инструкциями и множеством советов по каждому вопросу повторить результат сможет каждый. Его книга — это кладезь знаний и практических советов, которые помогут собственными руками вырастить сочные и ароматные ягоды.</t>
  </si>
  <si>
    <t>Нурмагомедов А., Рыбаков И</t>
  </si>
  <si>
    <t>Ориентир</t>
  </si>
  <si>
    <t>978-5-17-120349-8</t>
  </si>
  <si>
    <t>ASE000000000847532</t>
  </si>
  <si>
    <t>http://cdn.eksmo.ru/v2/ASE000000000847532/COVER/cover1.jpg</t>
  </si>
  <si>
    <t>Ориентир Нурмагомедов Отец. Как воспитать чемпионов в спорте, бизнесе и жизни</t>
  </si>
  <si>
    <t>Сборник стихов от одного из самых известных современных поэтов Марии Степановой.</t>
  </si>
  <si>
    <t>Правила дорожного движения и Федеральный закон "О безопасности дорожного движения" на 2026 год. С наглядной таблицей дорожных знаков и разметки</t>
  </si>
  <si>
    <t>978-5-17-177230-7</t>
  </si>
  <si>
    <t>ASE000000000891437</t>
  </si>
  <si>
    <t>http://cdn.eksmo.ru/v2/ASE000000000891437/COVER/cover1.jpg</t>
  </si>
  <si>
    <t>ПДД2026 ПДД  и ФЗ "О безопасности дорожного движения" на 2026 год. С наглядной таблицей дорожных знаков и разметки</t>
  </si>
  <si>
    <t>В издании содержится официальный текст Правил дорожного движения и Федерального закона «О безопасности дорожного движения», в которых учтены изменения и дополнения на 2026 год. 
Книга дополняется цветной вклейкой, содержащей актуальную и удобную таблицу дорожных знаков и разметки, которая позволит быстро запомнить их обозначения. 
Текст Федерального закона учитывает изменения в части: 
— условий получения права на управление транспортным средством;
— критериев для программ профессионального обучения водителей.
Издание рассчитано на кандидатов в водители, водителей, автоюристов и всех интересующихся дорожным движением.
В текст книги внесены все изменения и дополнения, опубликованные в официальных источниках на момент подписания в печать.</t>
  </si>
  <si>
    <t>Считаю до 20. 6-7 лет</t>
  </si>
  <si>
    <t>Первые развивающие тетради</t>
  </si>
  <si>
    <t>978-5-17-161228-3</t>
  </si>
  <si>
    <t>ПервРазвивТетради</t>
  </si>
  <si>
    <t>ASE000000000877807</t>
  </si>
  <si>
    <t>http://cdn.eksmo.ru/v2/ASE000000000877807/COVER/cover1.jpg</t>
  </si>
  <si>
    <t>ПервРазвивТетради Считаю до 20. 6-7 лет</t>
  </si>
  <si>
    <t>В серии «Первые развивающие тетради» — книги для любознательных малышей и заботливых родителей. Рабочая тетрадь «Считаю до 20. 6–7 лет» представляет интерес для будущих первоклассников, а также их родителей, — игровые задания развивают интеллект, формируют математические представления и ориентацию в пространстве, закрепляют правила выполнения простых арифметических действий.
Приобретая это пособие для своего ребёнка, вы поможете ему:
• подготовить руку к письму, научиться держать ручку и карандаш;
• запомнить правильное начертание цифр;
• выучить порядковый и количественный счёт в пределах 20;
• потренироваться в сложении и вычитании;
• развить мышление, логику, внимание, память;
• стать более усидчивым и аккуратным.</t>
  </si>
  <si>
    <t>«Считаю до 20. 6–7 лет» — отличный подарок для будущего первоклассника. Выполняя интересные задания, ребёнок потренируется правильно и аккуратно писать цифры и математические символы, получит представления о количестве предметов, выучит порядковый и количественный счёт в пределах 20, научится решать примеры на сложение и вычитание в пределах чисел второго десятка. Предложите дошкольнику соотносить с цифрой количество предметов, сравнивать группы геометрических фигур и чисел, записывать закономерность из цифр, подбирать «потерявшиеся» цифры, придумывать задачки по картинкам и решать математические головоломки — такие занятия тренируют мелкую моторику и графические навыки, развивают и закрепляют элементарные математические представления. 
Для дошкольного возраста.</t>
  </si>
  <si>
    <t>Alice's Adventures in Wonderland = Приключения Алисы в Стране чудес. А1+А2</t>
  </si>
  <si>
    <t>Carroll L.</t>
  </si>
  <si>
    <t>Плавное погружение в английский: читаем от перевода до оригинала</t>
  </si>
  <si>
    <t>978-5-17-166252-3</t>
  </si>
  <si>
    <t>ПлавнПогружениеАнгл</t>
  </si>
  <si>
    <t>ASE000000000883440</t>
  </si>
  <si>
    <t>http://cdn.eksmo.ru/v2/ASE000000000883440/COVER/cover1.jpg</t>
  </si>
  <si>
    <t>ПлавнПогружениеАнгл(А1+А2)Carroll Alice's Adventures in Wonderland = Приключения Алисы в Стране чудес. А1+А2</t>
  </si>
  <si>
    <t>Льюис Кэрролл создал мир, где можно вести Безумные чаепития с Белым Кроликом, утонуть в Море слез и красить белые розы в красный цвет. А что, если этот мир поможет вам заговорить по-английски? Книга «Alice’s Adventures in Wonderland» открывает новую уникальную серию «Плавное погружение».
Забудьте о скучной зубрежке и страхе «утонуть» в незнакомом тексте. Методика книги построена на принципе постепенного замещения: с каждой страницей русского текста становится все меньше, а английских слов — все больше. Вы и не заметите, как начнете воспринимать сюжет непосредственно на языке оригинала, плавно привыкая к новой лексике и грамматике. Никаких рифов и штормов: текст адаптирован для уровней А1-А2, а для всех сложных случаев мы подготовили «спасательные круги» — словарики в конце глав и постраничные сноски.
Скорее открывайте книгу и начинайте свое погружение. Следующая остановка — Страна чудес!</t>
  </si>
  <si>
    <t>Левел-ап! Гид по реальной жизни для подростков</t>
  </si>
  <si>
    <t>Тимошенко Г.В., Леоненко Е.А.</t>
  </si>
  <si>
    <t>Без паники! Подростковый вопрос</t>
  </si>
  <si>
    <t>978-5-17-162697-6</t>
  </si>
  <si>
    <t>ПодростковыйВопрос</t>
  </si>
  <si>
    <t>ASE000000000879425</t>
  </si>
  <si>
    <t>http://cdn.eksmo.ru/v2/ASE000000000879425/COVER/cover1.jpg</t>
  </si>
  <si>
    <t>ПодростковыйВопрос Тимошенко Левел-ап! Гид по реальной жизни для подростков</t>
  </si>
  <si>
    <t>А что, если бы к жизни прилагалась понятная инструкция? Эта книга — твой личный компас, который поможет ее составить. Она станет твоим проводником в отношениях с собой, близкими и целым миром.
Здесь ты не встретишь абстрактных рассуждений, только рабочие инструменты и понятные алгоритмы действий. Ты узнаешь: 
•   как расшифровать свои эмоции и научиться управлять ими; 
•   как отличить истинную цель от навязанной извне; 
•   как выстраивать личные границы; 
•   что делать, если раздражают даже самые близкие люди, и многое другое! 
У каждой проблемы есть несколько вариантов решений, и только ты можешь выбрать, какой из них тебе подходит. В этой книге нет наставлений и строгих правил, она лишь раскрывает возможные последствия твоих действий. 
Инструкции к жизни не существует, но ты можешь написать ее сам — шаг за шагом, страница за страницей.</t>
  </si>
  <si>
    <t>Основы рисования</t>
  </si>
  <si>
    <t>Walter Foster</t>
  </si>
  <si>
    <t>Полный курс рисования (черно-белая)</t>
  </si>
  <si>
    <t>978-5-17-099997-2</t>
  </si>
  <si>
    <t>ПолнКурсРисования</t>
  </si>
  <si>
    <t>The Art of Basic Drawing</t>
  </si>
  <si>
    <t>ASE000000000826395</t>
  </si>
  <si>
    <t>http://cdn.eksmo.ru/v2/ASE000000000826395/COVER/cover1.jpg</t>
  </si>
  <si>
    <t>ПолнКурсРисования Основы рисования</t>
  </si>
  <si>
    <t>Искусство карандашного рисунка универсально -это и небольшой набросок предмета и сложная композиция, с полным диапазоном тональных оттенков. Художники, работы которых представлены в этой книге, создали свой собственный, особый подход к рисунку, отраженный в многочисленных и универсальных уроках.  С помощью простых пошаговых упражнений,  вы освоите как отдельные детали пейзажа, натюрморта и портрета: дервья, облака, цветы и фрукты, отдельные черты лица и фигуру человека, так и научитесь рисовать сложные композиции. Следуя инструкциям и описаниям, представленным в этой книге, вы обретете так необходимое вам вдохновение.</t>
  </si>
  <si>
    <t>Полный курс рисования</t>
  </si>
  <si>
    <t>978-5-17-100317-3</t>
  </si>
  <si>
    <t>ASE000000000826742</t>
  </si>
  <si>
    <t>http://cdn.eksmo.ru/v2/ASE000000000826742/COVER/cover1.jpg</t>
  </si>
  <si>
    <t>ПолнКурсРисования Полный курс рисования</t>
  </si>
  <si>
    <t>Искусство карандашного рисунка универсально -это и небольшой набросок предмета и сложная композиция, с полным диапазоном тональных оттенков. Художники, работы которых представлены в этой книге, создали свой собственный, особый подход к рисунку, отраженный в многочисленных и универсальных уроках. Авторы научат вас как нарисовать натюрморт, животных, пейзаж и портрет. Следуя инструкциям и описаниям, представленным в этой книге, вы обретете так необходимое вам вдохновение.</t>
  </si>
  <si>
    <t>Рисуем голову и фигуру человека</t>
  </si>
  <si>
    <t>978-5-17-100318-0</t>
  </si>
  <si>
    <t>The Art of Drawing people</t>
  </si>
  <si>
    <t>ASE000000000826743</t>
  </si>
  <si>
    <t>http://cdn.eksmo.ru/v2/ASE000000000826743/COVER/cover1.jpg</t>
  </si>
  <si>
    <t>ПолнКурсРисования Рисуем голову и фигуру человека</t>
  </si>
  <si>
    <t>Принципы питания по Кацудзо Ниши: золотые правила здоровья</t>
  </si>
  <si>
    <t>Ниши К.</t>
  </si>
  <si>
    <t>978-5-17-183739-6</t>
  </si>
  <si>
    <t>Medicina de Nichi</t>
  </si>
  <si>
    <t>ASE000000000896711</t>
  </si>
  <si>
    <t>http://cdn.eksmo.ru/v2/ASE000000000896711/COVER/cover1.jpg</t>
  </si>
  <si>
    <t>Понятно о здоровье Ниши Принципы питания по Кацудзо Ниши: золотые правила здоровья</t>
  </si>
  <si>
    <t>Перед вами первый свод правил питания, описанных Кацудзо Ниши в его знаменитой системе здоровья.
Кацудзо Ниши (1884–1959) — японский ученый и инженер, учитель айкидо. Ниши родился слабым, болезненным ребенком. Бросив вызов смертельному диагнозу, полученному в детстве, он разработал собственную систему оздоровления, подарившую ему долголетие и изменившую представление о возможностях организма. В ней он синтезировал мудрость древних практик с современными ему знаниями о профилактике болезней, диетологии и физиотерапии. Результатом стала методика, которая уже почти век помогает людям укреплять здоровье.
В основу этого издания легла книга «Медицина Ниши», написанная Кацудзо во второй половине 1940-х годов и изданная миллионными тиражами по всему миру. Система Ниши фокусируется на четырех ключевых аспектах: кожа, питание, тело и разум.  Мы выбрали из оригинального текста все пищевые рекомендации: в первой части даны общие положения системы Ниши, во второй — конкретные советы по питанию. 
Несмотря на прошедшие десятилетия, система Ниши не утратила актуальности и остается признанным инструментом для тех, кто стремится к здоровью, основанному на естественных законах жизни.</t>
  </si>
  <si>
    <t>Господин следователь. Дворянская честь</t>
  </si>
  <si>
    <t>Шалашов Е.В.</t>
  </si>
  <si>
    <t>Попаданец</t>
  </si>
  <si>
    <t>978-5-17-179992-2</t>
  </si>
  <si>
    <t>ASE000000000893789</t>
  </si>
  <si>
    <t>http://cdn.eksmo.ru/v2/ASE000000000893789/COVER/cover1.jpg</t>
  </si>
  <si>
    <t>Попаданец Шалашов Господин следователь. Дворянская честь</t>
  </si>
  <si>
    <t>Как быть, если гувернантку увольняют за проступок, который она не совершала? Смириться? Нет. Дворянка и дочь боевого офицера не может покорно принять облыжные обвинения в краже. Дворянская честь — это все, что у нее осталось.
Следователь Чернавский, которому поручено вести дело несправедливо обиженной девушки, пытается восстановить истину, но удастся ли ему это, если на одной чаше весов тяжкое преступление, а на другой — суровый закон Российской империи.</t>
  </si>
  <si>
    <t>Книга чая: японская гармония искусства, культуры и простой жизни</t>
  </si>
  <si>
    <t>Окакура К.,</t>
  </si>
  <si>
    <t>Популярная философия с иллюстрациями</t>
  </si>
  <si>
    <t>978-5-17-171221-1</t>
  </si>
  <si>
    <t>ПопФилософияИллюстр</t>
  </si>
  <si>
    <t>The Book of tea; The Ideals of the East</t>
  </si>
  <si>
    <t>ASE000000000885534</t>
  </si>
  <si>
    <t>http://cdn.eksmo.ru/v2/ASE000000000885534/COVER/cover1.jpg</t>
  </si>
  <si>
    <t>ПопФилософияИллюстр Окакура Книга чая: японская гармония искусства, культуры и простой жизни</t>
  </si>
  <si>
    <t>В настоящее издание вошли основные труды японского философа, искусствоведа и общественного деятеля Какудзо Окакура (1863–1913) — «Книга чая» и «Идеалы Востока».
Из «Книги чая» читатель узнает, что чувство гармонии и духовное благородство лежат в основе не только японского искусства, но также являются центральными темами и в чайной церемонии. Будучи философом, Окакура преподносит «чаизм» — эстетическую концепцию, основанную на традиции чая, — как общую идею Японии, объединяющую высокую и народную культуры. В «Идеалах Востока» автор показывает, как традиции синтоизма, буддизма и конфуцианства расцветали в Стране восходящего солнца, создав множество актуальных идей, относящихся к жизни человека и общества. Философия Японии — это не просто теория, а образ жизни и способ чувствовать мир; кроме того, она учит избегать конфликтов между социальными группами и религиям.
Тексты снабжены комментариями и разъяснениями специалиста.</t>
  </si>
  <si>
    <t>Психология влияния. Манипулировать — уметь и защищаться!</t>
  </si>
  <si>
    <t>Шейнов В.П.</t>
  </si>
  <si>
    <t>Практический тренинг</t>
  </si>
  <si>
    <t>978-5-17-176764-8</t>
  </si>
  <si>
    <t>ПрактическийТренинг</t>
  </si>
  <si>
    <t>ASE000000000891064</t>
  </si>
  <si>
    <t>http://cdn.eksmo.ru/v2/ASE000000000891064/COVER/cover1.jpg</t>
  </si>
  <si>
    <t>ПрактическийТренинг Шейнов Психология влияния. Манипулировать — уметь и защищаться!</t>
  </si>
  <si>
    <t>Виктор Шейнов — конфликтолог, психолог и социолог, бизнес-тренер. Общий тираж книг В.П. Шейнова — более 950 000 экземпляров, он один из самых читаемых отечественных психологов. Автор более 400 научных работ, 40 книг по практической психологии. Доктор социологических наук, профессор, академик Международной академии информационных технологий. 
Перед вами книга, которая позволит различать манипуляции и видеть обман, а также научит искусству скрытого управления, что даст возможность лучше понимать людей и их мотивацию, а также управлять ими в созидательных целях.
Книга наполнена живыми примерами, схемами и инструментами, которые можно применять сразу после прочтения. Она будет полезна всем, кто стремится лучше понимать людей, управлять общением и сохранять психологическую устойчивость в любой ситуации.
Вы узнаете:
•   Как незаметно влиять на решения других, не вызывая сопротивления.
•   Как распознавать манипуляции и защищать себя от психологического давления.
•   Как использовать скрытое управление в воспитании, терапии, управлении.
•   Как читать невербальные сигналы, понимать истинные намерения собеседника и строить гармоничные отношения.</t>
  </si>
  <si>
    <t>Химия рядом с нами</t>
  </si>
  <si>
    <t>Савина Л.А.</t>
  </si>
  <si>
    <t>Простая наука для детей</t>
  </si>
  <si>
    <t>978-5-17-156458-2</t>
  </si>
  <si>
    <t>ПростаяНаукаДляДетей</t>
  </si>
  <si>
    <t>ASE000000000873005</t>
  </si>
  <si>
    <t>http://cdn.eksmo.ru/v2/ASE000000000873005/COVER/cover1.jpg</t>
  </si>
  <si>
    <t>ПростаяНаукаДляДетей Савина Химия рядом с нами</t>
  </si>
  <si>
    <t>Как самим сделать чернила? Что такое ферменты? Почему кисель густой? Из чего делается одежда для пожарных? На эти вопросы невозможно ответить, если не знаешь химии! О химических элементах и веществах, окружающих нас в повседневной жизни, их свойствах и удивительных превращениях расскажет эта книга.
В ней есть несложные опыты, которые можно проводить самостоятельно, и много любопытных фактов для детей.
Для среднего школьного возраста.</t>
  </si>
  <si>
    <t>28 дней до марафона. Рецепты на каждый день подготовки</t>
  </si>
  <si>
    <t>Шукюров Р.</t>
  </si>
  <si>
    <t>Простые рецепты. Сборник</t>
  </si>
  <si>
    <t>978-5-17-177656-5</t>
  </si>
  <si>
    <t>Родионова Анастасия Владимировна</t>
  </si>
  <si>
    <t>Простые рецепты</t>
  </si>
  <si>
    <t>ASE000000000891801</t>
  </si>
  <si>
    <t>http://cdn.eksmo.ru/v2/ASE000000000891801/COVER/cover1.jpg</t>
  </si>
  <si>
    <t>ПростыеРецепты(Сборник)28 дней до марафона. Рецепты на каждый день подготовки</t>
  </si>
  <si>
    <t>Ваша дистанция к марафонскому финишу начинается прямо с кухни, и эта книга ваш главный стратег! 
28 дней и 56 рецептов докажут, что правильное питание — это не скучный расчёт, а ваше секретное оружие: от энергетической каши на старте до восстанавливающего ужина после кросса.
Никакой экзотики. Только простые ингредиенты и чёткий план «топливных закладок» на каждый день. Просто откройте на нужном разделе, приготовьте и зарядитесь силами.
Готовьте и побеждайте. Потому что ваше тело может многое. И теперь вы точно будете знать, чем его поддержать.</t>
  </si>
  <si>
    <t>Готовитесь к марафону? Помните, что питание — такой же важный элемент подготовки, как и беговые тренировки. Эта книга — ваш стратегический план на 28 дней.
Внутри — быстрые, вкусные и сбалансированные рецепты из доступных продуктов. Вы научитесь делать правильные «топливные закладки» для энергии на всей дистанции и тренировать ЖКТ. Превратите свою кухню в секретное оружие для достижения финишной ленты!</t>
  </si>
  <si>
    <t>Проект "Аве Мария"</t>
  </si>
  <si>
    <t>Вейер Э.</t>
  </si>
  <si>
    <t>MustRead - Прочесть всем!</t>
  </si>
  <si>
    <t>978-5-17-136008-5</t>
  </si>
  <si>
    <t>ПрочестьВсем!</t>
  </si>
  <si>
    <t>PROJECT HAIL MARY</t>
  </si>
  <si>
    <t>ASE000000000856798</t>
  </si>
  <si>
    <t>http://cdn.eksmo.ru/v2/ASE000000000856798/COVER/cover1.jpg</t>
  </si>
  <si>
    <t>ПрочестьВсем! Вейер Проект "Аве Мария"</t>
  </si>
  <si>
    <t>Впервые на русском! Новый роман от автора бестселлера «Марсианин» Энди Вейера!
Новая увлекательная история об астронавте-одиночке, от действий которого на этот раз зависит судьба всего человечества!
Права на экранизацию книги ещё до её выхода были куплены студией Metro-Goldwyn-Mayer!</t>
  </si>
  <si>
    <t>Райланд Грейс приходит в себя на борту космического корабля. Он не помнит своего имени и понятия не имеет, как  здесь оказался. Единственное, что он знает наверняка, это то, что он спал, а сейчас проснулся и компанию ему составляет парочка мертвецов. Воспоминания приходят обрывочными картинками... Похоже, когда-то он работал школьным учителем, а потом... черт, да что же случилось потом?
Наконец восстановив череду произошедших событий, Райланд приходит в ужас от грандиозности вверенной ему задачи – предотвратить вымирание человеческого рода. Эта сверхсложная миссия – билет в один конец, и на Землю ему уже не вернуться. И помощи, похоже, ждать неоткуда…</t>
  </si>
  <si>
    <t>Мамы и малыши. Раскраски с широким контуром</t>
  </si>
  <si>
    <t>Раскраски на радость малышу</t>
  </si>
  <si>
    <t>978-5-17-161223-8</t>
  </si>
  <si>
    <t>РаскрНаРадостьМалышу</t>
  </si>
  <si>
    <t>ASE000000000877802</t>
  </si>
  <si>
    <t>http://cdn.eksmo.ru/v2/ASE000000000877802/COVER/cover1.jpg</t>
  </si>
  <si>
    <t>РаскрНаРадостьМалышу Мамы и малыши. Раскраски с широким контуром</t>
  </si>
  <si>
    <t>В книгах новой развивающей серии — забавные картинки с широким цветным контуром + развивающие задания + весёлые стихи о животных. 
Ребят ждёт знакомство с компанией цветных карандашей, которые подскажут, в какие цвета раскрасить каждый рисунок.
Раскрашивать картинки с цветным широким контуром интересно и очень полезно — такие занятия расширяют кругозор и словарный запас, формируют графические навыки, развивают мышление, память, внимание, наблюдательность и творческие способности. 
Помогите ребенку раскрашивать зверей и птиц цветными карандашами, маркерами и мелками, красками — подарите малышу счастливые минуты совместного творчества. 
Малыш постарается всё сделать аккуратно — и у него обязательно получатся замечательные картинки!</t>
  </si>
  <si>
    <t>Замечательная книжка «Мамы и малыши. Раскраски с широким контуром» обязательно понравится и мальчикам, и девочкам, ведь она придумана специально для самых маленьких художников. Ребят ждёт знакомство с компанией цветных карандашей, которые подскажут, в какие цвета раскрасить каждый рисунок. А широкий контур поможет не «убежать» за границы картинки. Малыши научатся держать в руке карандаш, послушают и выучат весёлые стихи о животных. На плотной бумаге можно раскрашивать цветными карандашами, а ещё — пальчиковыми красками, мелками, фломастерами. 
Для дошкольного возраста.</t>
  </si>
  <si>
    <t>Искра жизни</t>
  </si>
  <si>
    <t>978-5-17-089690-5</t>
  </si>
  <si>
    <t>Der Funke Leben</t>
  </si>
  <si>
    <t>ASE000000000707906</t>
  </si>
  <si>
    <t>http://cdn.eksmo.ru/v2/ASE000000000707906/COVER/cover1.jpg</t>
  </si>
  <si>
    <t>Ремарк(best)Искра жизни</t>
  </si>
  <si>
    <t>Что остается у людей, захлебывающихся в огненном водовороте войны? Что остается у людей, у которых отняли надежду, любовь и, по сути, даже саму жизнь? Что остается у людей, у которых не осталось просто ничего? Всего-то - искра жизни. Слабая, но негасимая. Искра жизни, что дает людям силу улыбаться на пороге смерти. Искра света в кромешной тьме...</t>
  </si>
  <si>
    <t>Рисуем за 30 секунд любых животных</t>
  </si>
  <si>
    <t>Рисуем за 30 секунд</t>
  </si>
  <si>
    <t>978-5-17-152281-0</t>
  </si>
  <si>
    <t>Рисуем(за 30 секунд)</t>
  </si>
  <si>
    <t>ASE000000000868619</t>
  </si>
  <si>
    <t>http://cdn.eksmo.ru/v2/ASE000000000868619/COVER/cover1.jpg</t>
  </si>
  <si>
    <t>Рисуем(за 30 секунд)Любые животные</t>
  </si>
  <si>
    <t>Рисовать могут все! Рисование — это практический навык, как чтение или письмо. Книга «Рисуем за 30 секунд любых животных» содержит пошаговые наглядные инструкции, которые помогут ребёнку научиться рисовать симпатичных домашних, диких и морских зверюшек. Благодаря рисованию улучшаются восприятие, зрительная память, мелкая моторика. Рисование снимает стресс, избавляет от страхов, уменьшает тревожность и поднимает самооценку.</t>
  </si>
  <si>
    <t>В книге «Рисуем за 30 секунд любых животных» — пошаговые наглядные инструкции, которые помогут ребёнку нарисовать симпатичных домашних, диких и морских зверюшек.
Научиться рисовать могут все — это гораздо легче, чем кажется на первый взгляд.
Для дошкольного возраста.</t>
  </si>
  <si>
    <t>Арт-терапия ПТСР. Рисуночные тесты по проработке психологических травм</t>
  </si>
  <si>
    <t>Шевченко М.А.</t>
  </si>
  <si>
    <t>Рисуночные тесты</t>
  </si>
  <si>
    <t>Раскраски, наклейки</t>
  </si>
  <si>
    <t>978-5-17-160947-4</t>
  </si>
  <si>
    <t>РисуночныеТесты</t>
  </si>
  <si>
    <t>ASE000000000877524</t>
  </si>
  <si>
    <t>http://cdn.eksmo.ru/v2/ASE000000000877524/COVER/cover1.jpg</t>
  </si>
  <si>
    <t>РисуночныеТесты Шевченко Арт-терапия ПТСР. Рисуночные тесты по проработке психологических травм</t>
  </si>
  <si>
    <t>Каждый из нас в своей жизни сталкивается с проблемами и непростыми событиями. Они могут отразиться на нашем настроении, поведении и привести к ПТСР. В борьбе с травмирующим опытом одним из самых действенных и комфортных способов является арт-терапия.
Эта книга поможет вам узнать:
• Что такое ПТСР и как обнаружить его признаки
• Как справиться со своими переживаниями
• Как выйти из кризисной ситуации
• О разных методах арт-терапии
В этой книге Маргарита Шевченко подготовила тестовые задания с комментариями, инструкциями и расшифровкой результатов.
Позвольте творчеству помочь вам стать счастливее!</t>
  </si>
  <si>
    <t>Тёмные сказки братьев Гримм</t>
  </si>
  <si>
    <t>Русский фандом: классика</t>
  </si>
  <si>
    <t>978-5-17-176289-6</t>
  </si>
  <si>
    <t>Русский фандом(классика)</t>
  </si>
  <si>
    <t>ASE000000000890805</t>
  </si>
  <si>
    <t>http://cdn.eksmo.ru/v2/ASE000000000890805/COVER/cover1.jpg</t>
  </si>
  <si>
    <t>Русский фандом(классика)Гримм Тёмные сказки братьев Гримм</t>
  </si>
  <si>
    <t>Откройте для себя тёмную сторону немецкого фольклора!
Здесь вы не найдёте приторной сладости – только мрачные истории о ведьмах, лесных духах и ду́шах, ищущих возмездия. Каждая сказка – это путешествие в глубины человеческих страхов и суеверий, где тонкая грань между реальностью и потусторонним миром стирается.
Окунитесь в мир, где искупление даётся ценой неимоверных усилий, а за каждым поворотом судьбы может скрываться опасность. Приготовьтесь к историям, которые заставят вас задуматься о природе добра и зла, и о том, что скрывается в самых тёмных уголках человеческой души.</t>
  </si>
  <si>
    <t>Самоучитель восточной медицины</t>
  </si>
  <si>
    <t>978-5-17-162513-9</t>
  </si>
  <si>
    <t>СамоучительВосточМедицины</t>
  </si>
  <si>
    <t>ASE000000000879224</t>
  </si>
  <si>
    <t>http://cdn.eksmo.ru/v2/ASE000000000879224/COVER/cover1.jpg</t>
  </si>
  <si>
    <t>СамоучительВосточМедицины Минь Лао Точки-целители. Приемы восточного массажа для расслабления и исцеления</t>
  </si>
  <si>
    <t>Книга специалиста по восточным оздоровительным практикам Лао Миня поможет вам справиться с хроническим стрессом и минимизировать его негативное влияние на ваше здоровье. «Все болезни от нервов» — не просто слова. Хронический стресс порождает напряжение, затрудняющее нормальную циркуляцию энергии ци по телу и вызывающее нарушения в работе всех органов.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
Особенности книги
•   Книга будет полезна всем, кто интересуется восточной медициной, акупунктурой, акупрессурой, массажем, независимо от уровня подготовки.
•   В книге дано подробное описание различных массажных воздействий — от классических приемов до китайских техник, как на все тело, так и на биологически активные точки и зоны подобия по системе су-джок, что позволяет улучшить работу всех систем организма.
•   Детальные иллюстрации помогут овладеть приемами массажа даже тем, кто впервые изучает это искусство.
•   Книга необходима всем, кто хочет избавиться от болезней, а не от симптомов.
•   Книга — незаменимый помощник начинающего и опытного массажиста, в ней собраны основные сведения по массажному воздействию и расположению биологически активных точек.
Книга в мягкой обложке с подробными иллюстрациями.
Не является учебником по медицине. Все лечебные процедуры должны быть согласованы с лечащим врачом.</t>
  </si>
  <si>
    <t>Самая страшная книга. Новые черные сказки</t>
  </si>
  <si>
    <t>978-5-17-184005-1</t>
  </si>
  <si>
    <t>ASE000000000896987</t>
  </si>
  <si>
    <t>http://cdn.eksmo.ru/v2/ASE000000000896987/COVER/cover1.jpg</t>
  </si>
  <si>
    <t>СамСтрашнаяКнига(тв)Новые черные сказки</t>
  </si>
  <si>
    <t>– «Самая страшная книга. Новые черные сказки» — мрачное возвращение к истокам фольклора: сборник хоррора под редакцией «отца русского хоррора» М. С. Парфенова.
– Жуткие истории от звезд серии ССК: Александра Матюхина, Майка Гелприна, Дмитрия Тихонова, Владимира Чубукова, Дмитрия Лопухова и других мастеров ужасов. Авторы обращаются к мировому фольклору и создают собственные жуткие вселенные.
– Сказки опубликованы именно такими, какими задумывались исторически, без адаптации для детского чтения: тревожные, пугающие, полные столкновений с мертвецами, ведьмами и демонами.
– Возможность переосмыслить многие известные сюжеты: узнать настоящую историю Гамельнского крысолова, послушать адскую колыбельную и не только.
– Продолжение хита «Черные сказки»: сборник развивает идею возвращения к «первозданной» сути сказок — как историй ужасов, которыми пугали не одно поколение.
– Издание серии «Самая страшная книга» в твердом переплете с продуманным мистическим оформлением.</t>
  </si>
  <si>
    <t>Make Fairy Tales Great Again!
«Самая страшная книга» снова делает это: возвращает народу сказки такими, какими те были в стародавние времена, — тревожными и пугающими не на шутку историями о мертвецах, ведьмах и демонах.
Узнайте настоящую историю гамельнского крысолова и других известных с детства сказочных персонажей. Послушайте адскую колыбельную. Переживите Вавилину ночь. Погрузитесь в мир неимоверно мрачных современных сказок, созданных отечественными мастерами ужасов Дмитрием Тихоновым, Майком Гелприном, Александром Матюхиным, Владимиром Чубуковым, Дмитрием Лопуховым и другими талантливыми авторами.
Сказки — это первые истории ужасов… И теперь они приходят к вам такими, какими всегда были и должны быть! Здесь нет места светлому волшебству, ведь это сказки для взрослых.
Новые черные сказки!</t>
  </si>
  <si>
    <t>Азбука воспитания. Как вести семейный корабль к гавани счастья без конфликтов, криков и угроз</t>
  </si>
  <si>
    <t>Рихтере Карина</t>
  </si>
  <si>
    <t>Секреты умных родителей</t>
  </si>
  <si>
    <t>978-5-17-173605-7</t>
  </si>
  <si>
    <t>СекретыУмныхРодителей</t>
  </si>
  <si>
    <t>ASE000000000888259</t>
  </si>
  <si>
    <t>http://cdn.eksmo.ru/v2/ASE000000000888259/COVER/cover1.jpg</t>
  </si>
  <si>
    <t>СекретыУмныхРодителей Рихтере Азбука воспитания. Как вести семейный корабль к гавани счастья без конфликтов, криков и угроз</t>
  </si>
  <si>
    <t>Эта книга станет настольной для мам и пап, которые хотят растить своих детей в атмосфере взаимного уважения, доверия и любви, без обид и чувства вины.
Автор — многодетная мама и психолог Карина Рихтере создала настоящую азбуку воспитания! Вы узнаете, как сохранить материнский ресурс, как развивать эмоциональный интеллект и здоровую привязанность у вас и вашего ребенка. Эта книга поможет вам стать настоящей опорой для вашего ребенка и воспитывать — в радость! 
Вы сможете: 
·   наладить отношения с ребенком;
·   научиться понимать его потребности;
·   сделать воспитание эффективным и легким, без ссор, вашего выгорания и негативных эмоций;
·   вырастить ребенка успешным, уверенным и счастливым.
Сделайте шаг к осознанному и позитивному воспитанию уже сегодня!
Книга в твердой обложке.</t>
  </si>
  <si>
    <t>Минет. Практика и ничего более</t>
  </si>
  <si>
    <t>Секреты фантастического секса</t>
  </si>
  <si>
    <t>МОДА, СТИЛЬ, КРАСОТА, ЭТИКЕТ. ЭРОТИКА И СЕКС</t>
  </si>
  <si>
    <t>ЭРОТИКА И СЕКС</t>
  </si>
  <si>
    <t>978-5-17-163717-0</t>
  </si>
  <si>
    <t>СекретыФантастичСекса</t>
  </si>
  <si>
    <t>ASE000000000880480</t>
  </si>
  <si>
    <t>http://cdn.eksmo.ru/v2/ASE000000000880480/COVER/cover1.jpg</t>
  </si>
  <si>
    <t>СекретыФантастичСекса Минет. Практика и ничего более</t>
  </si>
  <si>
    <t>Вопросы о том, как сделать хорошо партнеру в постели, не утихают, а, наоборот, становятся все горячее и горячее год от года. Перед вами наиболее полное, написанное с юмором и с мужской точки зрения издание о минете от популярного на Litres автора, издающего свои «Заметки порно-актера».
В этой книге понятно и четко даны:
•   детальное пособие по минету для тех, кто уже умеет, но хочет еще лучше, а также инструкция для новичков в этом деле;
•   самые популярные и мощные техники с детальными комментариями;
•   информация о том, как усилить ощущения от минета с помощью подручных средств;
•   а в качестве бонуса — сценарии для ролевой игры.
…А вообще говоря, все дело в практике. Пробуйте и становитесь для своего мужчины все более и более желанной!</t>
  </si>
  <si>
    <t>Правила математики для начальной школы. 1-4 классы</t>
  </si>
  <si>
    <t>978-5-17-175964-3</t>
  </si>
  <si>
    <t>Глотова Мария Дмитриевна</t>
  </si>
  <si>
    <t>ASE000000000890474</t>
  </si>
  <si>
    <t>http://cdn.eksmo.ru/v2/ASE000000000890474/COVER/cover1.jpg</t>
  </si>
  <si>
    <t>СправУдобФормат(цв)Узорова Правила математики для начальной школы. 1-4 классы</t>
  </si>
  <si>
    <t>Хотите, чтобы ребёнок преуспевал по математике в школе? Представляем вашему вниманию пособие «Правила математики для начальной школы. 1-4 классы», которое основано на авторской методике известного педагога О. В. Узоровой. Все правила в книге представлены в виде цветных таблиц и схем для более лёгкого запоминания. С помощью занятий по пособию ребёнок легко освоит весь материал и сможет успешно подготовиться контрольным и проверочным работам по математике!</t>
  </si>
  <si>
    <t>Пособие «Правила математики для начальной школы. 1-4 классы» основано на авторской методике известного педагога-практика О. В. Узоровой. Все правила по математике даны в книге в виде цветных схем и таблиц. Пособие поможет школьникам освоить наиболее трудные темы школьной программы и успешно подготовиться к контрольным и проверочным работам.
Для начального образования.</t>
  </si>
  <si>
    <t>Правила русского языка для начальной школы. 1-4 классы</t>
  </si>
  <si>
    <t>978-5-17-175967-4</t>
  </si>
  <si>
    <t>ASE000000000890478</t>
  </si>
  <si>
    <t>http://cdn.eksmo.ru/v2/ASE000000000890478/COVER/cover1.jpg</t>
  </si>
  <si>
    <t>СправУдобФормат(цв)Узорова Правила русского языка для начальной школы. 1-4 классы</t>
  </si>
  <si>
    <t>Хотите, чтобы ребёнок преуспевал по русскому языку в школе? Представляем вашему вниманию пособие «Правила русского языка для начальной школы. 1-4 классы», которое основано на авторской методике известного педагога О. В. Узоровой. Все правила в книге представлены в виде цветных таблиц и схем для более лёгкого запоминания. С помощью занятий по пособию ребёнок легко освоит весь материал и сможет успешно подготовиться контрольным и проверочным работам по русскому языку!</t>
  </si>
  <si>
    <t>Пособие «Правила русского языка для начальной школы. 1-4 классы» основано на авторской методике известного педагога-практика О. В. Узоровой. Все правила даны в книге в виде цветных схем и таблиц. Пособие поможет школьникам освоить наиболее трудные темы школьной программы и успешно подготовиться к контрольным и проверочным работам по русскому языку.
Для начального образования.</t>
  </si>
  <si>
    <t>Записываю и запоминаю. Тетрадь для записи словарных слов</t>
  </si>
  <si>
    <t>978-5-17-171193-1</t>
  </si>
  <si>
    <t>Миронова Анастасия Викторовна</t>
  </si>
  <si>
    <t>ASE000000000886996</t>
  </si>
  <si>
    <t>http://cdn.eksmo.ru/v2/ASE000000000886996/COVER/cover1.jpg</t>
  </si>
  <si>
    <t>СуперзнанияШкольников Записываю и запоминаю. Тетрадь для записи словарных слов</t>
  </si>
  <si>
    <t>Тетрадь для записи словарных слов — удобный инструмент для освоения орфографических трудностей русского языка. Готовая разметка даёт возможность с лёгкостью записывать и запоминать новые слова, а удобный формат позволит в любой момент достать тетрадь для повторения материала. Незаменимый помощник для самопроверки, а также при подготовке к диктантам и контрольным работам. 
Яркое оформление, качественная белая бумага с готовой разметкой и оптимальный объём тетради для записи словарных слов станут лучшим выбором при поиске полезной канцелярии к новому учебному году. 
Данное пособие рекомендовано школьникам.</t>
  </si>
  <si>
    <t>Техника</t>
  </si>
  <si>
    <t>Суперкнижка: 600 наклеек</t>
  </si>
  <si>
    <t>978-5-17-133801-5</t>
  </si>
  <si>
    <t>ASE000000000854549</t>
  </si>
  <si>
    <t>http://cdn.eksmo.ru/v2/ASE000000000854549/COVER/cover1.jpg</t>
  </si>
  <si>
    <t>Суперкнижка: 600 наклеек Техника</t>
  </si>
  <si>
    <t>Развивающая книжка «Техника» позволит вашему ребёнку с головой окунуться в удивительный мир автомобилей. В ней ребёнок найдёт более 600 красочных наклеек с машинами всех цветов и размеров, от манёвренных спортивных купе до мощных внедорожников. Каждая страница книги — это игровое поле, на котором нужно разместить подходящие наклейки. Игра со стикерами способствует развитию мелкой моторики и позволяет ребёнку проявить творческие способности.
Книжка с наклейками для детей дошкольного возраста.
• Более 600 красочных наклеек с автомобилями.
• Отличный способ потренировать наблюдательность и внимание.
• Игра со стикерами надолго займёт малыша.
•   Каждая страница — яркое игровое поле.
•   Отличный тренажёр для развития мелкой моторики</t>
  </si>
  <si>
    <t>Развивающая книжка «Техника» позволит вашему ребёнку с головой окунуться в удивительный мир автомобилей. В ней ребёнок найдёт более 600 красочных наклеек с машинами всех цветов и размеров, от манёвренных спортивных купе до мощных внедорожников. Каждая страница книги — это игровое поле, на котором нужно разместить подходящие наклейки. Игра со стикерами способствует развитию мелкой моторики и позволяет ребёнку проявить творческие способности.
Для дошкольного возраста.</t>
  </si>
  <si>
    <t>Gerand. КВ-44 и другие танки. 200 наклеек</t>
  </si>
  <si>
    <t>Танки Gerand: наклейки</t>
  </si>
  <si>
    <t>978-5-17-165494-8</t>
  </si>
  <si>
    <t>150х210</t>
  </si>
  <si>
    <t>ТанкиGerand(НАКЛ)</t>
  </si>
  <si>
    <t>ASE000000000882660</t>
  </si>
  <si>
    <t>http://cdn.eksmo.ru/v2/ASE000000000882660/COVER/cover1.jpg</t>
  </si>
  <si>
    <t>ТанкиGerand(НАКЛ)КВ-44 и другие танки. 200 наклеек</t>
  </si>
  <si>
    <t>Открой для себя мир мультфильма про танки «Gerand» с нашим новым альбомом с наклейками! 
В альбом входит 200 ярких наклеек: захватывающих сражений и трогательных моментов дружбы и преданности; любимых персонажей; узнаваемых артефактов и даже фраз, которые произносят герои мультфильма.
Выбери своих любимых персонажей и создай свою собственную историю. С помощью этого альбома ты сможешь воссоздать самые яркие сцены из мультфильма прямо у себя дома! А также, ты сможешь пройти небольшую викторину, посвященную миру «Gerand», чтобы проверить себя! 
Этот альбом станет прекрасным подарком для всех поклонников «Gerand».</t>
  </si>
  <si>
    <t>KB-44, КВ Челябинский, Менделеев и ужасный злодей Левиафан никогда не прекратят сражаться! Наклей любимые танки "Gerand" куда угодно — на тетради, дневники или телефон, —  и герои мультика про танки всегда будут с тобой!</t>
  </si>
  <si>
    <t>Клубок загадок и шерсти</t>
  </si>
  <si>
    <t>978-5-17-183582-8</t>
  </si>
  <si>
    <t>ASE000000000895949</t>
  </si>
  <si>
    <t>http://cdn.eksmo.ru/v2/ASE000000000895949/COVER/cover1.jpg</t>
  </si>
  <si>
    <t>УютныеРасследования Лавгуд Клубок загадок и шерсти</t>
  </si>
  <si>
    <t>На первый взгляд ремесленная ярмарка в сердце шотландского Хайленда — идеальное место для отдыха: уютные домики, мирно пасущиеся стада овец, аромат свежей выпечки и шерстяные изделия ручной работы. Но для любознательной Лоры Картленд и ее неунывающей подруги Ханны все оборачивается куда более запутанным делом. Когда с местной фабрики исчезает редкая и невероятно дорогая пряжа из шерсти викуний-альбиносов, на кону оказывается не только престиж предприятия, но и покой всей округи.
В окружении туманных холмов, давних семейных секретов и колоритных жителей Лоре предстоит вновь примерить роль детектива-любителя. Кто бы мог подумать, что за уютной атмосферой прячется клубок интриг, который только и ждет, чтобы его распутали?</t>
  </si>
  <si>
    <t>Бриджертоны. Неофициальная книга рецептов по мотивам самого популярного сериала</t>
  </si>
  <si>
    <t>Тейлор Л.</t>
  </si>
  <si>
    <t>Фандом. Еда</t>
  </si>
  <si>
    <t>978-5-17-183301-5</t>
  </si>
  <si>
    <t>Трубова Вероника Андреевна</t>
  </si>
  <si>
    <t>ФандомЕда</t>
  </si>
  <si>
    <t>The Unofficial Bridgerton Cookbook: From The Viscount's Mushroom Miniatures and The Royal Wedding Oysters to Debutante Punch and The Duke's Favorite -</t>
  </si>
  <si>
    <t>ASE000000000895320</t>
  </si>
  <si>
    <t>http://cdn.eksmo.ru/v2/ASE000000000895320/COVER/cover1.jpg</t>
  </si>
  <si>
    <t>ФандомЕда Тейлор Бриджертоны. Неофициальная книга рецептов по мотивам самого популярного сериала</t>
  </si>
  <si>
    <t>Погрузитесь в мир утонченного вкуса и блистательных традиций эпохи Регентства. Эта книга собрала в себе сотню оригинальных рецептов, вдохновленных атмосферой и героями знаменитой истории — «Бриджертоны».
Роскошные наряды, семейные ужины из пяти блюд, скандалы
и любовные драмы… даже если у вас нет аристократического титула, вы можете воссоздать дома вкус времени, наполненного блеском, интригами
и элегантностью с помощью этой книги.
От ослепительных канапе и аппетитных мясных пирогов до изысканных пирожных и интригующих коктейлей. Подарите себе возможность почувствовать себя частью высшего общества и создать атмосферу, достойную настоящих лордов и леди.</t>
  </si>
  <si>
    <t>Тренажёр по русскому языку. 1–4 классы</t>
  </si>
  <si>
    <t>Формула пятёрки</t>
  </si>
  <si>
    <t>978-5-17-177910-8</t>
  </si>
  <si>
    <t>ФормулаПятёрки</t>
  </si>
  <si>
    <t>ASE000000000892074</t>
  </si>
  <si>
    <t>http://cdn.eksmo.ru/v2/ASE000000000892074/COVER/cover1.jpg</t>
  </si>
  <si>
    <t>ФормулаПятёрки Тренажёр по русскому языку. 1–4 классы</t>
  </si>
  <si>
    <t>Пособие «Тренажёр по русскому языку. 1–4 классы» содержит тренировочные задания на отработку всех основных тем, изучаемых в начальной школе на уроках русского языка. Данный сборник поможет ребёнку легко и системно закрепить новые знания и повторить пройденный материал — от деления на слоги до второстепенных членов предложения.
Удобная структура книги позволит быстро найти нужную тему, а разнообразные упражнения обеспечат эффективную и спокойную подготовку к ВПР и диктантам. В конце пособия расположены ключи для самопроверки, чтобы школьник мог в любой момент самостоятельно оценить результат и проработать ошибки.
Издание подойдёт учащимся начальной школы, их родителям и учителям.</t>
  </si>
  <si>
    <t>Опыт дурака 2. Ключи к самому себе</t>
  </si>
  <si>
    <t>Норбеков М.С.</t>
  </si>
  <si>
    <t>Хиты психологии и здоровья</t>
  </si>
  <si>
    <t>978-5-17-138178-3</t>
  </si>
  <si>
    <t>ХитыПсихологиЗдоровья</t>
  </si>
  <si>
    <t>ASE000000000859077</t>
  </si>
  <si>
    <t>http://cdn.eksmo.ru/v2/ASE000000000859077/COVER/cover1.jpg</t>
  </si>
  <si>
    <t>ХитыПсихологиЗдоровья Норбеков Опыт дурака-2. Ключи к самому себе</t>
  </si>
  <si>
    <t>Долгожданное продолжение серии Мирзакарима Норбекова «Опыт дурака»! Как всегда иронично, с юмором, полезно и действенно - о вас и вашем отношении к жизни, внутренних посылах и внешних воздействиях!</t>
  </si>
  <si>
    <t>За гениальную способность делать людей лидерами Мирзакарим Норбеков получил блестящее звание «МАСТЕР НАУКИ ПОБЕЖДАТЬ». Трое из десяти миллиардеров России - ученики мастера Норбекова. 
"Удобно сидите, дорогой читатель? В мягком кресле в теплой комнате? Ну, так будьте уверены, что я приложу не только силы, но и накопленное за тридцать лет умение, чтобы расшевелить Вас и заставить действовать!
Как действовать, спросите?
Очень просто: превратиться в здоровую, богатую, счастливую и реализованную личность. Распознать свои слабости и победить их, развить сильные стороны... Ну и найти вторую половинку! То есть стать сверхуспешным, сверхнеотразимым и суперсчастливым.
А для этого я специально буду задевать Ваше самолюбие, чтобы Вы сказали: «Ах ты, зараза такая, да ты что! Да я тебя сейчас!
И как только увижу, что Вы за мной уже бежите с кирпичом в руках, пущусь наутек как раз в нужном направлении — туда, где Ваш тронный зал. Спрячусь за трон и скажу: «Вот Ваш трон. Мавр свое дело сделал!»
А я от этого получу кайф, потому что в Вашем успехе заложено и мое участие."</t>
  </si>
  <si>
    <t>Корейский язык. Тренажёр по письму и чтению</t>
  </si>
  <si>
    <t>Чун Ин Сун, Погадаева А.В.</t>
  </si>
  <si>
    <t>Школа корейского языка</t>
  </si>
  <si>
    <t>978-5-17-982630-9</t>
  </si>
  <si>
    <t>ШколаКорейскогоЯзыка</t>
  </si>
  <si>
    <t>ASE000000000832665</t>
  </si>
  <si>
    <t>http://cdn.eksmo.ru/v2/ASE000000000832665/COVER/cover1.jpg</t>
  </si>
  <si>
    <t>ШколаКорейскогоЯзыка Тренажёр по письму и чтению</t>
  </si>
  <si>
    <t>Эта книга поможет вам понять и овладеть корейским письмом хангыль и научиться читать по-корейски!
• Последовательная отработка написания всех букв и слогов корейского языка.
• Все правила чтения корейского языка.
• Упражнения в формате прописей, а также фонетические упражнения на отработку техники чтения.</t>
  </si>
  <si>
    <t>Данное пособие поможет начинающим изучать корейский язык овладеть корейским фонематическим письмом хангыль и техникой чтения. В пособии рассматривается написание всех букв корейского алфавита, объясняются принципы записи корейских слогов, а также правила их чтения. Помимо теоретических основ книга содержит большое количество упражнений как в формате прописей, так и фонетических на обучение техники чтения на корейском языке.
Авторы пособия Чун Ин Сун и А. В. Погадаева — признанные специалисты по корейскому языку и корейской литературе, преподаватели Института стран Азии и Африки МГУ и Института восточных культур и античности РГГУ.</t>
  </si>
  <si>
    <t>978-5-17-105906-4</t>
  </si>
  <si>
    <t>ASE000000000833735</t>
  </si>
  <si>
    <t>http://cdn.eksmo.ru/v2/ASE000000000833735/COVER/cover1.jpg</t>
  </si>
  <si>
    <t>ШкольноеЧтение.Достоевский Преступление и наказание</t>
  </si>
  <si>
    <t>В книги этой серии входят произведения, включенные в школьную программу.  «Преступление и наказание» Федора Михайловича Достоевского - одно из выдающихся произведений. Роман пользуется огромной популярностью: он был переведён на несколько языков, а его идеи получили широкое развитие в мировой литературе.</t>
  </si>
  <si>
    <t>«Преступление и наказание» (1866) Фёдора Михайловича Достоевского (1821-1881) - это социально-психологический роман с ярко выраженным философским подтекстом. Критик и публицист Василий Розанов писал: «"Преступление и наказание" - самое законченное в своей форме и глубокое по содержанию произведение Достоевского, в котором он выразил свой взгляд на природу человека, его назначение и законы, которым он подчинён как личность...» Герой романа – Родион Раскольников – студент, который «задавлен бедностью». Он поддался популярным в то время идеям о том, что все люди делятся на «тварей дрожащих» и «наполеонов». Так он решается на убийство злой и жадной старухи-процентщицы, чтобы разом изменить свою судьбу и поправить положение своей семьи. Философия вступает в конфликт с совестью и душевным состоянием героя: он не в силах справиться с тяжким бременем преступления.</t>
  </si>
  <si>
    <t>Метафизика</t>
  </si>
  <si>
    <t>Аристотель</t>
  </si>
  <si>
    <t>978-5-17-114525-5</t>
  </si>
  <si>
    <t>τὰ μετὰ τὰ φυσικά</t>
  </si>
  <si>
    <t>ASE000000000842801</t>
  </si>
  <si>
    <t>http://cdn.eksmo.ru/v2/ASE000000000842801/COVER/cover1.jpg</t>
  </si>
  <si>
    <t>ЭксклюзивКлассика Аристотель Метафизика</t>
  </si>
  <si>
    <t>Представленная в этой книге «Метафизика» — одно из главных произведений Аристотеля. В нем великий философ впервые ввел термин «теология» — «первая философия», которая изучает «начала и причины всего сущего», — подверг критике учение Платона об идеях и создал теорию общих понятий. «Метафизика» Аристотеля входит в золотой фонд мировой философской мысли, и по ней в течение многих веков учились мудрости целые поколения европейцев.</t>
  </si>
  <si>
    <t>Житейские воззрения кота Мурра</t>
  </si>
  <si>
    <t>Гофман Э. Т. А.</t>
  </si>
  <si>
    <t>978-5-17-160923-8</t>
  </si>
  <si>
    <t>Lebens-Ansichten des Katers Murr nebst fragmentarischer Biographie des Kapellmeisters Johannes Kreisler in zufälligen Makulaturblättern</t>
  </si>
  <si>
    <t>ASE000000000877502</t>
  </si>
  <si>
    <t>http://cdn.eksmo.ru/v2/ASE000000000877502/COVER/cover1.jpg</t>
  </si>
  <si>
    <t>ЭксклюзивКлассика Гофман Житейские воззрения кота Мурра</t>
  </si>
  <si>
    <t>Ученый кот Мурр, потомок Кота в сапогах, окуная пушистую лапку в чернила, пишет о своей нелегкой кошачьей жизни: о том, как рос, влюблялся, дрался на дуэлях. Попивая селедочный рассол, он рассуждает в своих записках о науке, слагает сонеты и отпускает саркастические замечания в адрес людей. Из-за ошибки при печати история кота-писателя причудливым образом переплетается с жизнеописанием талантливого капельмейстера Иоганнеса Крейслера, странствующего от одного княжеского двора к другому. Фрагменты его биографии время от времени перебивают откровения Мурра.
«Житейские воззрения кота Мурра» – сатирический роман, считающийся вершиной творчества писателя, сочетающий в себе романтическую атмосферу, едкую сатиру на современную автору Германию и размышления об искусстве.</t>
  </si>
  <si>
    <t>Театр</t>
  </si>
  <si>
    <t>978-5-17-081428-2</t>
  </si>
  <si>
    <t>THEATRE</t>
  </si>
  <si>
    <t>AST000000000139692</t>
  </si>
  <si>
    <t>http://cdn.eksmo.ru/v2/AST000000000139692/COVER/cover1.jpg</t>
  </si>
  <si>
    <t>ЭксклюзивКлассика Моэм Театр</t>
  </si>
  <si>
    <t>Самый знаменитый роман Сомерсета Моэма.
Тонкая, едко-ироничная история блистательной, умной актрисы, отмечающей «кризис середины жизни» романом с красивым молодым «хищником»?
«Ярмарка тщеславия» бурных двадцатых?
Или - неподвластная времени увлекательнейшая книга, в которой каждый читатель находит что-то лично для себя?
«Весь мир – театр, и люди в нем – актеры!»
Так было – и так будет всегда!</t>
  </si>
  <si>
    <t>Воля к власти</t>
  </si>
  <si>
    <t>Ницше Ф.</t>
  </si>
  <si>
    <t>978-5-17-136641-4</t>
  </si>
  <si>
    <t>Der Wille zur Macht</t>
  </si>
  <si>
    <t>ASE000000000857476</t>
  </si>
  <si>
    <t>http://cdn.eksmo.ru/v2/ASE000000000857476/COVER/cover1.jpg</t>
  </si>
  <si>
    <t>ЭксклюзивКлассика Ницше Воля к власти</t>
  </si>
  <si>
    <t>«Воля к власти» – венец философского творчества Ницше. Она не была завершена им самим и вышла в свет только после его смерти в реконструкции, предпринятой его сестрой Э. Фёрстер-Ницше и сотрудниками Архива Ницше. Тем не менее, эта книга вызвала настоящий резонанс и бурные споры, оказав сильнейшее воздействие не только на развитие мировой философии, но и на весь ход истории XX столетия. 
Согласно Ницше, воля к власти, будучи «воплощенной волей к жизни», лежит в основе всего сущего, является «самой внутренней сущностью бытия», определяющим стимулом деятельности и главной способностью человека. А значит требуется кардинальная переоценка ценностей культуры, религии и морали…</t>
  </si>
  <si>
    <t>Государство</t>
  </si>
  <si>
    <t>Платон</t>
  </si>
  <si>
    <t>978-5-17-098343-8</t>
  </si>
  <si>
    <t>Πολιτεία</t>
  </si>
  <si>
    <t>ASE000000000724531</t>
  </si>
  <si>
    <t>http://cdn.eksmo.ru/v2/ASE000000000724531/COVER/cover1.jpg</t>
  </si>
  <si>
    <t>ЭксклюзивКлассика Платон Государство</t>
  </si>
  <si>
    <t>Диалог «Государство» занимает особое место в творчестве и мировоззрении Платона. В нем он рисует картину идеального, по его мнению, устройства жизни людей, основанного на высшей справедливости, и дает подробную характеристику основным существующим формам правления, таким, как аристократия, олигархия, тирания, демократия и другим.</t>
  </si>
  <si>
    <t>Скажи мне, что ты меня любишь..."</t>
  </si>
  <si>
    <t>978-5-17-145765-5</t>
  </si>
  <si>
    <t>SAG MIR, DASS DU MICH LIEBST… Erich Maria Remarque - Marlene Dietrich Zeugnisse einer Leidenschaft</t>
  </si>
  <si>
    <t>ASE000000000861830</t>
  </si>
  <si>
    <t>http://cdn.eksmo.ru/v2/ASE000000000861830/COVER/cover1.jpg</t>
  </si>
  <si>
    <t>ЭксклюзивКлассика Ремарк "Скажи мне, что ты меня любишь..."</t>
  </si>
  <si>
    <t>Одна из самых завораживающих и печальных историй любви ХХ мирового века.
История романа самого прославленного певца "потерянного поколения" Эриха Марии Ремарка и самой знаменитой "фам фаталь" мирового кинематографа Марлен Дитрих, поведанная ими самими – в письмах, которые они писали друг другу.
Их отношения не были простыми. 
В них вспышки страсти и нежности слишком часто сменялись непониманием, ревностью, недоверием и даже враждой.
Их отношения были и необходимы, и мучительны как для Дитрих, так и для Ремарка.
Они должны были закончиться плохо – и закончились плохо.
Но и сейчас письма великого писателя и гениальной актрисы трогают до глубины души...</t>
  </si>
  <si>
    <t>Искусство спора. Как читать книги</t>
  </si>
  <si>
    <t>Поварнин С.И.</t>
  </si>
  <si>
    <t>978-5-17-136621-6</t>
  </si>
  <si>
    <t>ASE000000000857440</t>
  </si>
  <si>
    <t>http://cdn.eksmo.ru/v2/ASE000000000857440/COVER/cover1.jpg</t>
  </si>
  <si>
    <t>ЭксклюзивКлассикаРус Поварнин Искусство спора. Как читать книги</t>
  </si>
  <si>
    <t>Сергей Иннокентьевич Поварнин (1870—1952) – философ, профессор Ленинградского государственного университета,  крупный специалист в области логики и риторики.
Эти книги гремели в 20—30-х годах ХХ века, стояли рядом с «Занимательной физикой» и «Занимательной математикой» Я.Перельмана, а потом были незаслуженно забыты. Но  сейчас они снова оказались востребованными.
Читать книги – что может быть проще? Мы обучены чтению с начальной школы, но как мы читаем? Да «как читается», а между тем вреда от такого чтения зачастую больше, чем пользы. Поэтому вдумчивому читателю просто необходимо  ознакомиться с приемами и навыками рационального чтения. 
Кроме того, предлагаемое в сборнике «Искусство спора», наряду с «Искусством побеждать в спорах» А. Шопенгауэра, научит читать «между строк» средства массовой информации и замечать их уловки, а также правильно излагать свои доводы в любых дискуссиях.</t>
  </si>
  <si>
    <t>Записки судмедэксперта</t>
  </si>
  <si>
    <t>Ломачинский А.А.</t>
  </si>
  <si>
    <t>Эксклюзивный медицинский роман</t>
  </si>
  <si>
    <t>978-5-17-183997-0</t>
  </si>
  <si>
    <t>ЭксклюзивМедицинРоман</t>
  </si>
  <si>
    <t>ASE000000000896978</t>
  </si>
  <si>
    <t>http://cdn.eksmo.ru/v2/ASE000000000896978/COVER/cover1.jpg</t>
  </si>
  <si>
    <t>ЭксклюзивМедицинРоман Ломачинский Записки судмедэксперта</t>
  </si>
  <si>
    <t>Cамые простенькие ситуации в этой книге во многом рассматриваются с позиций судмедэксперта. А судмедэкс-пертиза или судмед-экспертиза, сами понимаете, наука весьма специфическая, и в силу этой самой специфики полна неожиданных детективных поворотов, бытовых мерзостей и медицинского цинизма. Хоть написаны все истории исключительно для широкой, не медицинской аудитории, но всё же слабонервным просьба не читать — рассказы варьируют от абсолютно безобидных околомедицинских баечек до эмоциональных крайностей, затрагивающих порою весьма неприятные и табуированные темы, типа расчлененных трупов, сексуальных извращений или криминальных абортов. А тем читателям, у кого подобные вещи рвотного рефлекса не вызывают, — добро пожаловать в наш мир! В мир военных клиник и закрытых институтов, гарнизонных госпиталей и полковых лазаретов, медбатов и моргов, спецлабораторий и подводных лодок.
А. Ломачинский</t>
  </si>
  <si>
    <t>Стирание</t>
  </si>
  <si>
    <t>Эверетт П.</t>
  </si>
  <si>
    <t>978-5-17-183209-4</t>
  </si>
  <si>
    <t>Erasure</t>
  </si>
  <si>
    <t>ASE000000000896396</t>
  </si>
  <si>
    <t>http://cdn.eksmo.ru/v2/ASE000000000896396/COVER/cover1.jpg</t>
  </si>
  <si>
    <t>Corpus.(roman)Эверетт Стирание</t>
  </si>
  <si>
    <t>– Провокационная и невероятно остроумная книга Персиваля Эверетта, автора мирового бестселлера «Джеймс». 
– Персиваль Эверетт – один из самых известных и титулованных современных авторов, лауреат Пулитцеровской премии, Национальной книжной премии США и премии Kirkus. В 2025 году журнал Time включил писателя в список 100 самых влиятельных людей мира.
– «Стирание» считается современной классикой: журнала Atlantic включил книгу в список ста лучших романов за последние 100 лет, а газета The New York Times – в список 100 лучших произведений XXI века.
– В 2024 году фильм «Американское чтиво», снятый по мотивам романа, получил премии «Оскар» и BAFTA за лучший адаптированный сценарий, а также «Золотой глобус» за лучший фильм.
– «Стирание» выходит на русском языке в блестящем переводе Василия Арканова.</t>
  </si>
  <si>
    <t>Критики обращали некоторое внимание на романы Телониуса Эллиота, но писательская карьера застопорилась. Его последний роман отвергли 17 издательств, ему никак не пробиться в высшие эшелоны писательского сообщества. И он с раздражением и обидой наблюдает за тем, как роман о жизни афроамериканцев, написанный женщиной, которая однажды посетила на пару деньков родственников в Гарлеме, становится бестселлером. Эллиот как бы в отместку пишет свой роман о гетто, который и публиковать‑то не собирается, однако издательство его покупает, и эта книга становится супербестселлером. “Стирание” легло в основу сюжета фильма “Американское чтиво”, получившего в 2024 году премии “Оскар” и BAFTA.</t>
  </si>
  <si>
    <t>Маус</t>
  </si>
  <si>
    <t>Шпигельман Арт</t>
  </si>
  <si>
    <t>Corpus.(графический роман)</t>
  </si>
  <si>
    <t>978-5-17-080250-0</t>
  </si>
  <si>
    <t>Corpus.(ГрафичРоман)</t>
  </si>
  <si>
    <t>Maus</t>
  </si>
  <si>
    <t>AST000000000130069</t>
  </si>
  <si>
    <t>http://cdn.eksmo.ru/v2/AST000000000130069/COVER/cover1.jpg</t>
  </si>
  <si>
    <t>Corpus.(ГрафичРоман)Шпигельман Маус</t>
  </si>
  <si>
    <t>•   «Маус» Арта Шпигельмана — единственный комикс, получивший престижную Пулитцеровскую премию.
•   Это книга о еврее, прошедшем через ужас концлагерей в гитлеровской Европе, и о его сыне-художнике, который пытается осмыслить историю жизни отца и разобраться в своих непростых отношениях с ним.
•   Евреи в графическом романе «Маус» предстали в образе мышей, а нацисты — в обличье кошек. 
•   «Самый точный и пронзительный рассказ о Холокосте», The New Yorker
•   Арт Шпигельман родился в Стокгольме в семье польских евреев, прошедших через нацистские лагеря смерти. В 2005 году художник был включен в список ста наиболее влиятельных людей мира по версии журнала «Тайм».</t>
  </si>
  <si>
    <t>"Маус" Арта Шпигельмана - единственный графический роман, получивший престижную Пулитцеровскую премию.                                      
Автору удалось, казалось бы, невозможное - рассказать историю Холокоста в форме комикса.                                        
Владек Шпигельман, отец Арта, рассказывает сыну, как прошел через гетто, Освенцим и "марш смерти" на Дахау.                                     
Но "Маус" - это и глубоко личная история, его попытка разобраться в своих непростых отношениях с семьей.                                        
На стыке этих историй и рождается уникальный текст, который без упрощения и пафоса рассказывает                                     
об одной из самых чудовищных трагедий ХХ века.</t>
  </si>
  <si>
    <t>Охотясь на Аделин</t>
  </si>
  <si>
    <t>Карлтон Х.</t>
  </si>
  <si>
    <t>978-5-17-160854-5</t>
  </si>
  <si>
    <t>ASE000000000877440</t>
  </si>
  <si>
    <t>http://cdn.eksmo.ru/v2/ASE000000000877440/COVER/cover1.jpg</t>
  </si>
  <si>
    <t>LAV.ТемныйРоман Карлтон Охотясь на Аделин</t>
  </si>
  <si>
    <t>Продолжение скандальной истории о девушке, подпустившей сталкера слишком близко. Мировой бестселлер — уже на русском языке!
Бриллиант чувствует дыхание смерти, но Костлявой не удастся ее одолеть. Она застряла в реальности, полной монстров, притворяющихся людьми и почти забыла себя — но не своего похитителя. Бриллиант знает: он придет за ней. Когда это случится, прольется кровь, ведь он всегда умел получать то, что считает своим по праву. Осталось совсем немного, и она вернется туда, где ей место. Пощады предателям не будет.</t>
  </si>
  <si>
    <t>Смерть идет со мной рука об руку, но жнец не в силах мне противостоять. Я застряла в мире, полном чудовищ, принявших человеческий облик, и тех, кто не такой, каким кажется. Они не смогут удерживать меня вечно. Я больше не узнаю ту, в кого превратилась, и я борюсь за то, чтобы отыскать дорогу к зверю, который охотится за мной в ночи. Они называют меня бриллиантом, но они создали лишь ангела смерти.
Охотник
Я родился хищником, с безжалостностью, вросшей в мои кости. Когда ночью у меня украли то, что мне принадлежит, как алмаз, спрятанный в крепости. Я понял, что больше не могу сдерживать зверя. Кровь обагрит землю, когда я уничтожу этот мир, чтобы найти ее. И вернуть ее туда, где ей самое место. Никто не избежит моего гнева, особенно те, кто предал меня.</t>
  </si>
  <si>
    <t>Странник</t>
  </si>
  <si>
    <t>Луна К.</t>
  </si>
  <si>
    <t>978-5-17-183767-9</t>
  </si>
  <si>
    <t>ASE000000000889799</t>
  </si>
  <si>
    <t>http://cdn.eksmo.ru/v2/ASE000000000889799/COVER/cover1.jpg</t>
  </si>
  <si>
    <t>LAV.ТемныйРоман(на русском)Луна Странник</t>
  </si>
  <si>
    <t>– Любовь. Искушение. Грех. Темный роман о запретной страсти и любви.
– Горячее продолжение романа «Падре». Финал дилогии.
– Провокационная, мрачная история об истинной любви, что сильнее долга и веры. Внутри: семейные тайны, муки выбора, одержимый герой-собственник и горячие сцены.
– Для поклонников историй в жанре dark romance о запретной любви: «Исповедь» и «Грешник» Сьерры Симоне, «Прости меня, отец» Катерины Сент-Клер и «Уроки во грехе» Пэм Гудвин.
– Стильное и качественное издание серии «LAV. Темный роман на русском»: атмосферная обложка с тиснением, цветные форзацы, стильная верстка, типографская бумага.</t>
  </si>
  <si>
    <t>Девушка
Я вышла замуж за нелюбимого, чтобы спасти свою семью. Но в первую брачную ночь сбежала… к другому мужчине. К падре, которого я не могу перестать желать. Меня тянет к нему, как к запретному плоду. Я отравлена его прикосновениями. Но что, если мы связаны не только грехом? И наша любовь — это грязь и проклятие?
Странник
Она моя. Всегда была и всегда будет. Я скрываю лицо, но в ее глазах вижу огонь. Она не знает, кто я на самом деле,  но хочет меня так же, как и я ее. Каждый ее вздох — мой. Каждая ее слеза — моя вина. Я должен держаться подальше, но не могу. Мне плевать на запреты. Я сделаю все, чтобы она была рядом. Даже если придется умереть.</t>
  </si>
  <si>
    <t>Охотясь на Аделин. Специальное издание</t>
  </si>
  <si>
    <t>978-5-17-165153-4</t>
  </si>
  <si>
    <t>ASE000000000882248</t>
  </si>
  <si>
    <t>http://cdn.eksmo.ru/v2/ASE000000000882248/COVER/cover1.jpg</t>
  </si>
  <si>
    <t>LAV.ТемныйРоман(цветной обрез)Карлтон Охотясь на Аделин.(Специальное издание)</t>
  </si>
  <si>
    <t>Искусство Японии</t>
  </si>
  <si>
    <t>Баженов В.М.</t>
  </si>
  <si>
    <t>Галерея мировой живописи</t>
  </si>
  <si>
    <t>978-5-17-134196-1</t>
  </si>
  <si>
    <t>ГалереяМировойЖивописи</t>
  </si>
  <si>
    <t>ASE000000000854952</t>
  </si>
  <si>
    <t>http://cdn.eksmo.ru/v2/ASE000000000854952/COVER/cover1.jpg</t>
  </si>
  <si>
    <t>ГалереяМировойЖивописи Искусство Японии</t>
  </si>
  <si>
    <t>Япония – малознакомая и загадочная для европейца страна. В силу географических и политических причин с XVII в. и до середины XIX в. она была практически закрыта для других государств. В период этой изоляции в Японии получило творческое развитие национальное своеобразие. И когда, по прошествии нескольких веков, перед миром, наконец, открылась богатейшая традиционная культура Японии, Европа была покорена ею, а также оригинальностью быта этой страны. Мотивы, техника и подача цвета в японском искусстве отразились на творчестве таких мастеров, как Эдуар Мане, Клод Моне, Поль Гоген, Винсент Ван Гог и других художников. Значительное влияние японизм оказал также на искусство стиля модерн и на кубизм.
Почему же искусство Японии так притягательно? Оно ярко выделяется своей необычной эстетикой на общем фоне мировой культуры и для западного человека кажется таинственным, непостижимым и прекрасным, ему свойственен повышенный динамизм и постоянное развитие. 
Эта книга рассказывает об истории японского искусства от Кофуна до Эдо, а также знакомит читателя с жизнью и творчеством знаменитых живописцев периода Эдо – Кацусикой Хокусаем, Утагавой Хиросигэ, Китагавой Утамаро.</t>
  </si>
  <si>
    <t>Марионетка</t>
  </si>
  <si>
    <t>Дашкова П.В.</t>
  </si>
  <si>
    <t>Полина Дашкова — лучшая среди лучших(м)</t>
  </si>
  <si>
    <t>978-5-17-149226-7</t>
  </si>
  <si>
    <t>Алексеева Анастасия Сергеевна</t>
  </si>
  <si>
    <t>Дашкова(ЛучшаяСредиЛучших</t>
  </si>
  <si>
    <t>ASE000000000865458</t>
  </si>
  <si>
    <t>http://cdn.eksmo.ru/v2/ASE000000000865458/COVER/cover1.jpg</t>
  </si>
  <si>
    <t>Дашкова(ЛучшаяСредиЛучших/м)Марионетка</t>
  </si>
  <si>
    <t>Уезжая отдыхать и надеясь хорошо провести время на юге, Маша представить не могла, что окажется заложницей в руках чеченских боевиков, станет свидетельницей гибели многих людей, чудом останется жива — и встретится с человеком, которого полюбит...</t>
  </si>
  <si>
    <t>Никто не заплачет</t>
  </si>
  <si>
    <t>978-5-17-138065-6</t>
  </si>
  <si>
    <t>ASE000000000858946</t>
  </si>
  <si>
    <t>http://cdn.eksmo.ru/v2/ASE000000000858946/COVER/cover1.jpg</t>
  </si>
  <si>
    <t>Дашкова(ЛучшаяСредиЛучших/м)Никто не заплачет</t>
  </si>
  <si>
    <t>Убийство коммерсанта Дениса Курбатова и пропажа миллиона долларов у представителя русской мафии в Праге неожиданно врываются в жизнь одинокой московской переводчицы — Веры Салтыковой. Теперь за ней охотятся бандиты, пытающиеся возвратить деньги. Что это? Просто совпадение или продолжение одной истории?</t>
  </si>
  <si>
    <t>Лечебник. Руководство по лечению болезней без врача</t>
  </si>
  <si>
    <t>Доктор Фил</t>
  </si>
  <si>
    <t>978-5-17-182162-3</t>
  </si>
  <si>
    <t>ASE000000000895527</t>
  </si>
  <si>
    <t>http://cdn.eksmo.ru/v2/ASE000000000895527/COVER/cover1.jpg</t>
  </si>
  <si>
    <t>ДостовернаяМедицина Лечебник. Руководство по лечению болезней без врача</t>
  </si>
  <si>
    <t>В современном мире, полном тревог и неопределенности, невероятно важно иметь надежного помощника рядом — особенно когда речь идет о здоровье.
Эта книга, написанная врачом с многолетним стажем, станет вашей надежной опорой, которая поможет понять, какой должен быть следующий шаг во время разных состояний.
•   Как собрать базовую домашнюю аптечку на разные случаи жизни
•   Как понять, где можно понаблюдать за состоянием, а где сразу обратиться за медицинской помощью
•   Удобная подача информации в виде алфавитного справочника
•   Понятные объяснения и простые действия, которые можно выполнять самостоятельно и безопасно дома
Если книга поможет вам избежать лишней паники, не пропустить серьезные перемены в состоянии и чувствовать себя увереннее в повседневных ситуациях — значит, она выполняет свою задачу.
Ваш надежный помощник в вопросах здоровья и первой помощи!</t>
  </si>
  <si>
    <t>Драконья сага. Пламя надежды</t>
  </si>
  <si>
    <t>978-5-17-136704-6</t>
  </si>
  <si>
    <t>Wings of Fire. Book 15</t>
  </si>
  <si>
    <t>ASE000000000857543</t>
  </si>
  <si>
    <t>http://cdn.eksmo.ru/v2/ASE000000000857543/COVER/cover1.jpg</t>
  </si>
  <si>
    <t>ДраконьяСага 15.Пламя надежды</t>
  </si>
  <si>
    <t>— Бестселлер The New York Times!
— 15-ая книга в популярной серии фэнтези про драконов. С 2012 года все дети и подростки в восторге от «Драконьей саги». Бестселлер в России уже более 5 лет!
— «Драконья сага» — это фэнтези-приключения в невероятно большом и детально прописанном мире драконов. 
— Это самая настоящая «Игра престолов» о драконах для подростков!
— «В этой книге есть всё. И батальные сцены, и перипетии закулисных интриг, и одна очень злая королева. Цикл заслуживает сериала и понравится любому поклоннику фэнтези». — Booklist</t>
  </si>
  <si>
    <t>Лунии всегда хотелось изменить мир к лучшему, исправить его, хоть она и не знала как. Теперь, когда не только все драконы, но и люди подвергаются смертельному риску, она летит домой на Панталу вместе с храбрыми спасателями из разных племён, надеясь принести пользу.
Пророчество обещает миссии успех, но всё не так просто. Чтобы «отбиться от власти злой», мало уникального огненного шёлка Лунии, придётся нырнуть в мрачную бездну, где таятся жуткие древние секреты, и объединить усилия многих героев. Если не получится, то мечты о свободном и справедливом мире придётся забыть навсегда.</t>
  </si>
  <si>
    <t>Как мысли становятся реальностью. Пошаговое руководство по управлению судьбой</t>
  </si>
  <si>
    <t>Жизнь на Maximum!</t>
  </si>
  <si>
    <t>978-5-17-168366-5</t>
  </si>
  <si>
    <t>ЖизньНаMaximum</t>
  </si>
  <si>
    <t>ASE000000000884876</t>
  </si>
  <si>
    <t>http://cdn.eksmo.ru/v2/ASE000000000884876/COVER/cover1.jpg</t>
  </si>
  <si>
    <t>ЖизньНаMaximum Агеев Как мысли становятся реальностью. Пошаговое руководство по управлению судьбой</t>
  </si>
  <si>
    <t>Надоело исполнять чужие мечты и стремится к навязанным целям? Хочется свободы, независимости и успеха в том, что по-настоящему для вас важно? 
Психолог, энерготерапевт и основатель международной школы личностного и энергетического развития Михаил Агеев в книге «Как мысли становятся реальностью» собрал инструменты и практики для развития духовного мышления и упорядочения жизни. Книга включает подробные описания и помогает пошагово встать на путь изменений, добиться успеха там, где раньше вы «буксовали». 
Вы узнаете, как: 
- стать осознанным творцом своей жизни, а не жертвой обстоятельств; 
- сделать ревизию мыслей и изменить свои убеждения; 
- отменять негативные события и осознанно заменять их на желаемые;
- не просто мечтать о переменах, а реально начать к ним двигаться; 
- перестать зависеть от чужого мнения и обрести независимость. 
Спокойствие, уверенность, здоровье и тонус, неисчерпаемые ресурсы в достижении целей – всё это помогут обрести и преумножить авторские энергопрактики, эффективность которых проверили на себе сотни людей, их отзывы и истории читатели найдут в конце книги.</t>
  </si>
  <si>
    <t>Кто такой осознанный творец? Чем он отличается от обычного человека? Творец — это тот, кто способен достичь своих целей и мечтаний и самостоятельно создавать свою реальность, вопреки обстоятельствам. 
Но как стать творцом и достичь желаемого? Перед вами книга, которая поможет вам настроить разум на изменение жизни. Авторские практики и инструменты Михаила Агеева помогут вам начать создавать желаемое будущее уже сейчас! Вы узнаете, как воплощать мечты с помощью правильного мышления, как управлять вниманием и получать ресурс и энергию для грядущих изменений. Вы научитесь радоваться жизни и привлекать только позитивные события и людей. Вы также познакомитесь с историями людей, которые вдохновят вас на перемены.
С помощью этой книги вы сможете:
·   исполнить мечты и осуществить все задуманное;
·   стать успешным и сильным человеком;
·   избавиться от ограничивающих убеждений и установок;
·   научиться получать удовольствие от жизни.
Не бойтесь меняться, сделайте шаг к новой жизни уже сегодня!
Книга в твердой обложке.</t>
  </si>
  <si>
    <t>Как перестать беспокоиться и начать жить</t>
  </si>
  <si>
    <t>Карнеги Д.</t>
  </si>
  <si>
    <t>Бестселлер. Классическая версия</t>
  </si>
  <si>
    <t>978-5-17-159093-2</t>
  </si>
  <si>
    <t>КарнегиКлассическаяВерсия</t>
  </si>
  <si>
    <t>How to Stop Worrying and Start Living</t>
  </si>
  <si>
    <t>ASE000000000871066</t>
  </si>
  <si>
    <t>http://cdn.eksmo.ru/v2/ASE000000000871066/COVER/cover1.jpg</t>
  </si>
  <si>
    <t>КарнегиКлассическаяВерсия Как перестать беспокоиться и начать жить</t>
  </si>
  <si>
    <t>Качественное издание в удобном формате, мягком переплете, которое легко носить с собой, — у вас под рукой всегда будут самые ценные советы Дейла Карнеги.
Обновленный впервые за более чем сорок лет вневременной бестселлер Дейла Карнеги «Как перестать беспокоиться и начать жить» — классика, которая улучшила и изменила личную и профессиональную жизнь миллионов людей. Это одна из самых влиятельных книг в мире, она входит во все списки бестселлеров и переведена почти на все языки. 
Как, почему и зачем нужно научиться любить свою жизнь и получать от нее максимум удовольствия, не жертвуя при этом своими амбициями и желаниями? Сегодня ответ Карнеги как никогда актуален и помогает избавиться от всего, что мешает жить счастливо, принять то, что делает вас сильнее, и отличить первое от второго. 
Книга «Как перестать беспокоиться и начать жить» научит вас, как:
•   вытеснить беспокойство из души и жизни;
•   легко решать проблемы;
•   находить выход из любой ситуации;
•   создавать нужное умонастроение;
•   спокойно реагировать на критику;
•   избавиться от меланхолии;
•   преодолеть усталость и быть в тонусе;
•   перестать переживать и наслаждаться жизнью.
Этот бестселлер в новом, современном, полном переводе передает бесценные советы Карнеги без искажения — так, как их сформулировал сам автор.</t>
  </si>
  <si>
    <t>Карта мира для детей А0+ (очень большая; физическая)</t>
  </si>
  <si>
    <t>КартаА0+</t>
  </si>
  <si>
    <t>978-5-17-178919-0</t>
  </si>
  <si>
    <t>1 600х1 050</t>
  </si>
  <si>
    <t>1610x1060/1</t>
  </si>
  <si>
    <t>Александрова-Вергунова Екатерина Георгиевна</t>
  </si>
  <si>
    <t>Карта А0+</t>
  </si>
  <si>
    <t>ASE000000000892927</t>
  </si>
  <si>
    <t>http://cdn.eksmo.ru/v2/ASE000000000892927/COVER/cover1.jpg</t>
  </si>
  <si>
    <t>Карта(А0+/1стор)Карта мира для детей А0+ (очень большая; физическая)</t>
  </si>
  <si>
    <t>Детская карта мира с животными и растениями создана специально для детей. Размер настенной карты мира 160х105 см. Географическая карта мира на стену станет отличным подарком для ребёнка и для взрослого. Поможет подробно изучить животный и растительный мир Земли. Кроме того, физическая карта мира может стать настоящей энциклопедией. Огромные кашалоты, хищные акулы, забавные панды, величественные тигры, яркие бабочки и другие животные поселятся в детской вместе с картой.</t>
  </si>
  <si>
    <t>978-5-17-180316-2</t>
  </si>
  <si>
    <t>ASE000000000894088</t>
  </si>
  <si>
    <t>http://cdn.eksmo.ru/v2/ASE000000000894088/COVER/cover1.jpg</t>
  </si>
  <si>
    <t>Кинг(книжная полка)Нужные вещи</t>
  </si>
  <si>
    <t>— От автора романов «Сияние»» и «Зеленая миля».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Номинант на премию Брэма Стокера.
— «Нужные вещи» — роман, в котором триллер и драма переплетаются с сатирой и панорамой жизни в маленьком американском городке. 
— Издание в коллекционном оформлении художника Андрея Фереза — суперобложка, ленточка ляссе и белая офсетная бумага.</t>
  </si>
  <si>
    <t>Ночная смена</t>
  </si>
  <si>
    <t>978-5-17-092566-7</t>
  </si>
  <si>
    <t>NIGHT SHIFT</t>
  </si>
  <si>
    <t>ASE000000000716510</t>
  </si>
  <si>
    <t>http://cdn.eksmo.ru/v2/ASE000000000716510/COVER/cover1.jpg</t>
  </si>
  <si>
    <t>Кинг(нов)Ночная смена</t>
  </si>
  <si>
    <t>– От автора культовых романов «Зеленая миля», «Сияние» и «Институт».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</si>
  <si>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Вы решились отправиться в странствие по закоулкам кошмаров, таящихся за гранью реальности. Здесь царит только безумие и паника. Здесь все, что кажется надежным и знакомым, может обернуться смертельно опасной ловушкой. Даже дневной свет здесь просачивается сквозь ночную тьму…
За поворотом дороги — мир, где под масками людей таится Серое Зло. Зло, в котором нет ни искорки человеческой души.
Новый поворот — и вот он, городок, где сверхсовременная мясорубка обрела свою собственную волю и разум.
Еще поворот — и трижды раскаются те, кто столкнется с одержимым Газонокосильщиком. Потому что в глубинах его изломанной души таится Смерть.
И опять дорога делает поворот — в школу возвращаются мертвые, возвращаются с жаждой нести гибель живым.  И надо продать душу дьяволу, чтобы дьявола победить...
Читайте сборник рассказов «Ночная смена» именно таким, как его задумал Стивен Кинг!</t>
  </si>
  <si>
    <t>Ловец снов</t>
  </si>
  <si>
    <t>978-5-17-094638-9</t>
  </si>
  <si>
    <t>Dreamcatcher</t>
  </si>
  <si>
    <t>ASE000000000720409</t>
  </si>
  <si>
    <t>http://cdn.eksmo.ru/v2/ASE000000000720409/COVER/cover1.jpg</t>
  </si>
  <si>
    <t>Кинг(нов/м)Ловец снов</t>
  </si>
  <si>
    <t>– От автора культовых романов «Зеленая миля», «Сияние» и «Институт».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Издание серии «Король на все времена(м)» – книги в удобном формате и мягкой обложке.</t>
  </si>
  <si>
    <t>Бред странного, безумного человека, ворвавшегося в лагерь четверых охотников, — это лишь первый шаг четверых друзей в мир кошмара, далеко превосходящего человеческое понимание. В мир кромешного Ада, правит которым Зло. Абсолютное Зло, пришедшее, дабы нести людям погибель и страх. Зло, единственное оружие против которого кроется в тайной магии старинного индейского амулета — «Ловца снов»...</t>
  </si>
  <si>
    <t>Современное искусство. Модернизм</t>
  </si>
  <si>
    <t>Косякова В.А.</t>
  </si>
  <si>
    <t>Классика лекций. Подарочное издание</t>
  </si>
  <si>
    <t>978-5-17-152604-7</t>
  </si>
  <si>
    <t>КлассикаЛекций(под)</t>
  </si>
  <si>
    <t>ASE000000000850174</t>
  </si>
  <si>
    <t>http://cdn.eksmo.ru/v2/ASE000000000850174/COVER/cover1.jpg</t>
  </si>
  <si>
    <t>КлассикаЛекций(под/цв)Косякова Современное искусство. Модернизм</t>
  </si>
  <si>
    <t>Сергей Гущин — коллекционер и основатель галереи современного искусства Fragment, получившей признание в России и за рубежом. В своем инстаграме @guschin — самом популярном блоге про современное искусство в рунете — он ежедневно рассказывает про искусство, бизнес, будни галеристов и художников. Сергей также является автором онлайн-курсов про современное искусство.
Александр Щуренков — художник и журналист с более чем 12-летним опытом, основатель проекта ArtFragment (одноименный канал в Telegram, YandexZen и паблик в VK), в котором публикуются все основные новости из мира искусства, с главных российских и мировых выставок, а также материалы о художниках.</t>
  </si>
  <si>
    <t>Валерия Косякова — кандидат культурологии, доцент РГГУ «Высшей школы европейских культур», основательница центра «Пунктум», исследовательница визуальной культуры.
Дмитрий Поздняков — специалист по истории и теории кинематографа и визуального искусства, культуролог. Перед вами - занимательный арт-детектив о революциях и трансформациях в искусстве. Авторы не просто перечислили имена знаменитых художников, течения, школы и сообразные им характеристики, но объяснили, как и почему менялось искусство за последние полтора века.
Почему нынешнее искусство столь отлично от художественных исканий ушедших времён? Как трансформировались представления о красоте, как менялась роль художника в обществе? Что поможет нам разобраться в современном искусстве? Чем оно отличается от актуального, рождающегося на наших глазах,
здесь и сейчас?
Актуальные аналитические теории и разные интерпретационные подходы, рассмотренные в книге, помогут обрести читателю критическую дистанцию для панорамного взгляда на визуальную культуру ХХ столетия.</t>
  </si>
  <si>
    <t>Аэрогриль для дома</t>
  </si>
  <si>
    <t>Коротко и ясно</t>
  </si>
  <si>
    <t>978-5-17-171077-4</t>
  </si>
  <si>
    <t>КороткоЯсно</t>
  </si>
  <si>
    <t>ASE000000000886845</t>
  </si>
  <si>
    <t>http://cdn.eksmo.ru/v2/ASE000000000886845/COVER/cover1.jpg</t>
  </si>
  <si>
    <t>КороткоЯсно(тв)Аэрогриль для дома</t>
  </si>
  <si>
    <t>Аэрогриль — это революционное устройство, постепенно захватывающее кухни по всему миру, которое позволяет готовить блюда с минимальным количеством жира, сохраняя при этом их сочность и аромат. Откройте для себя рецепты как для повседневного меню, так и для праздничного стола, экспериментируйте с различными новыми вкусами и текстурами и взгляните на процесс готовки уже знакомых блюд по-новому!</t>
  </si>
  <si>
    <t>Откройте для себя рецепты как для повседневного меню, так и для праздничного стола, экспериментируйте с различными новыми вкусами и текстурами и взгляните на процесс готовки уже знакомых блюд по-новому с помощью аэрогриля!</t>
  </si>
  <si>
    <t>Красный казак Автономов</t>
  </si>
  <si>
    <t>Петров С.П.</t>
  </si>
  <si>
    <t>978-5-17-184044-0</t>
  </si>
  <si>
    <t>ASE000000000897028</t>
  </si>
  <si>
    <t>http://cdn.eksmo.ru/v2/ASE000000000897028/COVER/cover1.jpg</t>
  </si>
  <si>
    <t>КПД.ИсторическийКонтекст Петров Красный казак Автономов</t>
  </si>
  <si>
    <t>– Книга, переворачивающая стереотип о казачестве в Гражданской войне: красные атаманы действительно существовали и вершили историю!
– Жизнь Александра Автономова – это трагический и яркий путь от первых побед до загадочной гибели; жизнь, вобравшая в себя все противоречия русской революции.
– Первое подробное исследование судьбы главкома, чьё имя незаслуженно оставалось в тени.</t>
  </si>
  <si>
    <t>Вспоминая о казачестве в Гражданской войне, мы пер-
вым делом думаем о белом казачестве. Действительно, казаки
Краснова, Каледина, Бичерахова много наследили в истории,
воевали с Красной Армией и против советской власти. Но
ведь были и красные казаки, те, кто сразу встали за Советы
и бились, не жалея жизни, с белогвардейцами. И у красного
казачества были свои «атаманы», свои командиры. Таким был
Александр Исидорович Автономов, первый главком револю-
ционной армии Северного Кавказа. Судьба его была яркой
и сложной, под стать эпохе. Прекрасный историк и писатель,
Сергей Павлович Петров, написал эту книгу — первую белле-
тризованную биографию Автономова, сквозь жизнь которо-
го, как через увеличительную линзу, мы видим вблизи собы-
тия революции и Гражданской войны так, как будто бы сами
участвуем в явлении этой великой и вечно живой легенды.</t>
  </si>
  <si>
    <t>Девица, жена, мать. Женщины в древней Руси и свадебные традиции</t>
  </si>
  <si>
    <t>Буканев Н.Н.</t>
  </si>
  <si>
    <t>Личность в истории</t>
  </si>
  <si>
    <t>978-5-17-179842-0</t>
  </si>
  <si>
    <t>ASE000000000893632</t>
  </si>
  <si>
    <t>http://cdn.eksmo.ru/v2/ASE000000000893632/COVER/cover1.jpg</t>
  </si>
  <si>
    <t>Личность в истории Девица, жена, мать. Женщины в древней Руси и свадебные традиции</t>
  </si>
  <si>
    <t>Какова была социальная роль женщины в древнерусском обществе? Откройте для себя глубокое и всестороннее исследование положения женщин Древней Руси, обычаи и традиции, связанные с институтом семьи в историческом контексте того времени. В книге анализируются механизмы формирования семейных связей, ритуалы, предшествовавшие брачным союзам. 
На основе исторических и археологических источников Николай Буканев, автор историко-популярного канала «11 ЭКЮ», аккуратно воспроизводит культурный контекст и разбирает важные для женщин Древней Руси вопросы:
 ⁃ как обеспечить себе безукоризненную репутацию 
 ⁃ какой выбрать путь — выйти замуж или уйти в монастырь (и есть ли варианты)
- как гадать на суженого
 ⁃ как подготовиться к роли хорошей жены и матери
 ⁃ как правильно развестись (бывало и такое)
- как воспитывать детей 
Автор подробно описывает быт древнерусской девушки: её детство и забавы, проблемы и радости. Вы узнаете, что она ела и пила, чем занималась целый день, как готовилась к свадьбе и родам. 
За живым и детальным рассказом о повседневности древнерусской женщины стоит попытка ответить на глубокие вопросы: могла ли женщина тогда выбирать свою судьбу и можем ли мы считать, что она была свободной?</t>
  </si>
  <si>
    <t>Зима в Простоквашино и другие истории</t>
  </si>
  <si>
    <t>978-5-17-127148-0</t>
  </si>
  <si>
    <t>ASE000000000852655</t>
  </si>
  <si>
    <t>http://cdn.eksmo.ru/v2/ASE000000000852655/COVER/cover1.jpg</t>
  </si>
  <si>
    <t>ЛучшДетКнига Успенский Зима в Простоквашино и другие истории</t>
  </si>
  <si>
    <t>В одной знаменитой деревне Простоквашино, куда мечтает попасть каждый, живут дядя Фёдор, пёс Шарик и кот Матроскин. Они живут весело, дружно и интересно. Особенно зимой! Особенно в Новый год! Дел в деревне много, каждый день что-то происходит. Дядя Фёдор ждёт всех-всех в гости на новогодние праздники, чтобы лично пожелать всем счастливого Нового года!</t>
  </si>
  <si>
    <t>Грибы России. Определитель</t>
  </si>
  <si>
    <t>Кривошеев С.В.</t>
  </si>
  <si>
    <t>Лучший определитель</t>
  </si>
  <si>
    <t>ДЕТСКИЕ ЭНЦИКЛОПЕДИИ И АТЛАСЫ (7 ЛЕТ И СТАРШЕ)</t>
  </si>
  <si>
    <t>978-5-17-123028-9</t>
  </si>
  <si>
    <t>ЛучшийОпределитель</t>
  </si>
  <si>
    <t>ASE000000000707721</t>
  </si>
  <si>
    <t>http://cdn.eksmo.ru/v2/ASE000000000707721/COVER/cover1.jpg</t>
  </si>
  <si>
    <t>ЛучшийОпределитель Грибы России.</t>
  </si>
  <si>
    <t>Книга пригодится школьникам, родителям, любителям природы, ведь наш справочник включает, как самые распространённые, как и редкие грибы, которые можно встретить в России.
- много полезной и интересной информации о сьедобных,  ядовитых грибах, их использовании;
- яркие и правдивые фотографии грибов, прекрасные грибные акварели, нарисованные с натуры;
- четкое описание грибов, практическое применение книги при сборе грибов в лесу.
Определитель лёгкий, с гибкой прочной обложкой. Он всегда поместится в рюкзачок или корзинку. Его удобно брать с собой как в дальнее путешествие, так и на обычную прогулку, в поход, в лес... А замечательная подача материала позволит даже неопытному любителю природы определить, что за гриб перед ним!</t>
  </si>
  <si>
    <t>Определитель «Грибы России» включает не только самые распространенные, но и относительно редкие виды грибов, встречающиеся на территории нашей страны. В книге можно найти информацию о том, как они выглядят, где и в какое время их можно найти, а также об использовании. Автор определителя — известный грибник, миколог Станислав Кривошеев, член Санкт-Петербургского Микологического Общества. Кроме ярких фотографий, читатели смогут увидеть и прекрасные акварели Александра Вязьменского, художника, который вдохновенно рисует грибы с натуры.</t>
  </si>
  <si>
    <t>Рассказы</t>
  </si>
  <si>
    <t>Чехов А.П.</t>
  </si>
  <si>
    <t>978-5-17-112629-2</t>
  </si>
  <si>
    <t>ASE000000000840835</t>
  </si>
  <si>
    <t>http://cdn.eksmo.ru/v2/ASE000000000840835/COVER/cover1.jpg</t>
  </si>
  <si>
    <t>ЛучшМирКлассика Чехов Рассказы</t>
  </si>
  <si>
    <t>Проникновенная «Дама с собачкой» – и печальная «Попрыгунья». Хлесткий «Человек в футляре» – и озорные «Мальчики». Беспощадная «Палата номер шесть» – и трогательная «Каштанка». В этот сборник вошли рассказы и повести разных лет, серьезные и смешные, юмористические и трагические, взрослые и детские. Однако о чем бы ни писал великий Чехов – неизменными всегда оставались его поразительное чувство слова и глубокое понимание человеческой природы.</t>
  </si>
  <si>
    <t>Лабиринты Ехо. Подарочное</t>
  </si>
  <si>
    <t>Ехо. Подарочное издание</t>
  </si>
  <si>
    <t>978-5-17-178810-0</t>
  </si>
  <si>
    <t>ASE000000000892820</t>
  </si>
  <si>
    <t>http://cdn.eksmo.ru/v2/ASE000000000892820/COVER/cover1.jpg</t>
  </si>
  <si>
    <t>Макс Фрай(под)Лабиринты Ехо. Подарочное</t>
  </si>
  <si>
    <t>Лучшие книги от одного из самых известных авторов современности — Макса Фрая!
"Лабиринты Ехо" — цикл историй про сэра Макса его друзей, недругов и союзников — сегодня уже классика жанра. Если вы взяли в руки эту книгу, будьте готовы отправиться в самое захватывающее путешествие своей жизни, полное опасностей и приключений. Ведь вы попадете в волшебный мир Лабиринтов Ехо, названный так в честь крупнейшего города могущественнейшего королевства.</t>
  </si>
  <si>
    <t>Бессердечный рыцарь</t>
  </si>
  <si>
    <t>Янг М.</t>
  </si>
  <si>
    <t>NoSugar. Миры Милены Янг</t>
  </si>
  <si>
    <t>978-5-17-176671-9</t>
  </si>
  <si>
    <t>(Уволен) Велес Леонид Леонидович</t>
  </si>
  <si>
    <t>Милена Янг(миры)</t>
  </si>
  <si>
    <t>ASE000000000889192</t>
  </si>
  <si>
    <t>http://cdn.eksmo.ru/v2/ASE000000000889192/COVER/cover1.jpg</t>
  </si>
  <si>
    <t>Милена Янг(миры)Бессердечный рыцарь</t>
  </si>
  <si>
    <t>Дамиан Йохансен — блестящий юрист и директор крупной корпорации, ведущий двойную жизнь. Одержимый местью, он скрывает неизлечимую болезнь и связь с криминальным миром.
Эвелин Коллинз — его новый стажер и сводная сестра. Пять лет назад их связывали кровь и ложь, но теперь их вновь сводит судьба.
Дамиан и Эви выходят на поле битвы, где ненависть и страсть смешиваются с опасным клубком нераскрытых тайн. Эвелин пытается восстановить справедливость, а Дамиан борется за свое выживание.
Но что, если правда об их прошлом уничтожит обоих?</t>
  </si>
  <si>
    <t>Ночь страсти</t>
  </si>
  <si>
    <t>Бойл Э.</t>
  </si>
  <si>
    <t>Шарм(мини)</t>
  </si>
  <si>
    <t>978-5-17-183598-9</t>
  </si>
  <si>
    <t>МШ.</t>
  </si>
  <si>
    <t>ONE NIGHT OF PASSION</t>
  </si>
  <si>
    <t>ASE000000000896511</t>
  </si>
  <si>
    <t>http://cdn.eksmo.ru/v2/ASE000000000896511/COVER/cover1.jpg</t>
  </si>
  <si>
    <t>МШ.Бойл Ночь страсти</t>
  </si>
  <si>
    <t>Скандально знаменитый лондонский бал-маскарад — не место для девушки, которая заботится о своей репутации. Однако юная Джорджиана Аскот приходит туда с четкой целью найти мужчину, который стал бы… 
ее любовником. Джорджи надеется, что это поможет ей избежать ненавистного брака с престарелым сластолюбцем.
Идеальным кандидатом на эту роль она видит Колина, барона 
Данверса, — опозоренного, ославленного французским шпионом, отвергнутого светом. Однако тут-то и начинается путаница: в действительности, барон — не шпион, а двойной агент на тайной службе Его Величества. И он, в свою очередь, уверен, что прелестная и таинственная соблазнительница, подарившая ему прекраснейшую в его жизни ночь, — подосланная французами разведчица...</t>
  </si>
  <si>
    <t>Философия за 3 минуты через комиксы. Античная философия Запада</t>
  </si>
  <si>
    <t>Чжонук С., Чжэхун К.</t>
  </si>
  <si>
    <t>Наука в картинках</t>
  </si>
  <si>
    <t>978-5-17-175736-6</t>
  </si>
  <si>
    <t>3 Minute Philsophy in Cartoons Vol. 1</t>
  </si>
  <si>
    <t>ASE000000000889564</t>
  </si>
  <si>
    <t>http://cdn.eksmo.ru/v2/ASE000000000889564/COVER/cover1.jpg</t>
  </si>
  <si>
    <t>Наука в картинках Философия за 3 минуты через комиксы. Античная философия Запада</t>
  </si>
  <si>
    <t>Этот увлекательный графический роман оживляет идеи великих мыслителей — от Пифагора до Эпикура — через яркие иллюстрации и доступные истории. Узнайте о гармонии чисел, сократическом методе, аллегории пещеры и радостях жизни в компании мудрецов прошлого. Идеальный образовательный ресурс для любителей искусства и философии! Читайте сами или делитесь с друзьями — откройте двери в мир глубоких размышлений!</t>
  </si>
  <si>
    <t>И бегемоты сварились в своих бассейнах</t>
  </si>
  <si>
    <t>Берроуз У.С., Керуак Д.</t>
  </si>
  <si>
    <t>От битника до Паланика (м)</t>
  </si>
  <si>
    <t>978-5-17-184787-6</t>
  </si>
  <si>
    <t>ОтБитникаДоПаланика(м)</t>
  </si>
  <si>
    <t>AND THE HIPPOS WERE BOILED IN THEIR TANKS</t>
  </si>
  <si>
    <t>ASE000000000897483</t>
  </si>
  <si>
    <t>http://cdn.eksmo.ru/v2/ASE000000000897483/COVER/cover1.jpg</t>
  </si>
  <si>
    <t>ОтБитникаДоПаланика(м)Берроуз/Керуак И бегемоты сварились в своих бассейнах</t>
  </si>
  <si>
    <t>Летом 1944 года, после 8 месяцев знакомства, Берроуз и Керуак оказались втянуты в трагическую ситуацию: Люсьен Карр, приятель Керуака, зарезал Дэвида Каммерера, одноклассника Берроуза. Через несколько дней, не выдержав мук совести, он сдался властям, но Берроуза и Керуака полиция привлекла к ответственности «за недоносительство», и Керуаку даже пришлось провести какое-то время за решеткой. Будущие звезды бит-литературы написали под свежим впечатлением совместную книгу, причем каждый оживил конкретного героя кровавой драмы.
К сожалению поклонников, роман «И бегемоты сварились в своих бассейнах» из-за юридических препон увидел свет лишь в 2008 году, после смерти Карра.</t>
  </si>
  <si>
    <t>Обольстительный пират</t>
  </si>
  <si>
    <t>Спенсер М.</t>
  </si>
  <si>
    <t>Очарование</t>
  </si>
  <si>
    <t>978-5-17-171831-2</t>
  </si>
  <si>
    <t>Очар.</t>
  </si>
  <si>
    <t>THE OUTCASTS #2: BARBAROUS</t>
  </si>
  <si>
    <t>ASE000000000887386</t>
  </si>
  <si>
    <t>http://cdn.eksmo.ru/v2/ASE000000000887386/COVER/cover1.jpg</t>
  </si>
  <si>
    <t>Очар.Спенсер Обольстительный пират</t>
  </si>
  <si>
    <t>Размеренной жизни молодой графской вдовы Дафны Дейвенпорт приходит конец, когда в Англию возвращается считавшийся мертвым племянник ее мужа Хью Редверс — загорелый красавец с повязкой на глазу.
Хью Редверс долгие годы сидел в плену, а затем промышлял пиратством в Средиземном море и даже не вспоминал о том, что именно он — единственный законный наследник своего покойного дяди. Вернувшись домой, Хью с удивлением понимает, что его неудержимо влечет к «тетушке» — умной, образованной и очаровательной Дафне. Вот только она хранит страшную тайну, способную уничтожить их отношения…</t>
  </si>
  <si>
    <t>Советский тренажер для ума. Высокоэффективные тренировки памяти и внимания, как у разведчика</t>
  </si>
  <si>
    <t>Развивай свой мозг</t>
  </si>
  <si>
    <t>978-5-17-163011-9</t>
  </si>
  <si>
    <t>РазвивайСвойМозг</t>
  </si>
  <si>
    <t>ASE000000000879693</t>
  </si>
  <si>
    <t>http://cdn.eksmo.ru/v2/ASE000000000879693/COVER/cover1.jpg</t>
  </si>
  <si>
    <t>РазвивайСвойМозг Могучий Советский тренажер для ума. Высокоэффективные тренировки памяти и внимания, как у разведчика</t>
  </si>
  <si>
    <t>О советских разведчиках ходят легенды. Кажется, это сверхлюди, обладающие невероятной остротой ума, неординарной памятью и скоростью мышления. Но это не совсем так: мозг у всех людей устроен одинаково, и для его развития нужны не сверхспособности, а практика! Только она позволит вам научиться быстро и эффективно решать любые задачи. И особенно важно правильно тренировать ваш разум с помощью специальных советских методик!
Занимаясь по этой книге, вы сможете развить внимание, сообразительность, логику, скорость мышления, память и другие важные навыки. Тренируйтесь ежедневно, и результат не заставит себя долго ждать.
Сделайте первый шаг на пути к вашему новому суперинтеллекту уже сейчас!
С помощью этой книги вы:
·   повысите скорость мышления;
·   улучшите способность к концентрации и внимание;
·   улучшите память;
·   сможете развить логическое и критическое мышление;
·   сможете укрепить здоровье мозга и продлить его молодость;
·   научитесь мыслить нестандартно и находить выход из любой ситуации.
Книга в твердой обложке.</t>
  </si>
  <si>
    <t>Тренажер мозга по методикам СССР. Память, внимание, интеллект</t>
  </si>
  <si>
    <t>978-5-17-145977-2</t>
  </si>
  <si>
    <t>ASE000000000861973</t>
  </si>
  <si>
    <t>http://cdn.eksmo.ru/v2/ASE000000000861973/COVER/cover1.jpg</t>
  </si>
  <si>
    <t>РазвивайСвойМозг Могучий Тренажер мозга по методикам СССР. Память, внимание, интеллект</t>
  </si>
  <si>
    <t>Новая книга Антона Могучего, известного автора тренажеров для повышения эффективности работы мозга, «Тренажер мозга по методикам СССР. Память, внимание, интеллект» — это авторский тренинг, основанный на методиках Келли и Шульте и заданиях советской школы. Сочетание советских методик и заданий из тренажеров Келли и Шульте дают потрясающий результат. Тренируясь по 5–10 минут в день по книге Антона Могучего, выполняя задания тренажера Келли и занимаясь с таблицами Шульте, решая задачи, которые создавались для советских школьников, вы получите возможность повысить эффективность работы мозга и сохранить ясный ум на долгие годы.</t>
  </si>
  <si>
    <t>Все мы знаем, что в СССР огромное внимание уделялось развитию, как физическому, так и интеллектуальному. Каждый советский человек начинал свое утро с зарядки, но и не забывал про тренировку мозга. Большой популярностью пользовались специальные упражнения и задачи, разработанные лучшими умами Советского Союза. Цель таких упражнений — тренировка интеллекта, памяти и внимания. В этой книге вы найдете комплексную советскую методику, которая поможет всестороннему укреплению вашего интеллекта. Выполняя задания от простого к сложному, вы с легкостью научитесь обращаться с любым количеством информации, которой так богат наш XXI век, — анализировать ее, запоминать и применять</t>
  </si>
  <si>
    <t>Инфляция: конец эпохи ценовой стабильности</t>
  </si>
  <si>
    <t>Блайт М., Фраккароли Н.</t>
  </si>
  <si>
    <t>Стратегии управления</t>
  </si>
  <si>
    <t>978-5-17-180118-2</t>
  </si>
  <si>
    <t>Безрукова Ирина Владимировна</t>
  </si>
  <si>
    <t>СтратегииУправления</t>
  </si>
  <si>
    <t>Inflation: A Guide for Users and Losers</t>
  </si>
  <si>
    <t>ASE000000000893907</t>
  </si>
  <si>
    <t>http://cdn.eksmo.ru/v2/ASE000000000893907/COVER/cover1.jpg</t>
  </si>
  <si>
    <t>СтратегииУправления Блайт Инфляция: конец эпохи ценовой стабильности</t>
  </si>
  <si>
    <t>Марк Блайт — политический экономист, профессор международной экономики и финансов в Университете Брауна; возглавляет Центр международной экономики и финансов Уильяма Р. Родоса при Университете Брауна. 
Николо Фраккароли — доктор экономических наук, магистр европейской политической экономики, экономист Всемирного банка, научный сотрудник Университета Брауна. 
Инфляция — глобальная экономическая проблема, проявляющаяся в повышении цен в различных секторах, включая розничную торговлю и жилищно-коммунальное хозяйство, и влияющая на кредитный сектор. Действующие тарифы и торговые войны представляют дополнительную угрозу роста инфляционных процессов. Классические методы борьбы с инфляцией, основанные на повышении процентных ставок с целью сокращения совокупного спроса, исторически приводили к росту безработицы и рецессии.
Ведущие политические экономисты Марк Блайт и Николо Фраккароли подвергают сомнению эти устоявшиеся подходы. Написанная доступным языком с ироничными комментариями и понятными примерами, книга предлагает пересмотреть причины инфляции, изменить представления о ее природе и применить инновационные подходы к борьбе с ней. 
Книга-бестселлер 2025 года по версии Financial Times является обязательной к прочтению для всех, кто стремится понять, что формирует нашу экономику и политику.</t>
  </si>
  <si>
    <t>Хоббит, или туда и обратно с иллюстрациями Беломлинского</t>
  </si>
  <si>
    <t>Толкин с иллюстрациями Беломлинского</t>
  </si>
  <si>
    <t>978-5-17-081760-3</t>
  </si>
  <si>
    <t>Толкин(илл. Беломлинского</t>
  </si>
  <si>
    <t>THE HOBBIT</t>
  </si>
  <si>
    <t>AST000000000141356</t>
  </si>
  <si>
    <t>http://cdn.eksmo.ru/v2/AST000000000141356/COVER/cover1.jpg</t>
  </si>
  <si>
    <t>Толкин(илл. Беломлинского)Хоббит, или туда и обратно</t>
  </si>
  <si>
    <t>Перед вами — самая любимая волшебная сказка для детей в самом любимом оформлении, знакомом каждому. Именно с нее начинается знакомство с чудесным миром Средиземья. Но величественная трилогия о Кольце Всевластья случится чуть позже, а сейчас в уютную норку хоббита Бильбо вот-вот постучится Приключения, и он в компании гномов и волшебника Гэндальфа отправится в дальнее путешествие на поиски пропавших сокровищ…</t>
  </si>
  <si>
    <t>Толкин - творец Средиземья</t>
  </si>
  <si>
    <t>978-5-17-107214-8</t>
  </si>
  <si>
    <t>ТолкинТворецСредиземья</t>
  </si>
  <si>
    <t>ASE000000000835078</t>
  </si>
  <si>
    <t>http://cdn.eksmo.ru/v2/ASE000000000835078/COVER/cover1.jpg</t>
  </si>
  <si>
    <t>ТолкинТворецСредиземья Властелин Колец. Хранители Кольца (с илл. Алана Ли)</t>
  </si>
  <si>
    <t>Трилогия «Властелин Колец» бесспорно возглавляет список «культовых» книг ХХ века. Ее автор, Дж. Р.Р. Толкин, профессор Оксфордского университета, специалист по древнему и средневековому английскому языку, создал удивительный мир — Средиземье, который неодолимо влечет к себе вот уже пятое поколение читателей. Великолепная кинотрилогия, снятая Питером Джексоном, в десятки раз увеличила ряды поклонников как Толкина, так и самого жанра героического фэнтези.</t>
  </si>
  <si>
    <t>Ведьмина практика. Ведьмин экзамен. Дилогия в одном томе</t>
  </si>
  <si>
    <t>Арсланова С.</t>
  </si>
  <si>
    <t>Уютное фэнтези</t>
  </si>
  <si>
    <t>978-5-17-182773-1</t>
  </si>
  <si>
    <t>УютноеФэнтези</t>
  </si>
  <si>
    <t>ASE000000000895757</t>
  </si>
  <si>
    <t>http://cdn.eksmo.ru/v2/ASE000000000895757/COVER/cover1.jpg</t>
  </si>
  <si>
    <t>УютноеФэнтези Арсланова Ведьмина практика. Ведьмин экзамен. Дилогия в одном томе</t>
  </si>
  <si>
    <t>Дилогия «Приключения Забавы» под одной обложкой.
Если тебя отправляют на практику в лес, перво-наперво нужно понравиться лешему. Ну а если получится, то дальше все вообще как по маслу пойдет! И с русалками водяного можно идти спасать, и с кикиморами ругаться, и с Лихо подружиться.
Главное — лес не спалить и магу на глаза лишний раз не попасться. Маг у нас невероятно красивый, но жутко принципиальный, ни за что не разрешает встревать в неприятности. 
А как в них не встревать, если эти неприятности все время где-то рядом?..</t>
  </si>
  <si>
    <t>Лапшичная, исцеляющая сердца</t>
  </si>
  <si>
    <t>Чаён Т.</t>
  </si>
  <si>
    <t>Хиты Кореи</t>
  </si>
  <si>
    <t>978-5-17-178252-8</t>
  </si>
  <si>
    <t>ХитыКореи</t>
  </si>
  <si>
    <t>심장개업 (LOST SOULS AT THE NOODLE BAR)</t>
  </si>
  <si>
    <t>ASE000000000886757</t>
  </si>
  <si>
    <t>http://cdn.eksmo.ru/v2/ASE000000000886757/COVER/cover1.jpg</t>
  </si>
  <si>
    <t>ХитыКореи Чаён Лапшичная, исцеляющая сердца</t>
  </si>
  <si>
    <t>На пограничье с миром живых и мертвых, в бескрайней пустыне стоит небольшая лапшичная. У нее нет названия, а хозяин, господин Чэ, примет каждого, выслушает их истории и сожаления, хранившиеся в сердце. Если их неоконченные дела слишком важны, он даст им второй шанс вернуться к любимым. Решив же, что душа готова к перерождению, хозяин сделает свою особую лапшу с волшебными стеклянными шариками. Только свою судьбу хозяин Чэ не может оценить, ведь он навечно привязан к этому месту в наказание за проступок, которого не помнит.
В один из дней перед лавкой оказывается Чхэи, все, что о себе знает девушка, — она умерла. Пока хозяин Чэ ищет способ вернуть ей воспоминания и принять решение о ее будущем, она остается помогать ему в лапшичной. Однако случайна ли их встреча? Какая история скрывается в утерянном прошлом двоих людей?</t>
  </si>
  <si>
    <t>Философия духа</t>
  </si>
  <si>
    <t>Гегель Г.</t>
  </si>
  <si>
    <t>978-5-17-122831-6</t>
  </si>
  <si>
    <t>Phänomenologie des Geistes</t>
  </si>
  <si>
    <t>ASE000000000851295</t>
  </si>
  <si>
    <t>http://cdn.eksmo.ru/v2/ASE000000000851295/COVER/cover1.jpg</t>
  </si>
  <si>
    <t>ЭксклюзивКлассика Гегель Философия духа</t>
  </si>
  <si>
    <t>«Философия духа», будучи самостоятельной работой, является заключительной частью «Энциклопедии философских наук» Гегеля.
Это произведение раскрывает учение немецкого философа о человеке, человеческом сознании, видах его деятельности и состоит из трех разделов: о субъективном духе (антропология, феноменология, психология), об объективном духе (право, нравственность, государство) и об абсолютном духе (искусство, религия, философия), как высшей ступени самопознания «абсолютной идеи».</t>
  </si>
  <si>
    <t>Спартак</t>
  </si>
  <si>
    <t>Джованьоли Р.</t>
  </si>
  <si>
    <t>ЗАРУБЕЖНЫЙ ИСТОРИЧЕСКИЙ РОМАН</t>
  </si>
  <si>
    <t>978-5-17-159216-5</t>
  </si>
  <si>
    <t>Spartaco</t>
  </si>
  <si>
    <t>ASE000000000875730</t>
  </si>
  <si>
    <t>http://cdn.eksmo.ru/v2/ASE000000000875730/COVER/cover1.jpg</t>
  </si>
  <si>
    <t>ЭксклюзивКлассика Джованьоли Спартак</t>
  </si>
  <si>
    <t>Классика итальянской литературы. Культовый исторический роман.
Это книга о дружбе и предательстве, любви и ненависти, радости борьбы и горечи поражения.
Это история жизни гладиатора по имени Спартак, который устал быть рабом и поднял восстание против своих хозяев.</t>
  </si>
  <si>
    <t>«Спартак» - исторический роман, который любим уже многими поколениями наших читателей. В нем рассказывается о крупнейшем в истории Древнего Рима восстании рабов под предводительством гладиатора Спартака. Это книга о дружбе и предательстве, любви и ненависти, радости борьбы и горечи поражения. Обилие деталей, блестяще построенная композиция романа позволяют полностью погрузиться в давно исчезнувший мир.</t>
  </si>
  <si>
    <t>Уцелевший</t>
  </si>
  <si>
    <t>Паланик Ч.</t>
  </si>
  <si>
    <t>978-5-17-160493-6</t>
  </si>
  <si>
    <t>SURVIVOR</t>
  </si>
  <si>
    <t>ASE000000000877088</t>
  </si>
  <si>
    <t>http://cdn.eksmo.ru/v2/ASE000000000877088/COVER/cover1.jpg</t>
  </si>
  <si>
    <t>ЭксклюзивКлассика Паланик Уцелевший</t>
  </si>
  <si>
    <t>Захватывающая история единственного выжившего из фанатичной религиозной общины, рассказанная необычным способом: от кульминации к завязке. 
Чак Паланик — всемирно известный автор таких бестселлеров как «Бойцовский клуб», «Удушье», «Призраки», «Колыбельная» и «Ссудный день». Совокупный тираж его книг превышает 4 000 000 экземпляров.</t>
  </si>
  <si>
    <t>Единственный уцелевший из секты фанатиков-самоубийц.
Пророк. Суперзвезда. Новый мессия, захлебнувшийся собственной славой — и проклинающий день, когда не умер.
Он ведет в никуда пустой «Боинг-747» — и рассказывает «черному ящику» свою историю.
Свою настоящую историю. Жизнь – в обратном отсчете, от конца – к началу!
То, о чем никогда не расскажет всемогущая пресса!</t>
  </si>
  <si>
    <t>978-5-17-086789-9</t>
  </si>
  <si>
    <t>AST000000000170123</t>
  </si>
  <si>
    <t>http://cdn.eksmo.ru/v2/AST000000000170123/COVER/cover1.jpg</t>
  </si>
  <si>
    <t>ЭксклюзивКлассика Сафон КЗК1 Тень ветра</t>
  </si>
  <si>
    <t>– «Тень ветра» Карлоса Руиса Сафона — литературное явление и мировой бестселлер, переведенный более чем на 50 языков и завоевавший коллекцию престижных премий в США, Испании, Великобритании, Франции и других странах. Критики называют произведения Сафона «новым культурным явлением современной прозы».
– В центре сюжета — десятилетний Даниэль, который попадает в таинственную лавку «Кладбище забытых книг» и выбирает роман неизвестного автора Хулиана Каракса. С этого момента жизнь мальчика меняется: он начинает разгадывать тайну книги и ее создателя, а в городе тем временем появляется загадочный незнакомец, одержимый идеей уничтожить все произведения Каракса.
– Действие разворачивается в мистической атмосфере послевоенной Барселоны: читатель вместе с героем бродит по мрачным лабиринтам прошлого, встречает зловещих незнакомцев и прекрасных загадочных женщин, раскрывает тайну книги, меняющей жизни тех, кто к ней прикасается.
– По мнению The Washington Post, «Каждый, кто любит внушающие ужас, возбуждающие, трогательные, трагические и напряженные романы, должен бежать в ближайший книжный магазин, чтобы купить „Тень ветра“».
– Стилю автора присущи жанровое переплетение (элементы детектива, мистики, триллера, романа взросления), многослойный сюжет (история Даниэля переплетается с судьбой Хулиана Каракса, создавая эффект зеркала), атмосфера тайны, философская глубина и яркие многогранные персонажи.</t>
  </si>
  <si>
    <t>Создатель звезд</t>
  </si>
  <si>
    <t>Стэплдон О.</t>
  </si>
  <si>
    <t>978-5-17-183015-1</t>
  </si>
  <si>
    <t>Star Maker</t>
  </si>
  <si>
    <t>ASE000000000896221</t>
  </si>
  <si>
    <t>http://cdn.eksmo.ru/v2/ASE000000000896221/COVER/cover1.jpg</t>
  </si>
  <si>
    <t>ЭксклюзивКлассика Стэплдон Создатель звезд</t>
  </si>
  <si>
    <t>Рядовой обыватель, житель английской глубинки, однажды вечером выходит на прогулку и чудесным образом вырывается из своей телесной оболочки, совершая ментальный полет по космическим просторам. В своих скитаниях он видит тысячи планет и множество галактик, прослеживает историю и культуру каждой из них. Его свободный разум, жадно впитывая новые впечатления, теряется перед загадкой мироздания. С одной стороны, космос кажется вполне упорядоченной системой, не нуждающейся в творце. С другой - в рождении и гибели планет, бесчисленных рас и социальных систем видится чуть заметное, но явственное присутствие Создателя звезд...</t>
  </si>
  <si>
    <t>Исповедь</t>
  </si>
  <si>
    <t>Августин Аврелий</t>
  </si>
  <si>
    <t>978-5-17-184860-6</t>
  </si>
  <si>
    <t>Confessiones</t>
  </si>
  <si>
    <t>ASE000000000897542</t>
  </si>
  <si>
    <t>http://cdn.eksmo.ru/v2/ASE000000000897542/COVER/cover1.jpg</t>
  </si>
  <si>
    <t>ЭксклюзивКлассика(тв/ляссе)Августин Исповедь</t>
  </si>
  <si>
    <t>Аврелий Августин - христианский богослов и философ, влиятельнейший проповедник, епископ Гиппонский, один из Отцов христианской церкви.
«Исповедь» — общее название 13 автобиографических сочинений Августина Блаженного, написанных около 397-398 года н. э. и рассказывающих о его жизни и обращении в христианство. 
Эта первая развернутая автобиография в европейской литературе содержит ценнейшие сведения о христианизации позднего античного мира во время его заката, о  поисках Бога в себе и вне себя.</t>
  </si>
  <si>
    <t>Волоколамское шоссе</t>
  </si>
  <si>
    <t>Бек А.</t>
  </si>
  <si>
    <t>978-5-17-153608-4</t>
  </si>
  <si>
    <t>ASE000000000869997</t>
  </si>
  <si>
    <t>http://cdn.eksmo.ru/v2/ASE000000000869997/COVER/cover1.jpg</t>
  </si>
  <si>
    <t>ЭксклюзивКлассикаРус Бек Волоколамское шоссе</t>
  </si>
  <si>
    <t>Шедевр военной прозы «Волоколамское шоссе» переведен на десять языков. В нем ярко описываются страшные дни обороны Москвы во время Великой Отечественной войны… 
Романом зачитывался Эрнесто Че Гевара, а Фидель Кастро, отвечая на вопрос, кого из героев Второй мировой войны он считает своим кумиром, не задумываясь сказал: «Баурджана Момыш-улы — героя книги Александра Бека «Волоколамское шоссе».</t>
  </si>
  <si>
    <t>Женщины в игре без правил. Слабых несет ветер</t>
  </si>
  <si>
    <t>Щербакова Г.Н.</t>
  </si>
  <si>
    <t>978-5-17-183012-0</t>
  </si>
  <si>
    <t>ASE000000000896217</t>
  </si>
  <si>
    <t>http://cdn.eksmo.ru/v2/ASE000000000896217/COVER/cover1.jpg</t>
  </si>
  <si>
    <t>ЭксклюзивКлассикаРус Щербакова Женщины в игре без правил. Слабых несет ветер</t>
  </si>
  <si>
    <t>В центре романа «Женщины в игре без правил» лежит судьба трех женщин из одной семьи. Бабушка, Мария Петровна, десять лет назад похоронила мужа и привыкла к своему одиночеству. Но вдруг, уже на шестом десятке, она  встречает сильного, обеспеченного мужчину моложе себя. Дочь, Елена, тяжело переживает собственный развод и позднее счастье матери. А внучка, пятнадцатилетняя Алка, ищет свой путь в жизни, ведь она презирает родную мать и совсем не понимает бабушку.
Роман «Слабых несет ветер» продолжает историю героинь предыдущей книги. Их новообретенное счастье оказывается под угрозой, когда в жизни женщин вновь появляется человек, однажды уже изменивший судьбу всей семьи.</t>
  </si>
  <si>
    <t>50 развивающих заданий с наклейками. 3-4 года</t>
  </si>
  <si>
    <t>50 увлекательных заданий с наклейками</t>
  </si>
  <si>
    <t>978-5-17-167581-3</t>
  </si>
  <si>
    <t>50УвлекатЗаданий(НАКЛ)</t>
  </si>
  <si>
    <t>3-4</t>
  </si>
  <si>
    <t>ASE000000000884060</t>
  </si>
  <si>
    <t>http://cdn.eksmo.ru/v2/ASE000000000884060/COVER/cover1.jpg</t>
  </si>
  <si>
    <t>50УвлекатЗаданий(НАКЛ)3-4 года.50 развивающих заданий</t>
  </si>
  <si>
    <t>«50 увлекательных заданий с наклейками» — серия, основанная на многолетнем опыте обучения дошкольников. Интересные задания в картинках развивают речь, внимание, память и мелкую моторику. Книжка обязательно станет одной из любимых у малыша, красочные иллюстрации привлекут его внимание, разовьют познавательный интерес.
Игры с картинками и наклейками — это увлекательно, весело и очень полезно: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формируем представление о предметах, их цвете, форме и размере;
• тренируем память, концентрацию внимания;
• развиваем художественное восприятие;
• воспитываем интерес к обучению:
• улучшаем эмоциональное состояние малыша.</t>
  </si>
  <si>
    <t>«50 развивающих заданий с наклейками. 3–4 года» — замечательная книжка, которая поможет сделать мир ребёнка весёлым и интересным: в игровой форме даны задания с учётом возрастных особенностей детей раннего возраста. Книжка станет для заботливых родителей незаменимым помощником в занятиях с малышом. Всё, что нужно для развития речи, мышления, внимания, памяти, мелкой моторики, координации движений, пространственного мышления, наблюдательности. Малыша ждёт масса увлекательных заданий, он сможет сам подобрать место для каждой наклейки.
Для дошкольного возраста.</t>
  </si>
  <si>
    <t>50 развивающих заданий с наклейками. 4-5 лет</t>
  </si>
  <si>
    <t>978-5-17-167582-0</t>
  </si>
  <si>
    <t>4-5</t>
  </si>
  <si>
    <t>ASE000000000884061</t>
  </si>
  <si>
    <t>http://cdn.eksmo.ru/v2/ASE000000000884061/COVER/cover1.jpg</t>
  </si>
  <si>
    <t>50УвлекатЗаданий(НАКЛ)4-5 лет.50 развивающих заданий</t>
  </si>
  <si>
    <t xml:space="preserve">    «50 увлекательных заданий с наклейками» — серия, основанная на многолетнем опыте обучения дошкольников. Интересные задания в картинках развивают речь, внимание, память и мелкую моторику. Книжка обязательно станет одной из любимых у малыша, красочные иллюстрации привлекут его внимание, разовьют познавательный интерес.
    Игры с картинками и наклейками — это увлекательно, весело и очень полезно:
    • развиваем речь, мелкую моторику и тактильное восприятие;
    • знакомим с окружающим миром, формируем познавательный интерес;
    • стимулируем логическое и образное мышление;
    • формируем представление о предметах, их цвете, форме и размере;
    • тренируем память, концентрацию внимания;
    • развиваем художественное восприятие;
    • воспитываем интерес к обучению:
    • улучшаем эмоциональное состояние малыша.
</t>
  </si>
  <si>
    <t>«50 развивающих заданий с наклейками. 4–5 лет» — замечательная книжка, которая поможет сделать мир ребёнка весёлым и интересным: в игровой форме даны задания с учётом возрастных особенностей детей дошкольного возраста. Книжка станет для заботливых родителей незаменимым помощником в занятиях с малышом. Всё, что нужно для развития речи, мышления, внимания, памяти, мелкой моторики, координации движений, пространственного мышления, наблюдательности. Малыша ждёт масса увлекательных заданий, он сможет сам подобрать место для каждой наклейки.
Для дошкольного возраста.</t>
  </si>
  <si>
    <t>Одержимый</t>
  </si>
  <si>
    <t>Mainstream. Триллер</t>
  </si>
  <si>
    <t>978-5-17-172723-9</t>
  </si>
  <si>
    <t>MainstreamТриллер</t>
  </si>
  <si>
    <t>Hell Bent</t>
  </si>
  <si>
    <t>ASE000000000885017</t>
  </si>
  <si>
    <t>http://cdn.eksmo.ru/v2/ASE000000000885017/COVER/cover1.jpg</t>
  </si>
  <si>
    <t>MainstreamТриллер Бардуго! Девятый Дом-2.Одержимый</t>
  </si>
  <si>
    <t>– Бестселлер New York Times: долгожданная новинка от писательницы Ли Бардуго, автора популярных циклов «Тень и кость», «Шестёрка воронов» и «Девятый дом».
– Продолжение романа «Девятый дом» об изучении черной магии в стенах Йельского университета. В России было продано более 40 000 экземпляров!
– Книги Бардуго переведены на 38 языков и изданы в более чем 50 странах. «Тень и кость» экранизировал Netflix, а на экранизацию «Девятого дома» уже приобретены права Amazon Studios. 
– Захватывающий триллер понравится любителям жанра dark fantasy, мистики и «темной академии». Главная героиня книги — студентка Алекс Стерн с неблагополучным прошлым и способностью видеть призраков.</t>
  </si>
  <si>
    <t>Отыскать врата в потусторонний мир. Похитить душу из ада. Что может быть проще? 
Вот только люди редко возвращаются из такого путешествия. Но Алекс Стерн полна решимости вызволить Дарлингтона из чистилища, даже если на кону стоит ее будущее в Лете и Йельском 
университете. Получив прямой запрет на спасение наставника,  Алекс и Доуз не могут обратиться за помощью к членам Девятого дома, поэтому решают действовать на свой страх и риск. Вместе с союзниками они вынуждены раскрыть тщательно охраняемые секреты общества и попутно нарушить все установленные правила. Но когда начинают умирать преподаватели, Алекс понимает: это не просто череда несчастных случаев. В Нью-Хейвене творится нечто смертельно опасное, и, чтобы выжить, ей придется справиться не только с монстрами из своего прошлого, но и с тьмой, обитающей в университетских стенах.</t>
  </si>
  <si>
    <t>С неба упали три яблока. Люди, которые всегда со мной. Зулали</t>
  </si>
  <si>
    <t>Абгарян(под)</t>
  </si>
  <si>
    <t>978-5-17-102081-1</t>
  </si>
  <si>
    <t>ASE000000000828624</t>
  </si>
  <si>
    <t>http://cdn.eksmo.ru/v2/ASE000000000828624/COVER/cover1.jpg</t>
  </si>
  <si>
    <t>Абгарян(под)С неба упали три яблока. Люди, которые всегда со мной. Зулали</t>
  </si>
  <si>
    <t>Эта книга представляет собой первый сборник прозы Наринэ Абгарян: романы «С неба упали три яблока» (удостоен премии «Ясная Поляна» за 2016 год), «Люди, которые всегда со мной», повести и рассказы. О чем бы ни писала Наринэ Абгарян, о безыскусном быте жителей маленькой горной деревни, об ужасах войны или о детстве – все ее произведения говорят о красоте жизни. И о том, что в любой ситуации нужно оставаться человеком.
«На макушке Хали-кара нет места боли. Всё твое — в тебе, всё твое — с тобой. Каменные пороги, заросший травой купол часовни, утренние туманы — низвергающиеся с вершин холмов, словно молочные реки,— вперед, вперед, туда, где можно, подойдя вплотную, заглянуть в окна жилищ.
Портрет бабушки в почерневшей деревянной рамке, дом детства, могилы предков на старом кладбище, рыжая деревенская дорога, берущая начало в твоем сердце. На ней следы тех, кто ушел. Вдох-выдох. Вдох-выдох. Раз, два, три, четыре, пять... Не отъять, не отдать. Все твои — в тебе, все твои — навсегда с тобой».</t>
  </si>
  <si>
    <t>Нестандартные задачи по математике. 1 класс</t>
  </si>
  <si>
    <t>978-5-17-154212-2</t>
  </si>
  <si>
    <t>ASE000000000870652</t>
  </si>
  <si>
    <t>http://cdn.eksmo.ru/v2/ASE000000000870652/COVER/cover1.jpg</t>
  </si>
  <si>
    <t>БыстрОбуч(Узорова)Матем.1 кл.Нестандартные задачи</t>
  </si>
  <si>
    <t>Ольга Васильевна Узорова — известный педагог-практик, автор более 6 000 книг для дошкольников и учеников младших классов. По результатам 2022 года О. В. Узорова признана одним из наиболее востребованных в России авторов учебных пособий.
Сборник «Нестандартные задачи по математике. 1 класс» — это тренажёр, развивающий логическое мышление и формирующий математическую интуицию. Пособие содержит разнообразные  интересные задания и множество иллюстраций. В игровой форме школьник более эффективно усваивает учебный материал по математике.
Пусть ребёнок учится легко!</t>
  </si>
  <si>
    <t>Тренажёр «Нестандартные задачи по математике. 1 класс» разработан известным педагогом-практиком О.В. Узоровой. Пособие содержит разнообразные задания, развивающие логическое мышление и формирующие математическую интуицию. Каждая задача сопровождается дополнительными вопросами, которые способствуют более глубокому усвоению учебного материала по математике 1 класса.
Для младшего школьного возраста</t>
  </si>
  <si>
    <t>Математические диктанты. Устный счёт. 1-2-й классы</t>
  </si>
  <si>
    <t>978-5-17-175929-2</t>
  </si>
  <si>
    <t>ASE000000000890441</t>
  </si>
  <si>
    <t>http://cdn.eksmo.ru/v2/ASE000000000890441/COVER/cover1.jpg</t>
  </si>
  <si>
    <t>БыстрОбуч(Узорова)Матем.1-2 кл.Математические диктанты. Устный счёт</t>
  </si>
  <si>
    <t>Навыки устного счёта пригодятся не только на уроках математики, но и в повседневной жизни. Хотите, чтобы ребёнок автоматизировал устный счёт за короткое время? Поможет эффективная методика Ольги Узоровой — самого известного в России учителя младших классов. В основе методики на первом месте стоит осознанность тех или иных приёмов устных вычислений, а не механическое их применение. Задания расположены от простых к сложным: сложение и вычитание в пределах 10, 20, 100 и таблица умножения. Тренажёр имеет удобный практичный формат: размер школьной тетрадки, 48 страниц. Пособие можно использовать на уроках математики в 1-2 классах, а также для самостоятельной работы дома. Занятия устным счётом развивают у ребёнка сообразительность, быстроту реакций, внимание, память, формируют математическую интуицию и логику. Полезно, интересно, быстро, эффективно!</t>
  </si>
  <si>
    <t>В пособии «Математические диктанты. Устный счёт. 1-2-й классы» представлен материал, направленный на формирование и автоматизацию навыков устного счёта по всем базовым темам школьной программы по математике. 200 заданий расположены от простых к сложным: сложение и вычитание в пределах 10, 20, 100 и таблица умножения. Эффективная методика Ольги Узоровой — самого известного в России учителя младших классов.</t>
  </si>
  <si>
    <t>Математика 2 класс. Проверочные и контрольные работы</t>
  </si>
  <si>
    <t>978-5-17-152241-4</t>
  </si>
  <si>
    <t>ASE000000000868574</t>
  </si>
  <si>
    <t>http://cdn.eksmo.ru/v2/ASE000000000868574/COVER/cover1.jpg</t>
  </si>
  <si>
    <t>БыстрОбуч(Узорова)Матем.2 кл.Проверочные и контрольные работы</t>
  </si>
  <si>
    <t>В пособии представлены различные проверочные и контрольные работы по всем темам программы по математике для 2 класса.
 В одной книге собраны  контрольные  работы, математические диктанты, тесты, геометрические задания, задания на логику и смекалку.  Проверочные работы помогут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</si>
  <si>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В пособии представлены различные проверочные и контрольные работы по всем темам программы по математике для 2 класса.
Предложенные задания позволят проверить сформированность у учащихся математических знаний, умений и навыков. 
Систематическое выполнение таких проверочных работ поможет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t>
  </si>
  <si>
    <t>Математические прописи. Учимся писать цифры. 1 класс</t>
  </si>
  <si>
    <t>978-5-17-024665-6</t>
  </si>
  <si>
    <t>AST000000000025022</t>
  </si>
  <si>
    <t>http://cdn.eksmo.ru/v2/AST000000000025022/COVER/cover1.jpg</t>
  </si>
  <si>
    <t>БыстрОбуч(Узорова)Математические прописи 1 класс</t>
  </si>
  <si>
    <t>Математические прописи могут использоваться для занятий с первоклассниками, при подготовке детей к школе, а также для коррекции написания цифр в начальной школе. Работа с прописями способствует формированию навыков каллиграфического написания цифр, учит соблюдать единый орфографический режим при решении примеров и задач. Для младшего школьного возраста.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подготовка к школе, прописи, прописи для детей, прописи для дошкольников, учимся читать, развитие речи, тексты для 1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20,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1 класс, возраст 4-7 лет.</t>
  </si>
  <si>
    <t>Математические прописи могут использоваться для занятий с первоклассниками, при подготовке детей к школе, а также для коррекции написания цифр в начальной школе. Работа с прописью способствует формированию навыков каллиграфического письма цифр, учит соблюдать единый орфографический режим при решении примеров и задач.
Для младшего школьного возраста.</t>
  </si>
  <si>
    <t>Контрольное списывание. 1-й класс</t>
  </si>
  <si>
    <t>978-5-17-102412-3</t>
  </si>
  <si>
    <t>ASE000000000828952</t>
  </si>
  <si>
    <t>http://cdn.eksmo.ru/v2/ASE000000000828952/COVER/cover1.jpg</t>
  </si>
  <si>
    <t>БыстрОбуч(Узорова)Рус.яз.1 кл.Контрольное списывание.</t>
  </si>
  <si>
    <t>Это сборник упражнений для списывания, разработанный известными педагогами-практиками О.В. Узоровой и Е.А. Нефёдовой.     Книга адресована учащимся начальных классов.  - Выполняя упражнения, ученик тренирует важные учебные навыки - осваивает орфографическое чтение, графические навыки, «устное» списывание, изучает правила русского языка, учится безошибочно списывать любой текст, развивает навык самоконтроля. - Учебное пособие можно использовать для работы в классе и дома по всем федеральным программам начальной школы.   - Задания этой книги идеально подходят для повторения и закрепления пройденного материала на летних каникулах.</t>
  </si>
  <si>
    <t>Учебное пособие «Контрольное списывание. 1-й класс» разработано известными педагогами-практиками О. В. Узоровой и Е. А. Нефёдовой, авторами более 500 учебных пособий для начальной школы. Занимаясь по этой книге, ребёнок сможет научиться безошибочно списывать любой текст,сформировать каллиграфический почерк и повысить грамотность. 
Регулярные занятия помогут научить ребёнка быть внимательным, собранным и вдумчивым — тогда он сможет успевать по русскому языку на отлично. 
Для начального образования.</t>
  </si>
  <si>
    <t>Русский язык 1 класс. Проверочные и контрольные работы</t>
  </si>
  <si>
    <t>978-5-17-152243-8</t>
  </si>
  <si>
    <t>ASE000000000868577</t>
  </si>
  <si>
    <t>http://cdn.eksmo.ru/v2/ASE000000000868577/COVER/cover1.jpg</t>
  </si>
  <si>
    <t>БыстрОбуч(Узорова)Рус.яз.1 кл.Проверочные и контрольные работы</t>
  </si>
  <si>
    <t>Задания пособия  позволят проверить уровень знаний учащимися орфографических и пунктуационных норм русского языка, умение применять эти знания на практике, а также поможет  ребёнку  в освоении школьной программы. В одной книге собраны различные проверочные и контрольные работы на все темы курса русского языка  для 1 класса: грамматические задания, тесты, тексты для  контрольного списывания, задания по работе с  текстом и предложением, диктанты, изложения, словарные диктанты.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</si>
  <si>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Пособие известных авторов О.В. Узоровой и Е.А. Нефёдовой поможет ребёнку  в освоении школьной программы.
В одной книге собраны различные проверочные и контрольные работы на все темы курса русского языка  для 1 класса.
 Ребёнок сможет заниматься самостоятельно.  Выполняя работы, ребёнок повторит орфографические и пунктуационные нормы  русского языка, закрепит полученные навыки и отлично подготовится   к проверочным и контрольным работам любого уровня сложности.</t>
  </si>
  <si>
    <t>Каллиграфические прописи</t>
  </si>
  <si>
    <t>978-5-17-117169-8</t>
  </si>
  <si>
    <t>ASE000000000845086</t>
  </si>
  <si>
    <t>http://cdn.eksmo.ru/v2/ASE000000000845086/COVER/cover1.jpg</t>
  </si>
  <si>
    <t>БыстрОбуч(Узорова)Рус.яз.1-4 кл.Каллиграфические прописи</t>
  </si>
  <si>
    <t>Учебное пособие поможет учащимся начальных классов сформировать графические навыки письма, выработать красивый почерк и увеличить скорость письма.
Отличное дополнительное пособие для учащихся начальных классов.
• Соответствует ФГОС для начальной школы.
• Пособие представляет собой рабочую тетрадь, в которой ребёнок потренируется писать буквы, их элементы и варианты соединений, слоги и слова.
• Занимаясь по этому пособию, ребёнок сможет выработать красивый почерк и увеличить скорость письма.
• Пособие можно использовать для работы дома, а также в качестве дополнительного материала на уроках в классе.</t>
  </si>
  <si>
    <t>Пособие «Каллиграфические прописи» представляет собой рабочую тетрадь, в которой ребёнок потренируется аккуратно и красиво писать буквы, их элементы, варианты соединений, а также слоги и слова. Занимаясь по этому пособию, ребёнок сможет выработать красивый почерк и увеличить скорость письма.
Пособие можно использовать для работы дома, а также в качестве дополнительного материала на уроках в классе.
Для начального образования.</t>
  </si>
  <si>
    <t>Контрольное списывание. 2-й класс</t>
  </si>
  <si>
    <t>978-5-17-102410-9</t>
  </si>
  <si>
    <t>ASE000000000828951</t>
  </si>
  <si>
    <t>http://cdn.eksmo.ru/v2/ASE000000000828951/COVER/cover1.jpg</t>
  </si>
  <si>
    <t>БыстрОбуч(Узорова)Рус.яз.2 кл.Контрольное списывание.</t>
  </si>
  <si>
    <t>Это сборник заданий для контрольного списывания, разработанный известными педагогами-практиками О.В. Узоровой и Е.А. Нефёдовой. Книга адресована учащимся начальных классов.  - Выполняя упражнения, ученик тренирует важные учебные навыки - осваивает орфографическое чтение,графические навыки, «устное» списывание, изучает правила русского языка, учится безошибочно списывать любой текст, развивает навык самоконтроля. - Учебное пособие можно использовать для работы в классе и дома по всем федеральным программам начальной школы. - Задания этой книги идеально подходят для повторения и закрепления пройденного материала на летних каникулах. - 20 минут занятий по этой книге в день помогут развить память, внимание и орфографическую зоркость - ребёнок научится безукоризненно выполнять упражнения по русскому языку.</t>
  </si>
  <si>
    <t>Учебное пособие «Контрольное списывание. 2-й класс» разработано известными педагогами-практиками О. В. Узоровой и Е. А. Нефёдовой, авторами более 500 учебных пособий для начальной школы. Занимаясь по этой книге, ребёнок сможет научиться безошибочно списывать любой текст, сформировать каллиграфический почерк и повысить грамотность. 
Регулярные занятия помогут научить ребёнка быть внимательным, собранным и вдумчивым — тогда он сможет успевать по русскому языку на отлично. 
Для начального образования.</t>
  </si>
  <si>
    <t>Все правила русского языка в схемах и таблицах. Для начальной школы</t>
  </si>
  <si>
    <t>978-5-17-137372-6</t>
  </si>
  <si>
    <t>ASE000000000855304</t>
  </si>
  <si>
    <t>http://cdn.eksmo.ru/v2/ASE000000000855304/COVER/cover1.jpg</t>
  </si>
  <si>
    <t>БыстрОбуч(Узорова)Рус.яз.Все правила в схемах и таблицах. Для начальной школы</t>
  </si>
  <si>
    <t>О чём эта книга
Учебное пособие известных педагогов-практиков О. В. Узоровой и Е. А. Нефёдовой содержит все правила по русскому языку для начальной школы.
Кому эта книга будет интересна
Книга адресована учащимся 1–4-го классов и окажет неоценимую помощь в освоении программы начальной школы по русскому языку.
Каковы особенности этой книги 
• Благодаря многообразию упражнений школьник выучит правила по русскому языку, научится писать грамотно. 
• Содержит примеры и упражнения, которые помогут ребёнку повторить пройденный материал. 
• Поможет расширить словарный запас, привить любовь к родному языку.</t>
  </si>
  <si>
    <t>В пособии «Все правила русского языка в схемах и таблицах для начальной школы» известных педагогов-практиков О. В. Узоровой и Е. А. Нефёдовой даны все правила по русскому языку для учащихся 1—4-го классов. К каждой теме даны примеры, упражнения и задания. Книга поможет учащимся успешно освоить программу начальной школы по русскому языку, хорошо подготовиться к диктантам, контрольным и проверочным работам.
Для начального образования.</t>
  </si>
  <si>
    <t>500 важных дат в истории Мира</t>
  </si>
  <si>
    <t>Все важные даты</t>
  </si>
  <si>
    <t>978-5-17-182734-2</t>
  </si>
  <si>
    <t>Сазанова Виктория Александровна</t>
  </si>
  <si>
    <t>ВсеВажныеДаты</t>
  </si>
  <si>
    <t>ASE000000000895907</t>
  </si>
  <si>
    <t>http://cdn.eksmo.ru/v2/ASE000000000895907/COVER/cover1.jpg</t>
  </si>
  <si>
    <t>ВсеВажныеДаты 500 важных дат в истории Мира</t>
  </si>
  <si>
    <t>Когда родилась философия Древней Греции, началось строительство Великой Китайской стены и произошло открытие морского пути в Индию? Книга «500 важных дат в истории Мира» отвечает на эти вопросы, сжимая 3 миллиона лет в 500 ключевых точек. Откройте этот хронологический справочник и получите ключ к пониманию великой и сложной истории всей Земли.</t>
  </si>
  <si>
    <t>Возможно ли охватить историю абсолютно всех культур? Её главные даты – ключ к пониманию!
Как человечество перешло от изготовления каменных орудий к созданию искусственного интеллекта? Когда произошли важнейшие исторические события – Крестовые походы, изобретение книгопечатания, открытия Магеллана и Васко да Гама, первый полет в космос? Перед читателем открывается история в почти 3 миллиона лет, сжатая в 500 ключевых дат. 
Откройте этот хронологический справочник — и вы получите ключ к пониманию великой и сложной истории человечества, в которой мы все являемся наследниками и продолжателями!</t>
  </si>
  <si>
    <t>Флаги и страны. Первый атлас мира с наклейками</t>
  </si>
  <si>
    <t>Пирожник С.С.</t>
  </si>
  <si>
    <t>Детский атлас с наклейками</t>
  </si>
  <si>
    <t>978-5-17-123051-7</t>
  </si>
  <si>
    <t>Князева Мария Александровна</t>
  </si>
  <si>
    <t>ДетАтлас(НАКЛ)</t>
  </si>
  <si>
    <t>ASE000000000851512</t>
  </si>
  <si>
    <t>Интеджер. Малыш (Обучающая и развивающая литература)</t>
  </si>
  <si>
    <t>http://cdn.eksmo.ru/v2/ASE000000000851512/COVER/cover1.jpg</t>
  </si>
  <si>
    <t>ДетАтлас(НАКЛ)Флаги и страны. Первый атлас мира с наклейками</t>
  </si>
  <si>
    <t>Этот атлас — самый простой способ отправиться в кругосветное путешествие, не выходя из дома. С его помощью ваш ребёнок посетит континенты и страны, изучит их флаги и достопримечательности, познакомится с традициями и национальными костюмами народов мира. Атлас содержит краткие занимательные тексты, красочные иллюстрации и, конечно, многочисленные наклейки, с которыми изучение Земли превратится в увлекательную игру.
Отправляйтесь в путь навстречу новым знаниям!</t>
  </si>
  <si>
    <t>Политическая карта мира. Физическая карта мира А1 (в новых границах) (в тубусе)</t>
  </si>
  <si>
    <t>978-5-17-157233-4</t>
  </si>
  <si>
    <t>870х580</t>
  </si>
  <si>
    <t>880x590/1</t>
  </si>
  <si>
    <t>ASE000000000873822</t>
  </si>
  <si>
    <t>http://cdn.eksmo.ru/v2/ASE000000000873822/COVER/cover1.jpg</t>
  </si>
  <si>
    <t>Карта в пластике(А1/2стор)Политическая карта мира+Физическая карта мира(в новых границах)</t>
  </si>
  <si>
    <t>Эта настенная карта, покрытая с обеих сторон полимерной плёнкой, имеет размеры 870х580 мм. Она состоит из двух карт одинакового масштаба 1:40 000 000 (в 1 см 400 км). Физическая карта мира наглядно отражает распределение горного, равнинного и производных типов рельефа по поверхности суши Земли. Пунсонами с высотными отметками показаны высочайшие вершины всех континентов и основных горных систем. Объекты гидрологической сети на карте включают  все наиболее крупные реки с притоками и озёра. Представлен также рельеф дна Мирового океана с выделением хребтов, котловин и глубоководных  желобов с их наибольшими глубинами. В океанах показаны тёплые и холодные течения. На Политической карте показаны все независимые государства мира с их столицами, а также владения и территории с особым статусом.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Населённые пункты на карте даны в трёх градациях численности: более 1 млн жителей, от 100 тыс. до 1 млн, менее 100 тыс. жителей. Рекомендовано для широкого круга пользователей. Карта упакована в прозрачный тубус (пакет с объёмным дном и еврослотом) из мягкого пластика. Размеры тубуса: длина 590 мм, диаметр 50 мм.</t>
  </si>
  <si>
    <t>Карта мира для детей с наклейками</t>
  </si>
  <si>
    <t>978-5-17-166462-6</t>
  </si>
  <si>
    <t>1 080х790</t>
  </si>
  <si>
    <t>1080x790</t>
  </si>
  <si>
    <t>ASE000000000883657</t>
  </si>
  <si>
    <t>http://cdn.eksmo.ru/v2/ASE000000000883657/COVER/cover1.jpg</t>
  </si>
  <si>
    <t>Карта в пластике(легенда/НАКЛ)Карта мира для детей с наклейками (2-ое издание)</t>
  </si>
  <si>
    <t>С этой картой в игровой форме ребенок узнает материки и океаны, моря и крупные реки, познакомится с уникальным животным миром нашей планеты. Узнает, где живут белые медведи, а где пингвины. Формат карты позволяет увидеть весь мир, запомнить очертания и соотношение материков. В комплекте с картой прилагается лист со 162 наклейками. Для каждого изображения на карте отмечено место для наклеивания. Картой удобно пользоваться - ее можно расстелить на полу или повесить на стену. При аккуратном наклеивании изображений животных на карту, она станет украшением интерьера детской. Надписи на карте даны крупным шрифтом. Рекомендуем детям от 4 лет. Игровые занятия с нашей картой расширяют кругозор и словарный запас, тренируют память, внимание, наблюдательность, смекалку и творческие способности.</t>
  </si>
  <si>
    <t>С этой картой в игровой форме ребенок узнает материки и океаны, моря и крупные реки, познакомится с уникальным животным миром нашей планеты. Формат карты позволяет увидеть весь мир, запомнить очертания и соотношение материков.
В комплекте с картой прилагается лист со 162 наклейками. Для каждого изображения на карте отмечено место для наклеивания.
Картой удобно пользоваться - ее можно расстелить на полу или повесить на стену. При аккуратном наклеивании изображений животных на карту, она станет украшением интерьера детской.  
Надписи на карте даны крупным шрифтом. Рекомендуем детям от 4 лет. Игровые занятия с нашей картой расширяют кругозор и словарный запас, тренируют память, внимание, наблюдательность, смекалку и творческие способности.</t>
  </si>
  <si>
    <t>Орфографический словарь русского языка</t>
  </si>
  <si>
    <t>Алабугина Ю.В.</t>
  </si>
  <si>
    <t>Карманная библиотека словарей: лучшее</t>
  </si>
  <si>
    <t>978-5-17-096426-0</t>
  </si>
  <si>
    <t>КБС(best/тв)</t>
  </si>
  <si>
    <t>ASE000000000722253</t>
  </si>
  <si>
    <t>http://cdn.eksmo.ru/v2/ASE000000000722253/COVER/cover1.jpg</t>
  </si>
  <si>
    <t>КБС(best/тв)Орфографический словарь русского языка</t>
  </si>
  <si>
    <t>«Орфографический словарь русского языка» - это: 
- около 20 000 слов и словосочетаний.
- слова современного русского языка, которые могут вызвать трудности при написании
- краткие толкования в тех случаях, когда надо пояснить особенности правописания.
   Этот орфографический словарь вполне может служить справочником по современному русскому произношению, поскольку в нем соблюдены все орфоэпические нормы.
   В приложениях читатель найдет: «Основные правила русской орфографии», «Прописная или строчная», «Слова, которые нужно запомнить («словарные» слова)», «Мужские имена, отчества», «Женские имена», «Города России и названия их жителей».
   Издание адресовано учащимся старших классов школ, гимназий,  студентам, а также всем, кто хочет грамотно писать и говорить по-русски.</t>
  </si>
  <si>
    <t xml:space="preserve">   Словарь содержит около 20 000 слов и словосочетаний. В него вошли  слова современного русского языка, при написании которых могут возникнуть сложности. В тех случаях, когда надо пояснить особенности правописания, даются краткие толкования. Словарь может также служить справочником по русскому произношению, так как составлен с соблюдением всех орфоэпических норм. 
   Издание дополнено полезными приложениями: «Основные правила русской орфографии»,«Прописная или строчная», «Слова, которые нужно запомнить (словарные слова)», «Мужские имена, отчества», «Женские имена»  и «Города России и названия их жителей».
   Издание предназначено для старшеклассников, учащихся колледжей и техникумов. Поможет оно и при подготовке к сдаче ЕГЭ по русскому языку.  </t>
  </si>
  <si>
    <t>Руна на удачу</t>
  </si>
  <si>
    <t>Книга гаданий</t>
  </si>
  <si>
    <t>978-5-17-154490-4</t>
  </si>
  <si>
    <t>102х140</t>
  </si>
  <si>
    <t>КнигаГаданий</t>
  </si>
  <si>
    <t>ASE000000000870944</t>
  </si>
  <si>
    <t>http://cdn.eksmo.ru/v2/ASE000000000870944/COVER/cover1.jpg</t>
  </si>
  <si>
    <t>КнигаГаданий Руна на удачу</t>
  </si>
  <si>
    <t>Руны — древние символы, в которые вшита энергия Высших сил и Высших принципов существования жизни на нашей планете. Веками люди прибегали к их помощи: выбивали их на оружии, выжигали на дверях домов, вышивали на одежде. Ставы из рун служили оберегами и знаками судьбы. Этот рунный оракул напитан ответами и знаками для каждого вопрошающего. Каждое послание уникально. Спросите у рун мудрого совета, и они дадут силы решить ваш вопрос.</t>
  </si>
  <si>
    <t>Тени войны-2 (сборник)</t>
  </si>
  <si>
    <t>Орлов А.</t>
  </si>
  <si>
    <t>978-5-17-183863-8</t>
  </si>
  <si>
    <t>ASE000000000896000</t>
  </si>
  <si>
    <t>http://cdn.eksmo.ru/v2/ASE000000000896000/COVER/cover1.jpg</t>
  </si>
  <si>
    <t>Коллекция Орлов Тени войны-2 (сборник) (ИДЛенинград)</t>
  </si>
  <si>
    <t>– Сборник из культового цикла-космооперы «Тени войны», объединяющий романы «Взгляд из ночи», «Основной рубеж» и «Двойник императора».
– Герой из низов неожиданно оказывается втянут в борьбу за власть, получая влияние, способное изменить расстановку сил целой системы.
– Богато населенный мир с армиями звездолетов, разведывательными миссиями и политическими интригами галактического масштаба.
– Алекс Орлов (Вадим Дарищев) — российский писатель-фантаст, автор романов о войнах будущего. Написал более 60 книг.
– «Коллекция»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</si>
  <si>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В далеком будущем, где космос полон опасностей и возможностей, на планете Габон поселенцы сталкиваются с кровожадными дикарями, прибывшими из параллельного мира, и космическими пиратами. На другой окраине галактики пилот боевого робота, преодолевший личные трудности, оказывается втянут в конфликт с контрабандистами, претендующими на безобидную пограничную планету. А в глубинах космоса юнга с промыслового судна, неожиданно взявший ответственность за всю команду, бросает вызов корпорации-гиганту, раскрывая тайну своего происхождения. Каждый из них проходит через испытания, которые меняют их жизнь. Дикари, пираты, контрабандисты, террористы и корпорации — враги разные, но объединяет их одно: они недооценивают тех, кто готов бороться до конца.</t>
  </si>
  <si>
    <t>Законы рода-1 (сборник)</t>
  </si>
  <si>
    <t>Flow A.</t>
  </si>
  <si>
    <t>978-5-17-181794-7</t>
  </si>
  <si>
    <t>ASE000000000895148</t>
  </si>
  <si>
    <t>http://cdn.eksmo.ru/v2/ASE000000000895148/COVER/cover1.jpg</t>
  </si>
  <si>
    <t>КоллекцияФантастики Flow Законы рода-1 (сборник)</t>
  </si>
  <si>
    <t>– Тетралогия из цикла «Граф Берестьев» в одном томе — фэнтези о магической аристократии, родовых войнах и борьбе за власть на альтернативной Земле.
– Сочетание бояръ-аниме, боевого фэнтези и приключенческой фантастики.
– Мир, где статус определяет сила магического источника: поврежденный дар — почти приговор, но герой вынужден стать главой древнего рода и вступить в борьбу за его выживание.
– В книге есть: дуэли аристократов, политические интриги, древние кланы, тайные ресурсы магической силы.
– Ascold Flow (Андрей Мельник) — автор современной фантастики и фэнтези. Дебютный роман «Поездатое путешествие» был написан в конце 2021 года. 
– «Коллекция» — это увесистые тома толщиной с ладонь, не менее тысячи страниц в каждом, отпечатанные на отличной бумаге в твердом переплете и прекрасном оформлении.</t>
  </si>
  <si>
    <t>"Я был младшим сыном графа, которому судьба уготовила неприятный сюрприз. Магический инвалид с искалеченным источником. Это звучит как приговор. Я жил вдали от подковёрных игр аристократов, наслаждаясь
возможностью заниматься своими делами и познавать мир. Никаких тебе дуэлей, никаких провокаций со стороны великих родов империи. Но в один миг всё перевернулось... Кто ж знал, что отца убьют, брата пленят, а родовой перстень, что передаёт знания и тайные техники рода, изберёт меня своим новым владельцем?.. Отныне я — глава рода Берестьевых. И это моя история."</t>
  </si>
  <si>
    <t>Окно призрака</t>
  </si>
  <si>
    <t>Харди К.</t>
  </si>
  <si>
    <t>Книжный клуб Мирай</t>
  </si>
  <si>
    <t>978-5-17-157444-4</t>
  </si>
  <si>
    <t>Медина Мирай(КнКлуб)</t>
  </si>
  <si>
    <t>ASE000000000874023</t>
  </si>
  <si>
    <t>http://cdn.eksmo.ru/v2/ASE000000000874023/COVER/cover1.jpg</t>
  </si>
  <si>
    <t>Медина Мирай(КнКлуб):Харди Окно призрака</t>
  </si>
  <si>
    <t>Бернард Макхью — странный тип, известный в городе как «фотограф из похоронного бюро». Он неразговорчив, хмур, любит снимать заброшенные места и верит в силу амулетов. Сперва, когда в его студию только врывается некто Юэн, болтливый, веселый и инфантильный музыкант, Бернард настораживается. Однако, в отличие от большинства людей, Юэн не сторонится Бернарда а наоборот, словно бы стремится узнать его лучше. Так завязывается эта необычная дружба…</t>
  </si>
  <si>
    <t>В фотостудию Бернарда Макхью, больше известного как «фотограф из похоронного бюро», в ливень заявляется болтливый парень по имени Юэн, обладающий талантом притягивать неприятности. Он прямолинеен и на вид инфантилен, но Бернарда не сторонится, в отличие от остальных жителей. Бернард носит с собой амулеты, фотографирует заброшенные места, проявляет пленочные фотографии и видит кошмары наяву. Юэну становится любопытно, такой ли на самом деле фотограф странный, как о нем поговаривают…</t>
  </si>
  <si>
    <t>Род и дети. Как история семьи влияет на деторождение</t>
  </si>
  <si>
    <t>Мосунова К.А.</t>
  </si>
  <si>
    <t>Нонфикшн. Тайны знания</t>
  </si>
  <si>
    <t>978-5-17-171828-2</t>
  </si>
  <si>
    <t>НонфикшнТайныЗнания</t>
  </si>
  <si>
    <t>ASE000000000887384</t>
  </si>
  <si>
    <t>http://cdn.eksmo.ru/v2/ASE000000000887384/COVER/cover1.jpg</t>
  </si>
  <si>
    <t>НонфикшнТайныЗнания Мосунова Род и дети. Как история семьи влияет на деторождение</t>
  </si>
  <si>
    <t>Семейные истории — не просто рассказы. Они формируют наше отношение к родительству на глубинном уровне. В книге «Род и дети» Ксения Мосунова, известный психолог и психогенеалог, показывает, как распознать и преодолеть влияние родовых сценариев. Сделайте первый шаг к осознанному продолжению рода!</t>
  </si>
  <si>
    <t>Ксения Мосунова — психолог, психогенеалог, международный спикер, член FUNDAPSI, основатель Института фундаментальной и прикладной психологии. На сегодняшний день является одним из главных популяризаторов психогенеалогии в России.
Вы мечтаете о детях, но чувствуете, будто бы есть что-то, что психологически вас останавливает? Возможно, стоит поискать ответ в семейных корнях, ведь предки подарили нам не только гены, но и множество историй и легенд, которые могут влиять на то, как мы относимся к продолжению рода и строим свою жизнь с партнером.
“Род и дети” — это карта семейных сценариев, скрытых от невооруженного глаза. Но тем не менее они могут напрямую влиять на наш подход к материнству и отцовству.
Узнайте, как непрожитые эмоциональные травмы бабушек, нереализованные желания прадедов и даже “запреты” на рождение в вашей семье могут влиять на вас. Благодаря книге Ксении Мосуновой вы сможете услышать зов своего рода и разорвать порочный круг семейных лояльностей.
Ваша личная семейная история начинается задолго до вашего рождения. Готовы ли вы ее прочесть?</t>
  </si>
  <si>
    <t>Внимание, логика, мышление. Развивающие задания. 3-4 года</t>
  </si>
  <si>
    <t>978-5-17-160348-9</t>
  </si>
  <si>
    <t>ASE000000000876918</t>
  </si>
  <si>
    <t>http://cdn.eksmo.ru/v2/ASE000000000876918/COVER/cover1.jpg</t>
  </si>
  <si>
    <t>ПервРазвивТетради Внимание, логика, мышление. Развивающие задания. 3-4 года</t>
  </si>
  <si>
    <t xml:space="preserve">   3-4 года — важный этап развития ребёнка, возраст новых открытий и успехов. Именно в 3-4 года ребёнок начинает осознавать себя как личность. Малыш стремится быть самостоятельным, уже пытается анализировать окружающий мир и делает простейшие выводы.
   С помощью полезной рабочей тетради «Внимание, логика, мышление. Развивающие задания. 3-4 года» ребёнок научится сравнивать предметы по форме или размеру, находить отличия между предметами, определять, что неправильно нарисовано на картинке, различать простые геометрические фигуры, а также подготовит руку к письму.
   Отличный выбор для любящих родителей!</t>
  </si>
  <si>
    <t xml:space="preserve">   «Внимание, логика, мышление. Развивающие задания. 3-4 года» — полезная рабочая тетрадь для обучения малыша. Ребёнок приобретёт важные умения и навыки: подготовит руку к письму, научится различать простые геометрические фигуры, сравнивать предметы по форме или размеру, определять сходства и отличия, указывать, что неправильно нарисовано на картинке и многое другое.
   Для дошкольного возраста.</t>
  </si>
  <si>
    <t>Дошкольные прописи в линию. 6-7 лет</t>
  </si>
  <si>
    <t>978-5-17-160344-1</t>
  </si>
  <si>
    <t>ASE000000000876914</t>
  </si>
  <si>
    <t>http://cdn.eksmo.ru/v2/ASE000000000876914/COVER/cover1.jpg</t>
  </si>
  <si>
    <t>ПервРазвивТетради Дошкольные прописи в линию. 6-7 лет</t>
  </si>
  <si>
    <t>Как научить ребёнка грамотно и красиво писать? Что делать, если малыш постоянно выходит за линейку? На помощь родителям и педагогам придёт универсальная тетрадь «Дошкольные прописи в линию. 6–7 лет».
Выполняя задания, ребёнок постепенно научится писать красиво и аккуратно. Юный ученик разовьёт координацию, научится правильно держать ручку, улучшит речь, внимание, память и мышление. Задания построены по принципу от простого к сложному: сначала юный ученик потренируется писать слоги, затем — слова и предложения. 
Тренажёр подходит как для индивидуальных занятий, так и для групповых. Можно использовать как для проведения уроков в классе, так и для занятий дома.</t>
  </si>
  <si>
    <t>«Дошкольные прописи в линию. 6–7 лет» — это тренажёр, который поможет ребёнку овладеть навыком письма и научиться не выходить за линию. Юный ученик разовьёт координацию, научится правильно держать ручку, улучшит речь, внимание, память и мышление. 
Для детей дошкольного возраста.</t>
  </si>
  <si>
    <t>Самый лучший самоучитель английского языка</t>
  </si>
  <si>
    <t>Петрова А.В., Орлова И.А.</t>
  </si>
  <si>
    <t>Самый лучший самоучитель</t>
  </si>
  <si>
    <t>САМОУЧИТЕЛИ</t>
  </si>
  <si>
    <t>978-5-17-088465-0</t>
  </si>
  <si>
    <t>СамЛучшСамоучитель</t>
  </si>
  <si>
    <t>ASE000000000703928</t>
  </si>
  <si>
    <t>http://cdn.eksmo.ru/v2/ASE000000000703928/COVER/cover1.jpg</t>
  </si>
  <si>
    <t>Петрова СамЛучшСамоучитель(тв)Английского языка</t>
  </si>
  <si>
    <t>Перед вами переработанное издание одного из лучших самоучителей по английскому языку известного педагога и методиста А.В. Петровой.  Книга поделена на 3 части: - «Экспресс-курс английского языка» - кратко и систематизировано дается основной грамматический и словообразовательный материал; - «Сборник упражнений» - содержит упражнения к урокам экспресс-курса, контрольные работы и тексты для чтения; - «Разговорный английский язык» - включает специальные материалы, способствующие развитию навыков разговорной речи.  Данный курс подходит всем, кто изучает английский язык с нуля, а также тем, кто хотел бы восстановить свои знания.</t>
  </si>
  <si>
    <t>Перед вами переработанное издание одного из лучших самоучителей по анлийскому языку известного педагога и методиста А. В.Петровой.
Данный курс состоит из трех частей. В первой части дается экспресс-курс изучения английского языка. Здесь представлен основной грамматический и словообразовательный материал, необходимый для освоения языка в сжатые сроки. Во второй части помещены упражнения для тренировки и текстовые материалы, способствующие освоению новой лексики. Третья часть содержит специальные материалы, способствующие развитию навыков устной речи. Каждая часть сопровождается англо-русским словарем.
Курс предназначен для всех, кто только начинает изучать английский язык, а также для тех, кто хотел бы восстановить свои знания.</t>
  </si>
  <si>
    <t>Семь жизней</t>
  </si>
  <si>
    <t>Прилепин Захар</t>
  </si>
  <si>
    <t>Захар Прилепин: лучшее</t>
  </si>
  <si>
    <t>978-5-17-161932-9</t>
  </si>
  <si>
    <t>Прилепин(лучшее)</t>
  </si>
  <si>
    <t>ASE000000000878559</t>
  </si>
  <si>
    <t>http://cdn.eksmo.ru/v2/ASE000000000878559/COVER/cover1.jpg</t>
  </si>
  <si>
    <t>Прилепин(лучшее)Семь жизней(2-ое издание)</t>
  </si>
  <si>
    <t>Книга малой прозы писателя, лауреата премий «Большая книга», «Национальный бестселлер» Захара Прилепина.
Новый состав знаменитого сборника.
«Книга неожиданная. С одной стороны, она совершенно прилепинская, а с другой — это вовсе не движение по готовым прописям, а скорее, очередной эксперимент. Сборник о любви, о различных вариантах человеческой судьбы, о счастье… Автор совершает попытки распутать переплетения нитей судьбы. Пытается понять, в какой момент начинается фатальное, необратимое, и личная воля уже ничего не значит, когда она превращается в тень. Когда судьба начинает карать». (Андрей Рудалев)</t>
  </si>
  <si>
    <t>«“Семь жизней” — как тот сад расходящихся тропок, когда человек встаёт на одну тропку, а мог бы сделать шаг влево или шаг вправо и прийти... куда-то в совсем другую жизнь? Или другую смерть? Или туда же? 
Эта книжка — попытка сходить во все стороны, вернуться и пересказать, чем всё закончится».
Захар Прилепин
 «Прилепин пытается прослеживать разные ветки судьбы, находить в прошлом развилки — и смотреть, как бы всё обернулось, если бы в каждой из них можно было повернуть один маленький, неприметный винтик.
…Настоящая большая литература; сама жизнь, отлитая в слова, и беспримесное читательское счастье».
Галина Юзефович
 «“Семь жизней” — пожалуй, самая личная книга Захара Прилепина. Здесь очень много самого автора: с его неизжитой болью, неистовой любовью, неутолённой яростью. Эта книга — воспроизведённое молчание: ты хочешь о чём-то спросить своего собеседника, но понимаешь, что тебе не ответят, потому что там, в глубине, клокочет то, о чём не принято говорить, да и слов таких будто бы нет… Вот ты и не спрашиваешь его ни о чём. А он тебе тем не менее — отвечает».
Сергей Кумыш, «Фонтанка.ру»
«Голова кружится от “Семи жизней”. Ходишь и пьяный, и счастливый, и до краёв наполненный каким-то важным знанием… Будто тебя разобрали на винтики — и снова собрали, уже правильно. Стоишь, себя в зеркало разглядываешь: а как я до этого жил?..
Механика построения рассказов — заокеанская. Так Хэм выстраивал свои тексты, Джек Лондон и Трумен Капоте так работали. Литературная традиция — русская, от Гоголя к Газданову и дальше: к Распутину, Белову. А стиль — прилепинский. Тут ни с чем не спутаешь.
В «Семи жизнях» Прилепин снова вырвался за флажки, сработал на пределе своих возможностей и вышел за этот предел».
Дмитрий Филиппов, «Литературная Россия»</t>
  </si>
  <si>
    <t>Две жизни. Комплект из 4-х книг. Подарочный футляр</t>
  </si>
  <si>
    <t>Антарова К.Е.</t>
  </si>
  <si>
    <t>Тайны знания. Покетбук</t>
  </si>
  <si>
    <t>978-5-17-164834-3</t>
  </si>
  <si>
    <t>ТайныЗнания(м)</t>
  </si>
  <si>
    <t>ASE000000000881697</t>
  </si>
  <si>
    <t>http://cdn.eksmo.ru/v2/ASE000000000881697/COVER/cover1.jpg</t>
  </si>
  <si>
    <t>ТайныЗнания(м)Антарова Две жизни. Комплект из 4-х книг</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</si>
  <si>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новом, подарочном комплекте.</t>
  </si>
  <si>
    <t>Тренажер по математике. Цепочки примеров 1-2 класс</t>
  </si>
  <si>
    <t>978-5-17-136814-2</t>
  </si>
  <si>
    <t>ASE000000000857651</t>
  </si>
  <si>
    <t>http://cdn.eksmo.ru/v2/ASE000000000857651/COVER/cover1.jpg</t>
  </si>
  <si>
    <t>Узорова(ТренажерНачШк)1-2 кл.Тренажер по математике. Цепочки примеров</t>
  </si>
  <si>
    <t>О чём эта книга
В пособии представлен материал, который поможет сформировать навыки устного счёта по базовым темам 2 класса.
Кому эта книга будет интересна
Учащимся 2 класса, родителям и преподавателям начальной школы.
Каковы особенности этой книги 
• Пособие поможет развить вычислительные навыки ребёнка.
• Задания с цепочками примеров помогают закрепить правила выполнения простых математических действий. 
• Систематическое выполнение этих заданий развивает математическое и логическое мышление, укрепляет память и внимание, что позволит ученику быть успешным на уроках математики.
• Благодаря ежедневным занятиям, ученик сможет автоматизировать навыки счёта и эффективно применять их на уроках.</t>
  </si>
  <si>
    <t>Пособие «Тренажёр по математике. Цепочки примеров. 1–2 класс» создано известными педагогами-практиками О. В. Узоровой и Е. А. Нефёдовой. В пособии представлен материал, который поможет сформировать навыки устного счёта по базовым темам 2 класса. Последовательное и систематическое выполнение заданий развивает математическое мышление, внимание, память, умение концентрироваться.
Использование в книге второго цвета ускорит процесс освоения учебного материала.
Пособие можно использовать для самостоятельной работы дома и на уроках математики в классе.
Для начального образования.</t>
  </si>
  <si>
    <t>Цефеиды. Кассиопея</t>
  </si>
  <si>
    <t>Ким Ханна</t>
  </si>
  <si>
    <t>Хиты молодежной прозы</t>
  </si>
  <si>
    <t>978-5-17-150063-4</t>
  </si>
  <si>
    <t>Тетрадзе Елизавета Андреевна</t>
  </si>
  <si>
    <t>ASE000000000866382</t>
  </si>
  <si>
    <t>http://cdn.eksmo.ru/v2/ASE000000000866382/COVER/cover1.jpg</t>
  </si>
  <si>
    <t>ХитыМолодежПрозы Ким Цефеиды. Кассиопея</t>
  </si>
  <si>
    <t>— Захватывающий YA-роман с элементами фантастики!
— Первая часть увлекательной дилогии от популярного в Сети автора.
— Роман о желании найти себя и необходимости быть найденным.
— Ханна Ким пишет о потаенных страхах, о которых мало кто признается даже самому себе, но делает это в надежде, что когда-нибудь хотя бы одна из написанных ею строк кому-то поможет.</t>
  </si>
  <si>
    <t>Если Вселенная бесконечна, какова вероятность, что в разных ее уголках существуют похожие миры? Возможно, в одном из них ты счастлив и живешь той жизнью, о которой всегда мечтал, без сожалений, с уверенностью в собственном будущем. Быть может, там даже небо другого цвета, а звезды складываются в неизвестные созвездия, и лишь одно из них тебе знакомо.
Мингю никогда не задумывался о том, какой могла бы быть его жизнь, родись он в другое время или в другом мире. Он уверен, что для него итог всегда будет один. Вселенная считает иначе, когда дает ему шанс прикоснуться к другой реальности. По ту сторону зеркала небо действительно непривычного цвета — сиреневое. Но там нет самых близких друзей, а единственный, кто может помочь, — соседский ребенок, который в этом мире старше на десять лет.</t>
  </si>
  <si>
    <t>Тайна леди Одли</t>
  </si>
  <si>
    <t>Брэддон М.Э.</t>
  </si>
  <si>
    <t>978-5-17-164085-9</t>
  </si>
  <si>
    <t>Lady Audley's Secret</t>
  </si>
  <si>
    <t>ASE000000000881203</t>
  </si>
  <si>
    <t>http://cdn.eksmo.ru/v2/ASE000000000881203/COVER/cover1.jpg</t>
  </si>
  <si>
    <t>ЭксклюзивКлассика Брэддон Тайна леди Одли</t>
  </si>
  <si>
    <t>Вернувшись домой после трех лет на австралийских золотых приисках, Джордж Талбойс выясняет, что его красавица жена Элен скоропостижно скончалась. Пытаясь справиться с горем, Джордж принимает приглашение своего друга Роберта посетить имение его дяди — богатого и респектабельного лорда Одли, недавно женившегося на молодой гувернантке. Однако, прибыв в поместье и увидев портрет новоиспеченной леди Одли, Джордж впадает в нервное состояние, а на следующее утро бесследно пропадает. Роберт начинает подозревать, что исчезновение Джорджа как-то связано с новой леди Одли. Но что скрывает новобрачная?</t>
  </si>
  <si>
    <t>День триффидов</t>
  </si>
  <si>
    <t>Уиндем Д.</t>
  </si>
  <si>
    <t>978-5-17-095526-8</t>
  </si>
  <si>
    <t>THE DAY OF THE TRIFFIDS</t>
  </si>
  <si>
    <t>ASE000000000721341</t>
  </si>
  <si>
    <t>http://cdn.eksmo.ru/v2/ASE000000000721341/COVER/cover1.jpg</t>
  </si>
  <si>
    <t>ЭксклюзивКлассика Уиндем День триффидов</t>
  </si>
  <si>
    <t>«Если день начинается воскресной тишиной, а вы точно знаете, что сегодня среда, значит, что-то неладно». 
Однажды, вечерней порой, жители Лондона с интересом наблюдали необычное явление – зеленый звездный дождь, озаривший все небо. Наутро свидетели загадочного явления проснулись слепыми, а вскоре стало ясно, что зрения лишилось почти все население Земли.  
В мире грядут большие перемены. Те немногие, кто сумел сохранить зрение, получают почти безграничную власть и доступ к накопленным человечеством ресурсам. Но беда, как известно, не приходит одна – и в действие вступает третья сила: триффиды, разумные хищные растения, способные передвигаться и охотиться на людей. Сложная система безопасности, созданная для сдерживания очень ценных, но чрезвычайно опасных растений, дает сбой, и триффиды вырываются на свободу…</t>
  </si>
  <si>
    <t>Славные подвиги</t>
  </si>
  <si>
    <t>Леннон Ф.</t>
  </si>
  <si>
    <t>978-5-17-170874-0</t>
  </si>
  <si>
    <t>Glorious Exploits</t>
  </si>
  <si>
    <t>ASE000000000886632</t>
  </si>
  <si>
    <t>http://cdn.eksmo.ru/v2/ASE000000000886632/COVER/cover1.jpg</t>
  </si>
  <si>
    <t>Corpus.(roman)Древняя Греция Леннон Славные подвиги</t>
  </si>
  <si>
    <t>– Роман, в котором история эпохи Древней Греции обретает современный голос.
– Эта книга – ода людской способности творить в любых обстоятельствах.
– Автор умело сочетает легкость и глубину, юмор и серьезность.
– Книга мгновенно захватывает внимание и читается на одном дыхании.
– Рассказ о том, как маленькое, почти безумное начинание может многое изменить, заразит вас энергией и верой в силу идей.</t>
  </si>
  <si>
    <t>V век до нашей эры. Сиракузы. Идет Пелопонесская война, и сотни афинян после неудачного наступления на Сиракузы оказываются в плену. Их держат в карьере, они гибнут от голода,
жажды, болезней. Два сиракузянина, безработные гончары Гелон и Лампон, решают поставить силами пленных афинян спектакль — “Медею” Еврипида. Но в актеры, которых обещают кормить и поить, берут только тех, кто может по памяти рассказать хоть несколько строк из великой трагедии. Нужно найти деньги и на питание, и на костюмы, и на декорации. А еще уговорить сицилийцев, которые ненавидят афинян, прийти на представление.</t>
  </si>
  <si>
    <t>Высокомерная обезьяна</t>
  </si>
  <si>
    <t>Уэбб К.</t>
  </si>
  <si>
    <t>Corpus.</t>
  </si>
  <si>
    <t>978-5-17-179009-7</t>
  </si>
  <si>
    <t>THE ARROGANT APE</t>
  </si>
  <si>
    <t>ASE000000000893027</t>
  </si>
  <si>
    <t>http://cdn.eksmo.ru/v2/ASE000000000893027/COVER/cover1.jpg</t>
  </si>
  <si>
    <t>Corpus.Уэбб Высокомерная обезьяна</t>
  </si>
  <si>
    <t>– Опытный приматолог — об увлекательном мире приматов и других живых существ.
– Научно обоснованный призыв расстаться с мифом о “царе природы” и обрести чувство общности с нашими соседями по планете.
– Книга, которая дарит ключ к экологичной жизни.
– Отличный подарок для любителей животных.</t>
  </si>
  <si>
    <t>Человек издавна назначил себя “мерой всех вещей” и провозгласил, что он наиболее умный, нравственный и способный вид на Земле. И как следствие — обратил природу в товар, простой ресурс. Именно вера в человеческое превосходство лежит в основе нынешнего экологического кризиса. Приматолог Кристин Уэбб, посвятившая годы изучению богатой социальной, эмоциональной и когнитивной жизни наших ближайших из ныне живущих родственников, всесторонне исследует явление антропоцентризма. Она показывает, что человеческая исключительность — это миф, который опирается больше на человеческую культуру, чем на нашу биологию, больше на заблуждения, чем на научные доказательства, и намечает для нас более здравый подход к природе и самим себе. “Высокомерная обезьяна” — это лишь маска, которую пора сознательно отринуть.</t>
  </si>
  <si>
    <t>Animal Farm = Скотный двор</t>
  </si>
  <si>
    <t>Orwell G.</t>
  </si>
  <si>
    <t>Lingua Moderna</t>
  </si>
  <si>
    <t>978-5-17-158295-1</t>
  </si>
  <si>
    <t>Филатова Ольга Владимировна</t>
  </si>
  <si>
    <t>LinguaModerna</t>
  </si>
  <si>
    <t>ASE000000000874935</t>
  </si>
  <si>
    <t>http://cdn.eksmo.ru/v2/ASE000000000874935/COVER/cover1.jpg</t>
  </si>
  <si>
    <t>LinguaModerna Orwell Animal Farm</t>
  </si>
  <si>
    <t>Добро пожаловать на «Скотный двор»! Здесь животные построили своё, справедливое, общество. Мы живём бок о бок, мы совершенно равны, и вместе трудимся на общее благо. Просторные загоны, честная трудовая пайка, сообщество единомышленников – здесь будет всё, о чем только можно мечтать. И никаких назойливых людей. Здесь больше не свистнет бич в руках человека, и некому будет понукать честных трудяг. Не упустите свой шанс присоединиться к нам и наслаждаться жизнью вместе с нами! Сделаем весь мир таким, как «Скотный двор»!
«Скотный двор» - сатирическая повесть Джорджа Оруэлла. Язык её прост и понятен, и потому доступен даже начинающему читателю. Повесть дана в оригинале, без сокращений и адаптации.</t>
  </si>
  <si>
    <t>Альберт Эйнштейн. Его жизнь и его Вселенная</t>
  </si>
  <si>
    <t>Айзексон У.</t>
  </si>
  <si>
    <t>Весь Уолтер Айзексон</t>
  </si>
  <si>
    <t>978-5-17-079635-9</t>
  </si>
  <si>
    <t>154х235</t>
  </si>
  <si>
    <t>EINSTEIN. HIS LIFE AND UNIVERSE</t>
  </si>
  <si>
    <t>AST000000000128129</t>
  </si>
  <si>
    <t>http://cdn.eksmo.ru/v2/AST000000000128129/COVER/cover1.jpg</t>
  </si>
  <si>
    <t>Айзексон(под)Эйнштейн. Его жизнь и его Вселенная</t>
  </si>
  <si>
    <t>– От одного из лучших биографов современности.
– Запоминающийся рассказ о силе свободной мысли.
– Читателю откроется не только суть научных достижений Эйнштейна, но и его внутренний мир, полный красок и эмоций.
– Ключевые концепции современной физики объясняются простым и доступным языком.
– Будет интересно любителям истории, науки и всем, кто ищет мощные источники вдохновения.</t>
  </si>
  <si>
    <t>Уолтер Айзексон, автор знаменитой биографии Стивена Джобса, написал книгу об одном из самых известных ученых XX века, Альберте Эйнштейне. Он не только подробно
и доступно изложил суть научных концепций и открытий автора теории относительности, но и увлекательно рассказал об Эйнштейне-человеке. В книге приводится множество доку-
ментальных материалов — письма, воспоминания, дневниковые записи. Перед нами встает образ удивительно талантливого человека, мечтателя и бунтаря, гуманиста и мыслителя.</t>
  </si>
  <si>
    <t>Справочное пособие по русскому языку. 3 класс</t>
  </si>
  <si>
    <t>978-5-17-098651-4</t>
  </si>
  <si>
    <t>ASE000000000724835</t>
  </si>
  <si>
    <t>http://cdn.eksmo.ru/v2/ASE000000000724835/COVER/cover1.jpg</t>
  </si>
  <si>
    <t>АкмНачОбр.п/рус.яз.3кл.Справочное пособие</t>
  </si>
  <si>
    <t>Пособие можно использовать в качестве основного или дополнительного материала на уроках русского языка и для занятий дома.</t>
  </si>
  <si>
    <t>Жизнь взаймы, или У неба любимчиков нет</t>
  </si>
  <si>
    <t>978-5-17-166774-0</t>
  </si>
  <si>
    <t>DER HIMMEL KENNT KEINE GUNSTLINGE (HEAVEN HAS NO FAVOURITES)</t>
  </si>
  <si>
    <t>ASE000000000884035</t>
  </si>
  <si>
    <t>http://cdn.eksmo.ru/v2/ASE000000000884035/COVER/cover1.jpg</t>
  </si>
  <si>
    <t>БиблКлассики Ремарк Жизнь взаймы, или У неба любимчиков нет</t>
  </si>
  <si>
    <t>От автора романов «На Западном фронте без перемен», «Триумфальная арка» и «Три товарища». История страсти и любви на фоне автомобильных гонок. Литературная основа одноименного фильма с Алем Пачино в главной роли.</t>
  </si>
  <si>
    <t>«Жизнь взаймы» — это жизнь, которую герои отвоевывают у смерти. Когда терять уже нечего, когда один стоит на краю гибели, так эту жизнь и не узнав, а другому эта треклятая жизнь стала невыносима.
И как всегда у Ремарка, только любовь и дружба остаются незыблемыми. Только в них можно найти точку опоры.
По роману «Жизнь взаймы» был снят фильм с легендарным Аль Пачино.</t>
  </si>
  <si>
    <t>978-5-17-184793-7</t>
  </si>
  <si>
    <t>ASE000000000897494</t>
  </si>
  <si>
    <t>http://cdn.eksmo.ru/v2/ASE000000000897494/COVER/cover1.jpg</t>
  </si>
  <si>
    <t>БиблКлассики Ремарк Искра жизни</t>
  </si>
  <si>
    <t>978-5-17-159239-4</t>
  </si>
  <si>
    <t>ASE000000000875756</t>
  </si>
  <si>
    <t>http://cdn.eksmo.ru/v2/ASE000000000875756/COVER/cover1.jpg</t>
  </si>
  <si>
    <t>БиблКлассики Ремарк Черный обелиск</t>
  </si>
  <si>
    <t>Танки</t>
  </si>
  <si>
    <t>Проказов Б.Б.</t>
  </si>
  <si>
    <t>Большая военная детская энциклопедия</t>
  </si>
  <si>
    <t>978-5-17-184265-9</t>
  </si>
  <si>
    <t>БолВоенДетЭнц</t>
  </si>
  <si>
    <t>ASE000000000897250</t>
  </si>
  <si>
    <t>http://cdn.eksmo.ru/v2/ASE000000000897250/COVER/cover1.jpg</t>
  </si>
  <si>
    <t>БолВоенДетЭнц Танки</t>
  </si>
  <si>
    <t>Как вы думаете, что мощнее: 125-миллиметровая пушка современного танка «Армата» или 76-миллиметровое орудие, которым оснащался во время Второй мировой войны знаменитый советский Т-34? Ответить на этот и множество других вопросов и разобраться в премудростях танковой техники вы сможете, изучив эту книгу. Здесь вы познакомитесь с тактико-техническими характеристиками и конструктивными особенностями известных танков мира, узнаете, чем эти боевые машины вооружены, сколько весят, на вооружении каких стран состоят. Факты и цифры помогут вам наглядно оценить сильные и слабые стороны каждого танка и понять, какую роль он сыграл в мировой военной истории. Прочитав эту книгу, вы станете настоящими военными экспертами!
Для среднего и старшего школьного возраста.</t>
  </si>
  <si>
    <t>Все лучшие рассказы о животных</t>
  </si>
  <si>
    <t>Бианки В.В., Пришвин М.М., Толстой Л.Н.</t>
  </si>
  <si>
    <t>Большая детская библиотека</t>
  </si>
  <si>
    <t>978-5-17-184084-6</t>
  </si>
  <si>
    <t>БолДетБибл</t>
  </si>
  <si>
    <t>ASE000000000897067</t>
  </si>
  <si>
    <t>http://cdn.eksmo.ru/v2/ASE000000000897067/COVER/cover1.jpg</t>
  </si>
  <si>
    <t>БолДетБибл Бианки/Пришвин Все лучшие рассказы о животных</t>
  </si>
  <si>
    <t>Сколько замечательных историй посвящено животным!
В этой книге собраны самые лучшие рассказы о братьях наших меньших. Михаил Пришвин, Константин Паустовский, Виталий Бианки и другие известные русские писатели в своих историях рассказывают о жизни и приключениях различных зверей. Читая этот сборник, ребята научатся уважать и любить мир природы, ведь животные – лучшие друзья человека. В книге юные читатели смогут встретиться с храбрым мышонком Пиком, любопытным зайчонком Листопадничком и другими любимыми пушистыми героями. 
Скорее открывайте книгу и отправляйтесь в увлекательное путешествие по миру живой природы!</t>
  </si>
  <si>
    <t>В книгу «Все лучшие рассказы о животных» вошли самые знаменитые истории известных русских писателей о мире живой природы. В. Бианки, Л.Н. Толстой, М. Пришвин, К. Паустовский и другие авторы в своих сказках и рассказах показывают детям, как важно с любовью и заботой относиться к животным. Этот сборник научит юных читателей ценить и беречь природу, а также увлечёт захватывающими приключениями братьев наших меньших. Эта книга рекомендована для внеклассного чтения.
Для младшего школьного возраста.</t>
  </si>
  <si>
    <t>Вселенная. Полный иллюстрированный атлас + мобильное приложение</t>
  </si>
  <si>
    <t>Медведев Д.Ю.</t>
  </si>
  <si>
    <t>Большая энциклопедия с дополненной реальностью</t>
  </si>
  <si>
    <t>978-5-17-171932-6</t>
  </si>
  <si>
    <t>БолЭнцДопРеал</t>
  </si>
  <si>
    <t>ASE000000000887491</t>
  </si>
  <si>
    <t>http://cdn.eksmo.ru/v2/ASE000000000887491/COVER/cover1.jpg</t>
  </si>
  <si>
    <t>БолЭнцДопРеал Вселенная. Полный иллюстрированный атлас + мобильное приложение</t>
  </si>
  <si>
    <t>Эта книга раскрывает основополагающие концепции захватывающей и невероятно увлекательной науки — астрономии, предметом изучения которой является ни много ни мало весь существующий мир, доступный пониманию человека. Здесь подробно рассматриваются состав и структура Вселенной, законы физики, которые управляют космическими объектами, проводится экскурс в историю зарождения и развития науки о космосе. При этом ни один термин не остался без объяснения: на страницах издания понятно и доступно раскрываются сложные идеи и понятия, такие как гравитация, световой год, сингулярность, горизонт событий и многие другие. Но и это далеко не всё: «Атлас Вселенной» предлагает уникальный подход к изучению космологии с использованием технологии дополненной реальности. Она не только позволяет узнать много нового о самых разных небесных телах, но и дает возможность взаимодействовать с ними. С помощью специального приложения на смартфоне или планшете можно оживить иллюстрации, увидеть трехмерные модели планет, понаблюдать за движением звезд, исследовать далекие галактики и даже стать свидетелями грандиозных космических явлений. 4D-визуализация делает изучение космоса увлекательным и доступным для всех возрастов и позволяет перенестись с Земли в бесконечные космические просторы, благодаря чему данное издание становится не просто книгой, а интерактивным опытом, который наверняка изменит обычное представление об астрономии и расширит горизонты знаний.</t>
  </si>
  <si>
    <t>Русский язык. Короткие проверочные работы на 5 минут. 3 класс</t>
  </si>
  <si>
    <t>978-5-17-181033-7</t>
  </si>
  <si>
    <t>ASE000000000894587</t>
  </si>
  <si>
    <t>http://cdn.eksmo.ru/v2/ASE000000000894587/COVER/cover1.jpg</t>
  </si>
  <si>
    <t>БыстрОбуч(Узорова)Рус.яз.3 кл.Короткие проверочные работы на 5 минут</t>
  </si>
  <si>
    <t>Задания пособия можно использовать не только для быстрой проверки знаний учащихся, но и в качестве дополнительного материала
 на уроке или самостоятельных занятий дома. Если системно заниматься по каждой теме ежедневно 5-10 минут, выполняя по одной
 работе в день, то грамотность и отличные отметки вашему ребёнку гарантированы. К тому же все виды грамматических заданий,
 в том числе тестовые, обязательно встретятся ему во всех видах итоговых контрольных и проверочных работ.</t>
  </si>
  <si>
    <t>Пособие содержит короткие проверочные работы на 5-10 минут на все основные правила программы русского языка для 3 класса. 
    Работы можно использовать не только для быстрой проверки знаний учащихся, но и в качестве дополнительного материала
 на уроке или самостоятельных занятий дома. Если системно заниматься по каждой теме ежедневно 5-10 минут, выполняя по одной
 работе в день, то грамотность и отличные отметки вашему ребёнку гарантированы. К тому же все виды грамматических заданий,
 в том числе тестовые, обязательно встретятся ему во всех видах итоговых контрольных и проверочных работ. 
    Пособие поможет чётко выявить пробелы в знаниях ребёнка и своевременно устранить их.</t>
  </si>
  <si>
    <t>Я родилась дочерью короля демонов. Том 1</t>
  </si>
  <si>
    <t>Ёуль, Ынмин</t>
  </si>
  <si>
    <t>Вебтун. Я родилась дочерью короля демонов</t>
  </si>
  <si>
    <t>978-5-17-174615-5</t>
  </si>
  <si>
    <t>Лялюева Дарья Сергеевна</t>
  </si>
  <si>
    <t>ВебтунДочь</t>
  </si>
  <si>
    <t>14-16</t>
  </si>
  <si>
    <t>The Adventures of a Demon King's Daughter  (마왕의 딸로 태어났습니다) WEBTOON volume 1</t>
  </si>
  <si>
    <t>ASE000000000882122</t>
  </si>
  <si>
    <t>http://cdn.eksmo.ru/v2/ASE000000000882122/COVER/cover1.jpg</t>
  </si>
  <si>
    <t>ВебтунДочь Я родилась дочерью короля демонов. Том 1</t>
  </si>
  <si>
    <t>Обычная студентка Чо Ара знает об одиночестве, предательстве и жестокости лучше, чем кто-либо. Так смерть под колесами грузовика становится для нее билетом в новую жизнь. 
Теперь она — Айрин, дочь могущественного Короля Демонов и Святой. В новом мире ее ждет все, о чем она мечтала: настоящая семья, преданные друзья и, возможно, первая любовь. Но сможет ли душа, познавшая столько боли, принять это счастье?</t>
  </si>
  <si>
    <t>Восточная медицина на каждый день</t>
  </si>
  <si>
    <t>978-5-17-153749-4</t>
  </si>
  <si>
    <t>ВосточМедицина</t>
  </si>
  <si>
    <t>ASE000000000865919</t>
  </si>
  <si>
    <t>http://cdn.eksmo.ru/v2/ASE000000000865919/COVER/cover1.jpg</t>
  </si>
  <si>
    <t>ВосточМедицина Минь Лао Точки-целители. Приемы восточного массажа для расслабления и исцеления</t>
  </si>
  <si>
    <t>Книга специалиста по восточным оздоровительным практикам Лао Миня «Точки-целители. Приемы восточного массажа для расслабления и исцеления» поможет вам справиться с хроническим стрессом и минимизировать его негативное влияние на ваше здоровье.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t>
  </si>
  <si>
    <t>Нейротренинг по восстановлению речи: 100 упражнений в помощь тем, кто хочет снова говорить</t>
  </si>
  <si>
    <t>Визель Татьяна, Клевцова Светлана</t>
  </si>
  <si>
    <t>978-5-17-173750-4</t>
  </si>
  <si>
    <t>ASE000000000888649</t>
  </si>
  <si>
    <t>http://cdn.eksmo.ru/v2/ASE000000000888649/COVER/cover1.jpg</t>
  </si>
  <si>
    <t>ВысшийКурс Визель Нейротренинг по восстановлению речи: 100 упражнений в помощь тем, кто хочет снова говорить</t>
  </si>
  <si>
    <t>Татьяна Григорьевна Визель — доктор психологических наук, профессор. Главной областью научно-исследовательской деятельности является нейропсихология и, в частности, изучение мозговых механизмов приобретения и распада речи.
Светлана Вячеславовна Клевцова — логопед-афазиолог, академический руководитель магистерской программы «Нейродефектология» Московского института психоанализа.
Пособие содержит уникальный авторский материал для восстановления речи у взрослых людей, перенесших инсульт, травмы и другие повреждения головного мозга, приведшие к потере речи — афазии.
Материал пособия апробирован в рамках многолетней практики авторов пособия. Доказана его эффективность в помощи пациентам с тяжелыми нарушениями речи и в достижении положительных результатов. Ценность пособия — в возможности создания безопасной и структурированной среды для постепенного возвращения человеку такого важного для жизни навыка как способность к общению.
В основе материала пособия лежат тщательно подобранные бытовые рассказы и упражнения, позволяющие шаг за шагом преодолевать речевой барьер, активировать память и формировать устойчивые фразовые модели.
Книга — реальный помощник в возвращении речи и способности к коммуникации с окружающими людьми.</t>
  </si>
  <si>
    <t>Когнитивно-поведенческая терапия — всё по полочкам. Эффективные методы и практики для изменения мышления и преодоления невроза. Большое руководство для специалистов и вдумчивых читателей</t>
  </si>
  <si>
    <t>Федоренко П.А., Качай И.С.</t>
  </si>
  <si>
    <t>978-5-17-162935-9</t>
  </si>
  <si>
    <t>ASE000000000879668</t>
  </si>
  <si>
    <t>http://cdn.eksmo.ru/v2/ASE000000000879668/COVER/cover1.jpg</t>
  </si>
  <si>
    <t>ВысшийКурс Федоренко Когнитивно-поведенческая терапия — всё по полочкам. Эффективные методы и практики для изменения мышления и преодоления невроза. Большое руководство...</t>
  </si>
  <si>
    <t>Авторы бестселлеров по психологии и специалисты в области когнитивно-поведенческой терапии, психологи Павел Федоренко и Илья Качай предлагают изменить жизнь с помощью проверенной действенной методики. 
Устали жить «на автомате» и плыть по течению? На душе постоянная тревога, грусть и неудовлетворенность?
А, может, вы психолог, который стремится увеличить поток клиентов и ищет действенные способы помочь людям изменить себя и мышление?
Книга станет другом и для человека, желающего разложить все «по полочкам» в своей жизни, и для практикующего специалиста. 
Вы избавитесь от страхов и ловушек мышления, которые мешают жить, научитесь «читать» мысли, выявлять скрытые эмоции и ложные убеждения, справитесь со стрессом, неуверенностью, депрессией и выйдете из жизненного кризиса. 
А специалисты углубят знания в области психотерапии, узнают техники и приемы, которые помогут справиться со сложными проблемами клиентов, настроят на продуктивную работу и расширят клиентскую базу.
Осторожно, после прочтения книги жизнь неизбежно изменится к лучшему!</t>
  </si>
  <si>
    <t>Коты-детективы. Парижские тайны</t>
  </si>
  <si>
    <t>Гатти А., Морозинотто Д.</t>
  </si>
  <si>
    <t>Коты-детективы. Подарочная</t>
  </si>
  <si>
    <t>978-5-17-146035-8</t>
  </si>
  <si>
    <t>ГаттиКотыДетективы(под)</t>
  </si>
  <si>
    <t>CHI HA RAPITO IL RE DEI FORNELLI? (BOOK 1)</t>
  </si>
  <si>
    <t>ASE000000000862102</t>
  </si>
  <si>
    <t>http://cdn.eksmo.ru/v2/ASE000000000862102/COVER/cover1.jpg</t>
  </si>
  <si>
    <t>ГаттиКотыДетективы(под)Парижские тайны</t>
  </si>
  <si>
    <t>Коты-детективы — серия захватывающих детективных историй для детей, а также семейного чтения.
Эти весёлые и увлекательные истории доставят массу удовольствия!
Необычное оформление со множеством детализированных ч/б иллюстраций, забавные и изобретательные герои, настоящие расследования, обилие смешных ситуаций и, главное, — любимые большинством хвостатые персонажи.
У них есть лапы, хвосты и необыкновенное чутьё... Три парижских уличных кота: гениальный мистер Луноброд, облезлый хитрец Додо, озорной маленький Помпончик и изысканная кошка Жозефина раскрывают самые загадочные дела прямо под носом у инспектора Рампье и его помощника — зубастого пса Кошмара. Кошки отправляются туда, куда страх не позволяет ступить человеку…</t>
  </si>
  <si>
    <t>Мистер Луноброд и его разношёрстная компания берутся за самые сложные расследования.
В Париже похищен знаменитый повар Пьер Паштет, украдены драгоценные серьги знаменитой актрисы Мари Белиссимы, а в доме вдовы де Бульон пропала бесценная статуэтка… Пока инспектор Рампье и его толстопузый помощник пёс Кошмар бродят по ложному следу. Коты-детективы проявляют удивительную смекалку. Безошибочное чутьё и кошачья хитрость — вот гарантия успеха!</t>
  </si>
  <si>
    <t>Будущее</t>
  </si>
  <si>
    <t>Бестселлеры Дмитрия Глуховского</t>
  </si>
  <si>
    <t>978-5-17-118366-0</t>
  </si>
  <si>
    <t>Глуховский(best)</t>
  </si>
  <si>
    <t>ASE000000000846758</t>
  </si>
  <si>
    <t>http://cdn.eksmo.ru/v2/ASE000000000846758/COVER/cover1.jpg</t>
  </si>
  <si>
    <t>Глуховский(best)Будущее(2-ое издание)</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</si>
  <si>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НА ЧТО ТЫ ГОТОВ РАДИ ВЕЧНОЙ ЖИЗНИ?
Уже при нашей жизни будут сделаны открытия, которые позволят людям оставаться вечно молодыми. Смерти больше нет. Наши дети не умрут никогда.
Добро пожаловать в будущее. В мир, населенный вечно юными, совершенно здоровыми, счастливыми людьми.
Но будут ли они такими же, как мы? Нужны ли дети, если за них придется пожертвовать бессмертием? Нужна ли семья тем, кто не может завести детей? Нужна ли душа людям, тело которых не стареет?
Утопия «БУДУЩЕЕ» — первый после пяти лет молчания роман Дмитрия Глуховского, автора культового романа «МЕТРО 2033» и триллера «Сумерки». Книги писателя переведены на десятки иностранных языков, продаются миллионными тиражами и экранизируются в Голливуде. Но ни одна из них не захватит вас так, как «БУДУЩЕЕ».</t>
  </si>
  <si>
    <t>Голодные игры. Новое издание</t>
  </si>
  <si>
    <t>Коллинз С.</t>
  </si>
  <si>
    <t>Голодные игры: сага-легенда</t>
  </si>
  <si>
    <t>978-5-17-133867-1</t>
  </si>
  <si>
    <t>ГолодныеИгры(сага-легенда</t>
  </si>
  <si>
    <t>THE HUNGER GAMES</t>
  </si>
  <si>
    <t>ASE000000000852914</t>
  </si>
  <si>
    <t>http://cdn.eksmo.ru/v2/ASE000000000852914/COVER/cover1.jpg</t>
  </si>
  <si>
    <t>ГолодныеИгры(сага-легенда)Коллинз Голодные игры</t>
  </si>
  <si>
    <t>Первая книга легендарного цикла «Голодные игры».
Роман несколько лет лидировал в списках бестселлеров и лег в основу одноименного фильма с Дженнифер Лоуренс в главной роли.
Культовый роман о юной лучнице Китнисс Эвердин, добровольно вызвавшейся отправиться на Голодные игры вместо своей младшей сестры и бросившей вызов деспотичной власти тоталитарного Капитолия.</t>
  </si>
  <si>
    <t>Эти парень и девушка знакомы с детства и еще могут полюбить друг друга, но им придется стать врагами… 
По жребию они должны  участвовать в страшных «Голодных играх», где выживает только один — сильнейший. 
Пока в жестоком квесте остаются хотя бы какие-то участники, Китнисс и Пит могут защищать друг друга и сражаться вместе. Но рано или поздно кому-то из них придется пожертвовать жизнью ради любимого… 
Таков закон «Голодных игр». 
Закон, который не нарушался еще никогда!</t>
  </si>
  <si>
    <t>Моя девочка</t>
  </si>
  <si>
    <t>Грин Э.</t>
  </si>
  <si>
    <t>978-5-17-182117-3</t>
  </si>
  <si>
    <t>Шилкина Екатерина Антоновна</t>
  </si>
  <si>
    <t>ASE000000000895475</t>
  </si>
  <si>
    <t>http://cdn.eksmo.ru/v2/ASE000000000895475/COVER/cover1.jpg</t>
  </si>
  <si>
    <t>ГрешныйАнгел Грин Моя девочка</t>
  </si>
  <si>
    <t>– Дарк романс. Обе части популярной в Сети дилогии («Моя девочка» и «Мой верный») — впервые под одной обложкой.
– Новое оформление: черно-белые иллюстрации к ключевым сценам, иллюстрированные форзацы, декоративный графичный блок, блинт на обложке. Внутри — бонус-закладка в виде приглашения на дегустацию сладостей в кондитерскую главной героини, с автографом автора.
– История о боли, зависимости, абьюзе и разрушительной привязанности. Страсть и безысходность, которые соединяются в будоражащий коктейль.
– Сильные триггеры: тяжелое детство, контроль, токсичные отношения, психологическое давление.
– Тропы: «от ненависти до любви», «вынужденная близость», «одержимость и контроль».
– 18+: роман содержит откровенные сцены и эмоционально напряженные эпизоды.
– Эмилия Грин — автор популярного романа «Ворон» и писательница с большой фанбазой: у нее более 45 000 подписчиков на Литнете и 20 000 в Телеграм.</t>
  </si>
  <si>
    <t>Большую часть жизни Саша провела в
золотой клетке с отцом-тираном.
Но жестокость реального мира обрушивается
на нее после того, как ее отца убивают,
а ей самой грозит смертельная опасность.
Девушка вынуждена обратиться за помощью
к другу своего отца – Артему Апостолову.
Он — жестокий, властный мужчина, настоящий
дьявол во плоти, в которого Саша безответно
влюблена с юности. Согласившись на помощь,
Артем ещё и открыл в ней те грани чувственности,
о которых Саша никогда не подозревала. Рядом
с Апостоловым Саша впервые чувствует себя живой,
а их совместный отдых становится самым ярким
и запоминающимся событием ее жизни: но увы, Артем
завладел ее телом и сердцем лишь для того, чтобы
разбить…</t>
  </si>
  <si>
    <t>Домашний фастфуд. Пицца, бургеры, хот-доги</t>
  </si>
  <si>
    <t>Громова Е.</t>
  </si>
  <si>
    <t>Дело вкуса</t>
  </si>
  <si>
    <t>978-5-17-173599-9</t>
  </si>
  <si>
    <t>ДелоВкуса</t>
  </si>
  <si>
    <t>ASE000000000888582</t>
  </si>
  <si>
    <t>http://cdn.eksmo.ru/v2/ASE000000000888582/COVER/cover1.jpg</t>
  </si>
  <si>
    <t>ДелоВкуса Домашний фастфуд. Пицца, бургеры, хот-доги</t>
  </si>
  <si>
    <t>У вас намечается вечеринка, но вы не знаете, чем удивить компанию друзей? Вас ожидает уютный вечер за просмотром любимого сериала, но вы не знаете, что пожевать?
Тогда эта книга для вас! «Домашний фастфуд» — это идеальный способ не только насладиться вкусной едой, но и сделать ее более полезной!
Что вас ждет: легкие и доступные рецепты; пошаговые инструкции, чтобы точно все учесть;яркие фотографии готовых блюд; ценные советы; комментарии к каждому рецепту. Погрузитесь в мир кулинарного творчества и создайте незабываемые моменты с близкими.</t>
  </si>
  <si>
    <t>В Стране Вечных Каникул</t>
  </si>
  <si>
    <t>Алексин А.Г.</t>
  </si>
  <si>
    <t>978-5-17-146211-6</t>
  </si>
  <si>
    <t>ASE000000000862267</t>
  </si>
  <si>
    <t>http://cdn.eksmo.ru/v2/ASE000000000862267/COVER/cover1.jpg</t>
  </si>
  <si>
    <t>ДетЧтение Алексин В Стране Вечных Каникул</t>
  </si>
  <si>
    <t>«В Стране Вечных Каникул» — одна из самых знаменитых повестей известного детского писателя Анатолия Алексина. Школьник 
Петя попадает в Страну Вечных Каникул, где исполняются все его 
желания. Не жизнь, а мечта! Но так ли весело все время развлекаться, тем более одному, когда твои одноклассники ходят в школу? На 
этот важный вопрос есть ответ в этой книге.</t>
  </si>
  <si>
    <t>Исход Авроры</t>
  </si>
  <si>
    <t>Кристофф Д., Кауфман Э.</t>
  </si>
  <si>
    <t>978-5-17-172823-6</t>
  </si>
  <si>
    <t>AURORA’S END</t>
  </si>
  <si>
    <t>ASE000000000879604</t>
  </si>
  <si>
    <t>http://cdn.eksmo.ru/v2/ASE000000000879604/COVER/cover1.jpg</t>
  </si>
  <si>
    <t>Джей Кристофф(Миры)Звезда Авроры-3. Исход Авроры</t>
  </si>
  <si>
    <t>– Заключительная часть цикла и продолжение романов «Звезда Авроры» и «Сияние Авроры».
– От автора бестселлеров «Годсгрейв», «Империя вампиров», «Неночь». Также совместно с Эми Кауфман создал цикл «Досье “Иллюминэ”».
– Понравится фанатам научной фантастики, молодежных приключений и историй о космосе.
– Динамичная история о группе молодых проблемных ребят, на чьи плечи легла миссия по спасению всей галактики от неминуемой гибели.</t>
  </si>
  <si>
    <t>Что произойдет, если попросить кучку неудачников, нарушителей дисциплины и маргиналов спасти галактику от древнего зла? Оно, конечно, победит.  
Подождите...  Не так. Быстро.  
Когда мы в последний раз видели отряд 312, они слаженно работали вместе (иначе говоря, сходили с ума), пока бушевала межгалактическая битва и древнее супероружие угрожало уничтожить Землю. Естественно, все пошло совершенно не по плану.  
Но, как оказалось, не все концовки являются финальными, и у команды есть последний шанс переписать свои. А может, и два. Хотя это будет непросто.  
На самом деле галактику можно спасти! Но для этого потребуется чудо.</t>
  </si>
  <si>
    <t>Дневник слабака-2. Родрик рулит</t>
  </si>
  <si>
    <t>978-5-17-095204-5</t>
  </si>
  <si>
    <t>ASE000000000720901</t>
  </si>
  <si>
    <t>http://cdn.eksmo.ru/v2/ASE000000000720901/COVER/cover1.jpg</t>
  </si>
  <si>
    <t>Дневник Слабака 2. Родрик рулит</t>
  </si>
  <si>
    <t>Грег Хэффли идет в школу после летних каникул. Все, чего он хочет сейчас, — стереть из памяти своего старшего брата, Родрика, который узнал о Грегори кое-что очень постыдное. Грегори понимает, что Родрик готов рассказать всему свету об этом позоре… и готов на все, чтобы этого не случилось.</t>
  </si>
  <si>
    <t>Общевоинские уставы Вооруженных Сил Российской Федерации и Устав военной полиции на 2026 год + уголовная ответственность за преступления против военной службы</t>
  </si>
  <si>
    <t>Законодательство России</t>
  </si>
  <si>
    <t>978-5-17-177259-8</t>
  </si>
  <si>
    <t>ЗаконодательствоРоссии</t>
  </si>
  <si>
    <t>ASE000000000891569</t>
  </si>
  <si>
    <t>http://cdn.eksmo.ru/v2/ASE000000000891569/COVER/cover1.jpg</t>
  </si>
  <si>
    <t>ЗаконодательствоРоссии Общевоинские уставы Вооруженных сил Российской Федерации и Устав военной полиции на 2026 год + уголовная ответственность за преступления против вое...</t>
  </si>
  <si>
    <t>В издание включены тексты следующих уставов Вооруженных Сил Российской Федерации:
— Устав внутренней службы Вооруженных Сил РФ;
— Дисциплинарный устав Вооруженных Сил РФ;
— Устав гарнизонной и караульной служб Вооруженных Сил РФ;
— Строевой устав Вооруженных Сил РФ;
— Устав военной полиции Вооруженных Сил РФ.
Настоящее издание учитывает нововведения, внесенные Указами Президента РФ от 26.02.2024 № 141 и от 01.03.2024 № 162:
— установлено, кем назначается дисциплинарный арест за совершение военнослужащим грубого дисциплинарного проступка;
— уточнено, когда и кому принадлежит право снятия дисциплинарного ареста; 
— учтены условия снятия дисциплинарного ареста;
— определен срок исполнения решения о назначении дисциплинарного ареста;
— уточнены основания, порядок приема военнослужащих на гауптвахту.
В дополнение к уставам приводятся статьи Уголовного кодекса Российской Федерации о преступлениях против военной службы.
В данном издании учитываются все изменения, опубликованные в официальных источниках на момент подписания издания в печать.
Для военнослужащих, курсантов военных училищ, слушателей военных кафедр вузов.</t>
  </si>
  <si>
    <t>В издание включены тексты следующих уставов Вооруженных Сил Российской Федерации:
— Устав внутренней службы Вооруженных Сил РФ;
— Дисциплинарный устав Вооруженных Сил РФ;
— Устав гарнизонной и караульной служб Вооруженных Сил РФ;
— Строевой устав Вооруженных Сил РФ;
— Устав военной полиции Вооруженных Сил РФ.
Настоящее издание учитывает нововведения, внесенные Указом Президента РФ от 24.06.2025 № 411:
— установлено, кем назначается дисциплинарный арест за совершение военнослужащим грубого дисциплинарного проступка;
— уточнено, когда и кому принадлежит право снятия дисциплинарного ареста; 
— учтены условия снятия дисциплинарного ареста;
— определен срок исполнения решения о назначении дисциплинарного ареста;
— уточнены основания, порядок приема военнослужащих на гауптвахту.
В дополнение к уставам приводятся статьи Уголовного кодекса Российской Федерации о преступлениях против военной службы.
В данном издании учитываются все изменения, опубликованные в официальных источниках на момент подписания издания в печать.
Для военнослужащих, курсантов военных училищ, слушателей военных кафедр вузов.</t>
  </si>
  <si>
    <t>Заживо погребенный. Отель "Гранд Вавилон"</t>
  </si>
  <si>
    <t>Беннетт А.</t>
  </si>
  <si>
    <t>978-5-17-175146-3</t>
  </si>
  <si>
    <t>The Grand Babylon Hotel</t>
  </si>
  <si>
    <t>ASE000000000889991</t>
  </si>
  <si>
    <t>http://cdn.eksmo.ru/v2/ASE000000000889991/COVER/cover1.jpg</t>
  </si>
  <si>
    <t>Зар.класс!Беннетт Заживо погребенный. Отель "Гранд Вавилон"</t>
  </si>
  <si>
    <t>– «Заживо погребенный. Отель „Гранд Вавилон“» Арнольда Беннетта — два ярких произведения классика британской литературы под одной обложкой.
– Автор — Арнольд Беннетт (1867–1931), один из самых успешных писателей своего времени: прозаик, драматург, журналист и литературный критик, создатель цикла «Пять городов» и книги «Как все успевать за 24 часа».
– «Заживо погребенный» повествует о застенчивом художнике Приаме Фарлле, желающем скрыться от назойливого внимания публики и выдающим себя за собственного умершего слугу. Лишившись богатства, он вынужден приспосабливаться к тяготам обычной жизни — и заново открывать себя.
– «Отель „Гранд Вавилон“» — это роман о самоуверенном американском миллионере, купившем один из лучших лондонских отелей. За фасадом роскоши скрываются интриги, тайны и преступления, с которыми новому владельцу предстоит столкнуться лицом к лицу.
– Произведения Беннетта отличаются глубоким психологизмом, иронией и тонким пониманием человеческой природы. Автор мастерски рисует портреты героев и воссоздает атмосферу эпохи.
– Издание в твердом переплете с узнаваемым классическим оформлением, вошедшее в серию «Зарубежная классика».</t>
  </si>
  <si>
    <t>Стремясь избавиться от назойливого внимания публики, известный, но крайне застенчивый художник Приам Фарлл, главный герой романа «Заживо погребенный», выдает себя за собственного умершего слугу. Лишившись роскошного дома и внушительного банковского счета, Приам вынужден быстро приспосабливаться к тяготам обычной жизни…
Повинуясь сиюминутной прихоти, самоуверенный американский миллионер покупает один из лучших лондонских отелей, среди регулярных постояльцев которого члены королевских родов и представители самых знатных семей Старого Света. Однако за внешней благопристойностью вывески «Гранд Вавилон» скрываются интриги, тайны и преступления, в чем новому владельцу очень быстро предстоит убедиться на собственном опыте.</t>
  </si>
  <si>
    <t>Испанский для начинающих</t>
  </si>
  <si>
    <t>978-5-17-164232-7</t>
  </si>
  <si>
    <t>ASE000000000881359</t>
  </si>
  <si>
    <t>http://cdn.eksmo.ru/v2/ASE000000000881359/COVER/cover1.jpg</t>
  </si>
  <si>
    <t>ИнострБезГраниц Испанский для начинающих</t>
  </si>
  <si>
    <t>Сергей Александрович Матвеев — самый продаваемый автор в нише иностранных языков, полиглот, создатель уникальной методики обучения языкам. Оригинальная подача материала непременно заинтересует всех, кто стремится овладеть испанским языком.
Данное издание содержит лексический и грамматический материал для изучения испанского языка от простого к сложному. Пособие охватывает основные темы испанской грамматики. В книге содержится большое количество упражнений, проверить правильность которых вы сможете самостоятельно при помощи ключей.
Пособие предназначено для начинающих изучение испанского языка с нуля. Усваивая предлагаемую лексику, изучая грамматику, добросовестно выполняя упражнения, можно уверенно овладеть испанским языком до уровня B1.</t>
  </si>
  <si>
    <t>Начало войны. 22 июня. Хроника величайшей катастрофы</t>
  </si>
  <si>
    <t>Исаев А.В., Драбкин А.В.</t>
  </si>
  <si>
    <t>История Великой Победы. Как это было</t>
  </si>
  <si>
    <t>978-5-17-166229-5</t>
  </si>
  <si>
    <t>ИсторияВеликойПобеды(тв)</t>
  </si>
  <si>
    <t>ASE000000000883418</t>
  </si>
  <si>
    <t>http://cdn.eksmo.ru/v2/ASE000000000883418/COVER/cover1.jpg</t>
  </si>
  <si>
    <t>ИсторияВеликойПобеды(тв)Исаев Начало войны. 22 июня. Хроника величайшей катастрофы</t>
  </si>
  <si>
    <t>22 июня 1941 года. Это воскресенье навсегда обозначено в отечественных календарях черным траурным цветом. Это - одна из самых страшных дат в нашей истории. Это - день величайшей
военной катастрофы.
Как такое могло случиться? По чьей вине гитлеровцам удалось застать СССР врасплох? Почему немецкой авиации позволили в первый же день войны безнаказанно расстрелять на аэродромах сотни наших самолетов, а многочисленные дивизии Красной Армии были смяты и разгромлены в считаные недели? Как случилось, что колоссальная военная машина Советского государства дала сбой в самый ответственный момент?..
Подробная, по часам и минутам, хроника трагических событий 22 июня 1941 года и анализ причин разгрома, воспоминания ветеранов и свидетельства очевидцев трагедии — в совместном проекте ведущих военных историков.</t>
  </si>
  <si>
    <t>Ветер сквозь замочную скважину</t>
  </si>
  <si>
    <t>978-5-17-077067-0</t>
  </si>
  <si>
    <t>The Wind Through The Keyhole</t>
  </si>
  <si>
    <t>AST000000000129935</t>
  </si>
  <si>
    <t>http://cdn.eksmo.ru/v2/AST000000000129935/COVER/cover1.jpg</t>
  </si>
  <si>
    <t>Кинг:ТемБаш.Ветер сквозь замочную скважину</t>
  </si>
  <si>
    <t>– От автора культовых романов «Зеленая миля», «Сияние» и «Институт».
– Продолжение знаменитого цикла «Темная башня».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«Темная башня» — собрание знаковых романов Стивена Кинга в твердом переплете с ярким оформлением.</t>
  </si>
  <si>
    <t>История, являющаяся частью цикла, хронологически расположена между четвертым и пятым романами…
Эту историю Роланд Дискейн рассказывает своему недавно собранному второму ка-тету – Сюзанне, Эдди, Джейку и Ышу, – и они узнают о том, что произошло вскоре после гибели матери Роланда.
…Молодой стрелок отправляется расследовать убийства крестьян в далекой провинции – убийства, в которых перепуганные люди в один голос обвиняют таинственного оборотня.
А сопровождает его один из членов первого ка-тета Роланда – Джейми Декарри, о котором ранее было известно совсем немного…</t>
  </si>
  <si>
    <t>Талисман</t>
  </si>
  <si>
    <t>978-5-17-090875-2</t>
  </si>
  <si>
    <t>THE TALISMAN</t>
  </si>
  <si>
    <t>ASE000000000711510</t>
  </si>
  <si>
    <t>http://cdn.eksmo.ru/v2/ASE000000000711510/COVER/cover1.jpg</t>
  </si>
  <si>
    <t>Кинг(нов)Талисман</t>
  </si>
  <si>
    <t>– От автора культовых романов «Зеленая миля», «Сияние» и «Институт».
– Читайте продолжение истории в романе «Черный дом».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</si>
  <si>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…Вновь и вновь двенадцатилетний Джек Сойер и его мать в спешке переезжают из одного города в другой, бегут, сменяя отели и стараясь не оставлять следов.
От кого они прячутся? Кто — или что — их преследует?
Этого Джек не знает, но он абсолютно уверен: его матери грозит смертельная опасность и только он может спасти ее.
Но для этого ему придется переступить черту — попасть в другую реальность, где обитают силы Тьмы, уже готовые нанести удар…
«Талисман» — одно из самых ярких произведений Стивена Кинга — в новом переводе и  без сокращений!
Читайте «Черный дом» — продолжение романа «Талисман».</t>
  </si>
  <si>
    <t>Волки Кальи</t>
  </si>
  <si>
    <t>978-5-17-165306-4</t>
  </si>
  <si>
    <t>THE DARK TOWER #5 - WOLVES OF CALLA</t>
  </si>
  <si>
    <t>ASE000000000882432</t>
  </si>
  <si>
    <t>http://cdn.eksmo.ru/v2/ASE000000000882432/COVER/cover1.jpg</t>
  </si>
  <si>
    <t>Кинг(нов)Темная башня-5 Волки Кальи(2-ое издание)</t>
  </si>
  <si>
    <t>– От автора культовых романов «Зеленая миля», «Сияние» и «Институт».
– Пятая книга знаменитого цикла «Темная башня».
– Стивен Кинг — один из самых популярных писателей современности. Его романы переведены на 44 языка, изданы в 80 странах и разошлись по свету тиражом свыше 400 000 000 экземпляров.
– Серия «Король на все времена» – полная коллекция знаменитых историй Стивена Кинга в твердом переплете.</t>
  </si>
  <si>
    <t xml:space="preserve">   Странствие Роланда Дискейна и его друзей продолжается… И теперь на пути их лежит маленький городок Калья Брин Стерджис, жители которого раз в поколение платят СТРАШНУЮ ДАНЬ посланникам Тьмы — Волкам Кальи! Читайте ПЯТУЮ КНИГУ легендарного сериала «Темная Башня»!</t>
  </si>
  <si>
    <t>Четыре после полуночи</t>
  </si>
  <si>
    <t>978-5-17-078162-1</t>
  </si>
  <si>
    <t>AST000000000111174</t>
  </si>
  <si>
    <t>http://cdn.eksmo.ru/v2/AST000000000111174/COVER/cover1.jpg</t>
  </si>
  <si>
    <t>Кинг(нов)Четыре после полуночи</t>
  </si>
  <si>
    <t>Четыре повести в одной книге - любимая форма Кинга. Четыре истории - необычайно увлекательные и захватывающие. Четыре сюжета - настолько оригинально выстроенные, что от них невозможно оторваться….
Одиннадцать пассажиров авиалайнера понимают, что внезапно оказались во власти ужасных тварей - лангольеров... 
На снимках, сделанных "Полароидом", вновь и вновь появляется чудовищный монстр, и он все ближе подкрадывается к владельцам камеры...
Писателя опутывает липкая паутина страха - ведь шаг за шагом он обращается в того, кого прежде видел лишь в ночных  кошмарах... 
В библиотеке маленького городка просыпаются темные силы - из глубин параллельного мира выходит безжалостный мститель-полицейский, готовый убивать...</t>
  </si>
  <si>
    <t>Перевал Дятлова, или Тайна девяти</t>
  </si>
  <si>
    <t>Матвеева А.</t>
  </si>
  <si>
    <t>978-5-17-135342-1</t>
  </si>
  <si>
    <t>ASE000000000856085</t>
  </si>
  <si>
    <t>http://cdn.eksmo.ru/v2/ASE000000000856085/COVER/cover1.jpg</t>
  </si>
  <si>
    <t>Кино(best)Матвеева Перевал Дятлова, или Тайна девяти (сериал ТНТ)</t>
  </si>
  <si>
    <t>– Роман-расследование для всех, кто увлечен поисками разгадки гибели туристической группы Игоря Дятлова.
– В своей работе Анна Матвеева касается более 15 различных версий таинственной смерти туристов и предлагает свою.
– В основе романа — реальная история с фактами, подтверждениями, архивными документами, свидетельствами очевидцев. Расследование героини переплетается с выдержками из уголовного дела и цитатами из официальных источников.
– Анна Матвеева — писательница, финалист премий «Национальный бестселлер», «Большая книга», «Ясная Поляна», лауреат Премии имени Белкина, Lo Stellato и других наград. Автор текста Тотального диктанта — 2024.
– «Я должна предупредить вас — это по-настоящему страшное чтение. Я ничего не нагнетала — в этом не было нужды. Сама история группы Дятлова неподдельно страшна. Некоторые люди признавались мне, что в стремлении приблизиться к разгадке тайны они так увлекались, что не сразу понимали — с ними начинают происходить странные события» — автор.</t>
  </si>
  <si>
    <t>Анна Матвеева — известный прозаик, уроженка Екатеринбурга. Автор романов «Завидное чувство Веры Стениной» и «Есть!», сборников рассказов «Подожди, я умру — и приду», «Девять девяностых», «Лолотта и другие парижские истории», «Спрятанные реки», «Горожане», а также книги «Картинные девушки». Финалист премий «Большая книга», «Национальный бестселлер».
Роман «Перевал Дятлова, или Тайна девяти» был переведен на французский, чешский и другие языки.
«ТАЙНА ПЕРЕВАЛА ДЯТЛОВА» — трагическая и до сих пор не разгаданная история о происшествии, случившемся в хмурых, полных мистики горах Cеверного Урала. Зимой 1959-го группа студентов отправилась в поход и… пропала. Их искали долго, а когда нашли погибшими — загадок только прибавилось.
«На одном из ночлегов, уже в темноте, стряслось что-то страшное… Они вспороли палатку, выбежали на мороз кто одетый, а кто в носках и помчались вниз по склону, унося раненых друзей… Никто не спасся. Ни один не дожил до рассвета. Но все, кто остался в сознании, боролись как львы. И мертвые снега сохранили “динамические” позы людей, ползущих к брошенной палатке…» (Алексей Иванов)</t>
  </si>
  <si>
    <t>Свечи Апокалипсиса</t>
  </si>
  <si>
    <t>Замировская Т.М.</t>
  </si>
  <si>
    <t>Классное чтение</t>
  </si>
  <si>
    <t>978-5-17-174176-1</t>
  </si>
  <si>
    <t>КлассноеЧтение</t>
  </si>
  <si>
    <t>ASE000000000878634</t>
  </si>
  <si>
    <t>http://cdn.eksmo.ru/v2/ASE000000000878634/COVER/cover1.jpg</t>
  </si>
  <si>
    <t>КлассноеЧтение Замировская Свечи Апокалипсиса</t>
  </si>
  <si>
    <t>– Новая история писательницы Татьяны Замировской, автора нашумевшего романа «Смерти.net», сборников «Земля случайных чисел», «Воробьиная река» и «Жизнь без шума и боли».
 – Захватывающий и невероятно смешной автофикшн о том, как люди не слышат друг друга.
 – Молодая писательница работает в магазинчике бессмысленно дорогих дизайнерских свечей в Нью-Йорке и никак не может помочь клиентам.
 – Нью-Йорк 2019–2021 годов: капитализм и выживание на другом конце земного шара.
 – Серия яркой российской прозы «Классное чтение».</t>
  </si>
  <si>
    <t>«Свечи Апокалипсиса» — новая книга Татьяны Замировской, писательницы и журналистки, автора романа «Смерти.net», сборников «Земля случайных чисел», «Воробьиная река» и «Жизнь без шума и боли».
Писательница из Беларуси живет в Нью-Йорке и продает самые дорогие в мире свечи в лакшери-бутике. Текст — о том, как она не может никому помочь, и никто никому не может помочь.
«Свечи Апокалипсиса» читаются как пронзительно откровенное пособие по выживанию в чужой стране, как учебник терпимости и доброжелательного любопытства, как захватывающая производственная драма, как остроумная и точная энциклопедия типажей, быта и нравов. Если бы кто-то сказал мне, что я буду читать эту книгу, то умирая от смеха, то замирая от сопереживания и узнавания, я бы не поверила. И тем не менее.
Галина Юзефович
Заряд любви и света, который преодолевает всё, что есть в этом тексте, — остро необходим, особенно на фоне «стремительно меняющегося мира». Можно сохранить присутствие духа, можно упасть духом, можно простыть на глобальном сквозняке — но вокруг нас всегда найдется что-то смешное, а в нас самих — что-то веселое.
Максим Мамлыга</t>
  </si>
  <si>
    <t>Книга для чтения от 6 месяцев до 3 лет</t>
  </si>
  <si>
    <t>Бианки В.В., Толстой А.Н., Барто А.Л.</t>
  </si>
  <si>
    <t>978-5-17-095394-3</t>
  </si>
  <si>
    <t>ASE000000000721196</t>
  </si>
  <si>
    <t>http://cdn.eksmo.ru/v2/ASE000000000721196/COVER/cover1.jpg</t>
  </si>
  <si>
    <t>Книга для чтения от 6 месяцев до 3 лет (2-ое издание)</t>
  </si>
  <si>
    <t>Чтобы ваш малыш перестал капризничать и съел всю кашу или чтобы увлечь его игрой или устроить праздник, у вас всегда есть прекрасное изобретение человечества - песенки, потешки, стихи и сказки. Сказка увлечёт малышей таинственным сюжетом - он и забудет капризничать. Песенки и стихи помогут устроить детский праздник! Малыш будет хлопать в ладоши, петь песенки, водить хороводы и увлечённо играть. Нужно только успевать к месту произносить "сорока-ворона кашу варила..." или "посадил дед репку". Всё самое простое для запоминания и чтения детям от 6 месяцев до 3 лет вы найдёте в нашей книге!</t>
  </si>
  <si>
    <t>Открыв книгу, малыши попадут в прекрасный мир русских народных сказок, где встретятся с любимыми героями:  Колобком, Курочкой Рябой, Козлятами, Волком, Лисой  и многими другими.
Под весёлые песенки и потешки дети смогут водить хороводы, играть в различные игры.
А замечательные стихи Агнии Барто и  Екатерины Серовой малыши с удовольствием выучат наизусть.
Книга красочно иллюстрирована известным художником Иваном Цыганковым.</t>
  </si>
  <si>
    <t>978-5-17-113155-5</t>
  </si>
  <si>
    <t>ASE000000000841394</t>
  </si>
  <si>
    <t>http://cdn.eksmo.ru/v2/ASE000000000841394/COVER/cover1.jpg</t>
  </si>
  <si>
    <t>ЛегкоЧитаем.Анг.(уровень 2).Маленький принц = The little Prince</t>
  </si>
  <si>
    <t>Серия "Легко читаем по-английски" - это самые лучшие произведения самых лучших авторов, адаптированные для разных уровней знания английского языка.  Наши адаптации помогают познакомиться с популярными произведениями мировой литературы на языке оригинала.
"Маленький принц" — одно из самых известных и до сих пор любимых читателем произведений французского писателя Антуана де Сент-Экзюпери. Эта небольшая повесть-сказка переведена практически на все языки мира, а общий тираж изданий по всему миру превысил к настоящему времени 80 миллионов экземпляров.
Текст сопровождается упражнениями на понимание прочитанного, комментариями и словарем, облегчающим чтение.
Предназначается для продолжающих изучать английский язык нижней ступени (уровень 2 – Pre-Intermediate).</t>
  </si>
  <si>
    <t>Лучшие немецкие сказки = Die besten deutschen Märchen</t>
  </si>
  <si>
    <t>Легко читаем по-немецки</t>
  </si>
  <si>
    <t>978-5-17-089810-7</t>
  </si>
  <si>
    <t>ЛегкоЧитаем.Нем.</t>
  </si>
  <si>
    <t>ASE000000000708318</t>
  </si>
  <si>
    <t>http://cdn.eksmo.ru/v2/ASE000000000708318/COVER/cover1.jpg</t>
  </si>
  <si>
    <t>ЛегкоЧитаем.Нем.(уровень 1).Лучшие немецкие сказки = Die besten deutschen Märchen</t>
  </si>
  <si>
    <t>Книги серии «Легко читаем по-немецки» - это польза и удовольствие. Вы учите язык и читаете любимые сказки на немецком языке! В книгу вошли известные сказки «Золушка», «Госпожа Метелица», а также менее известные - «Верные друзья» и «Умная Эльза».  Для удобства сказки незначительно сокращенны. Комментарии и прикнижный словарик - удобные помощники в таких книжках. В конце каждой сказки даны упражнения для проверки понимания текста и закрепления  новой лексики. Книга будет полезна как начинающим, так и продолжающим изучать немецкий язык.</t>
  </si>
  <si>
    <t>Самые любимые сказки «Золушка», «Госпожа Метелица», «Умная Эльза», «Верные друзья» незначительно сокращены, снабжены комментарием и словарем.
После каждой сказки даны упражнения для проверки понимания текста и закрепления новой лексики. Правильность выполнения упражнений можно проверить по ключам.
Предназначается для начинающих изучать немецкий язык (уровень 1 – Для начинающих).</t>
  </si>
  <si>
    <t>ЧВК «Вагнер». Летопись: СВО</t>
  </si>
  <si>
    <t>Андреев Н.</t>
  </si>
  <si>
    <t>Летопись Вагнера</t>
  </si>
  <si>
    <t>978-5-17-179286-2</t>
  </si>
  <si>
    <t>ЛетописьВагнера</t>
  </si>
  <si>
    <t>ASE000000000893314</t>
  </si>
  <si>
    <t>http://cdn.eksmo.ru/v2/ASE000000000893314/COVER/cover1.jpg</t>
  </si>
  <si>
    <t>ЛетописьВагнера Андреев ЧВК «Вагнер». Летопись: СВО</t>
  </si>
  <si>
    <t>– Финальный том масштабного документального проекта о добровольцах ЧВК «Вагнер».
– Подробные рассказы о действиях подразделения в рамках СВО и ключевых боях на Донбассе.
– Хроники подвигов российских добровольцев от журналиста Николая Андреева.
– Изучение современного конфликта глазами участников и свидетелей.
– Книга серии «Летопись Вагнера», в которую входят книги: «ЧВК «Вагнер». Летопись: Донбасс. Сирия» и «ЧВК «Вагнер». Летопись: Африка».</t>
  </si>
  <si>
    <t>В 2022 году Россия объявила о начале специальной военной операции (СВО) по демилитаризации и денацификации Украины. Возникновение экзистенциальной угрозы на западных границах России потребовалоконсолидации всех усилий по защите русскоязычного населения Донбасса от украинской агрессии. В этих условиях начиная с марта 2022 года в зоне боевых действий в ДНР и ЛНР действует — сперва инкогнито, затем при широкой поддержке общественности — частное добровольческое подразделение ЧВК «Вагнер», которое сумело переломить весь ход СВО и нанести сокрушительное поражение украинским силовикам.
Автор книги, журналист и публицист, автор Telegram-канала Astra Militarum Николай Андреев (известный в Сети под псевдонимом Комиссар Яррик) на протяжении последних лет внимательно следил за подвигами русских добровольцев. В заключительной книге цикла «ЧВК „Вагнер“. Летопись» рассказывается об участии российских военных специалистов в боевых действиях в рамках СВО, освобождении Попасной, Соледара и Артемовска (Бахмута).
«Наша летопись ЧВК „Вагнер“ подходит к концу, но это не значит, что заканчивается жизнь. Каждый из нас продолжает свою борьбу — на всех фронтах, не имеет значения, реальном или информационном. Каждый из нас защищает интересы Родины — всегда и везде. Каждый — на своем рубеже».</t>
  </si>
  <si>
    <t>Голоса извне. Они уже тут</t>
  </si>
  <si>
    <t>Рут Л.</t>
  </si>
  <si>
    <t>Любимые герои. Истории</t>
  </si>
  <si>
    <t>978-5-17-184152-2</t>
  </si>
  <si>
    <t>Качуренко Арина Сергеевна</t>
  </si>
  <si>
    <t>ЛюбимГероиИстории</t>
  </si>
  <si>
    <t>ASE000000000897136</t>
  </si>
  <si>
    <t>http://cdn.eksmo.ru/v2/ASE000000000897136/COVER/cover1.jpg</t>
  </si>
  <si>
    <t>ЛюбимГероиИстории Голоса извне. Они уже тут</t>
  </si>
  <si>
    <t>Они уже здесь. Они следят за тобой. Им нужен именно ты. 
Привычная жизнь начинает трещать по швам, когда эксперимент в НИИ "Прометей" выходит из-под контроля. Они начинают проникать в наш мир, и теперь каждый человек находится в опасности. 
Саша был обычным подростком. По крайней мере, ему так казалось. В последнее время вокруг него происходит слишком много странностей, и он сам... Нет, это невозможно.
Маленький закрытый городок оказывается в центре мистических событий. Саше и его друзьям предстоит разобраться в происходящем и спасти жителей города. 
Но кто спасет их самих?</t>
  </si>
  <si>
    <t>Пир стервятников</t>
  </si>
  <si>
    <t>978-5-17-113864-6</t>
  </si>
  <si>
    <t>ASE000000000842008</t>
  </si>
  <si>
    <t>http://cdn.eksmo.ru/v2/ASE000000000842008/COVER/cover1.jpg</t>
  </si>
  <si>
    <t>Мартин(КИНО)Пир стервятников(3-е издание)</t>
  </si>
  <si>
    <t>— Четвертый роман культовой саги «Песнь льда и пламени».
— Литературная основа знаменитого телесериала «Игра престолов».
— Номинант премий «Хьюго», «Небьюла» и Британской премии фэнтези.
— Признанная классика жанра фэнтези для поклонников книг «Властелин колец» и «Ведьмак».</t>
  </si>
  <si>
    <t>Перед вами — четвертая летопись цикла «Песнь льда и огня». Эпическая, чеканная сага о мире Семи Королевств. О мире суровых земель вечного холода и радостных земель вечного лета. Мире лордов и героев, воинов и магов, чернокнижников и убийц — всех, кого свела воедино Судьба во исполнение древнего пророчества. О мире опасных приключений, великих деяний и тончайших политических интриг.
Война Пяти Королей наконец завершена, и дом Ланнистер с союзниками празднует победу. Однако до мира и спокойствия еще ОЧЕНЬ ДАЛЕКО! Властитель Севера Робб от дома Старк сумел подавить мятеж в далеких северных землях, однако его родичи, похоже, слишком слабы, чтобы удержать завоеванные земли… Снова собираются воедино бандиты, ренегаты и уцелевшие повстанцы. Снова угрожает смертельная опасность Железному Трону Семи Королевств — и стервятники уже чуют приближения НОВОГО ПИРА…</t>
  </si>
  <si>
    <t>Гиперион. Падение Гипериона</t>
  </si>
  <si>
    <t>978-5-17-085290-1</t>
  </si>
  <si>
    <t>AST000000000164106</t>
  </si>
  <si>
    <t>http://cdn.eksmo.ru/v2/AST000000000164106/COVER/cover1.jpg</t>
  </si>
  <si>
    <t>Мартин(под)Симмонс Гиперион. Падение Гипериона</t>
  </si>
  <si>
    <t>— От автора романов «Террор» и «Мерзость».
— Два первых романа цикла «Песни Гипериона» под одной обложкой.
— Цикл «Песни Гипериона» — один из самых популярных и значимых циклов в научной фантастике за последние 40 лет.
— Роман «Гиперион» завоевал премии «Хьюго» и «Локус», а «Падение Гипериона» — «Локус» и «Сэйун». 
— Дэн Симмонс — популярный американский писатель, работающий в жанрах фантастики, мистики, хоррора и криптоистории.</t>
  </si>
  <si>
    <t>Дэн Симмонс – прославленный американский писатель, один из немногих, кто работает практически во всех жанрах – фэнтези, НФ, романов ужаса, исторических книг, детективов, мейнстрима. Его произведения переведены на множество языков и изданы в 27 странах. Однако у любителей фантастики его имя прочно ассоциируется с тетралогией о Гиперионе, заслужившей признание миллионов читателей.
Дилогия «Песни Гипериона» описывает мир, поистине поражающий воображение своей сложностью, новизной и эпической масштабностью. Мир великой реки Тетис – и межзвездной Гегемонии, связывающей сотни планет нуль-порталами. Мир космических кочевников и всемогущих ИскИнов, таинственных Гробниц Времени и безжалостного «ангела смерти» Шрайка.
Мир, в котором причудливо переплелись судьбы Солдата и Священника, Ученого и Поэта, Детектива и Консула.</t>
  </si>
  <si>
    <t>Поражение Запада</t>
  </si>
  <si>
    <t>Тодд Э.</t>
  </si>
  <si>
    <t>Мировой порядок</t>
  </si>
  <si>
    <t>978-5-17-165383-5</t>
  </si>
  <si>
    <t>МировойПорядок</t>
  </si>
  <si>
    <t>LA DÉFAITE DE L’OCCIDENT</t>
  </si>
  <si>
    <t>ASE000000000882556</t>
  </si>
  <si>
    <t>http://cdn.eksmo.ru/v2/ASE000000000882556/COVER/cover1.jpg</t>
  </si>
  <si>
    <t>МировойПорядок Тодд Поражение Запада</t>
  </si>
  <si>
    <t>В 1976 году молодой еще французский историк и социолог Эммануэль Тодд, отталкиваясь от экономических и демографических данных, предрек окончательный крах Советского Союза в течение ближайших 10-15 лет.
В 2024 году уже опытный и авторитетный французский историк и социолог Эммануэль Тодд в своей новой книге «Поражение Запада» предрек окончательное поражение Запада в текущем геополитическом конфликте. Причем, по словам Тодда, Запад сам обрек себя на поражение — а виной всему — искусственно раздутый ВВП США, реальный индустриальный упадок в Америке, отказ от протестантской культуры и предпочтения «незападного мира», симпатии которого все больше склоняются к России.</t>
  </si>
  <si>
    <t>Эммануэль Тодд (род. 1951г.) - французский историк, социолог, демограф, журналист. Окончил Институт политических исследований в Париже, получил докторскую степень в Кембридже, работал в Национальном институте демографических исследований. В 1976 году предсказал скорый распад СССР.
В центре его интересов – новейшие проблемы демографии, тенденции экономической стагнации развитых стран и коллапса их политических систем.
Книга «Поражение Запада» посвящена ведущейся специальной военной операции на Украине. Эммануэль Тодд обосновывает свою точку зрения на текущие события, которая явственно отличается от западного мейнстрима.
По мнению автора книги, поражение Украины неизбежно, а оно, в свою очередь, будет поражением Запада, в котором тот виноват сам из-за непрерывно растущего госдолга, собственного индустриального упадка, раздутого самомнения и слепоты к разнообразию мира.</t>
  </si>
  <si>
    <t>Земля российская в легендах и преданиях</t>
  </si>
  <si>
    <t>Виноградова Н.Ф.</t>
  </si>
  <si>
    <t>Моя Россия</t>
  </si>
  <si>
    <t>978-5-17-184161-4</t>
  </si>
  <si>
    <t>Хроленко Дарья Алексеевна</t>
  </si>
  <si>
    <t>МояРоссия</t>
  </si>
  <si>
    <t>10-14</t>
  </si>
  <si>
    <t>ASE000000000897144</t>
  </si>
  <si>
    <t>http://cdn.eksmo.ru/v2/ASE000000000897144/COVER/cover1.jpg</t>
  </si>
  <si>
    <t>МояРоссия Земля российская в легендах и преданиях</t>
  </si>
  <si>
    <t>Хотите, чтобы ваш ребёнок узнал больше о своей стране? Книга простым и понятным языком расскажем о природе, культуре и истории нашей большой Родины. 
Детей ждут интересные легенды и предания о богатырях, мифических существах, удивительных и реальных исторических событиях. Они узнают, как наши предки понимали мир, и научатся уважать традиции разных народов России. 
Каждая история – это новое открытие, которое расширяет кругозор и учит любви к своей Отчизне. Все тексты адаптированы специально для младших школьников, чтобы чтение было лёгким и увлекательным!</t>
  </si>
  <si>
    <t>Книга помогает расширить представления младших школьников о родной стране, её природе, уникальной культуре, истории, самобытном народном творчестве, представленном в легендах и преданиях. Многие явления окружающей жизни, которые дети наблюдают ежедневно, показаны с точки зрения языческой и православной мифологии, что подводит младших школьников к осознанию того, как в течение тысячелетий люди познавали законы существования мира. 
Чтение и обсуждение легенд и преданий о российской земле будут развивать познавательный интерес детей, уважение к древним традициям и обрядам народов, проживающих на территории Российской Федерации. Тексты легенд и преданий адаптированы к уровню развития восприятия и речи детей младшего школьного возраста.
Книгу можно использовать в начальной школе, в 5-6 классе основной школы, в семейном чтении.</t>
  </si>
  <si>
    <t>Кто-нибудь видел мою девчонку? 100 писем к Сереже</t>
  </si>
  <si>
    <t>Добротворская К.А.</t>
  </si>
  <si>
    <t>На последнем дыхании</t>
  </si>
  <si>
    <t>978-5-17-149607-4</t>
  </si>
  <si>
    <t>НаПоследДыхании</t>
  </si>
  <si>
    <t>ASE000000000865882</t>
  </si>
  <si>
    <t>http://cdn.eksmo.ru/v2/ASE000000000865882/COVER/cover1.jpg</t>
  </si>
  <si>
    <t>НаПоследДыхании Кто-нибудь видел мою девчонку? 100 писем к Сереже(2-ое издание)</t>
  </si>
  <si>
    <t>1.  Новое издание знаменитого бестселлера, завоевавшего сердца тысяч читателей.
2.  Эпистолярное признание в любви, которая не исчезает даже после смерти. Пронзительная история отношений Сергея Добротворского, рано ушедшего из жизни известного кинокритика, киноведа и сценариста, и его бывшей жены Карины Добротворской, журналистки, ставшей одной из ключевых фигур в международной индустрии глянца
3.  Это «чувственная, смелая, горькая, с бесстрашными подробностями и шокирующими откровениями» проза. Роман в письмах, не дошедших до своего адресата, критики уже назвали образцом «новой искренности» 2010-х годов.
4.  «Есть книги, которые не могут быть не написаны. Они могут убить, а могут и спасти, если дать им обрести свой голос, если не бояться собственного прошлого и того, что предстоит увидеть, оглянувшись назад. Именно такую книгу написала Карина Добротворская» (Сергей Николаевич).
5.  По мотивам романа сценарист и режиссер Ангелина Никонова сняла одноименный фильм (2021). В главных ролях: Анна Чиповская, Александр Горчилин и Виктория Исакова.</t>
  </si>
  <si>
    <t>Карина Добротворская – театровед по образованию, журналист и издатель по роду занятий. С 2013 по 2021 гг. президент и редакционный директор Brand Development, Condé Nast International.
«Они считались самой красивой парой богемного Петербурга начала девяностых — кинокритик и сценарист Сергей Добротворский и его юная жена Карина. Но счастливая романтическая история обернулась жестким триллером. Она сбежала в другой город, в другую жизнь, в другую любовь. А он остался в Петербурге и умер вскоре после развода. В автобиографической книге “Кто-нибудь видел мою девчонку? 100 писем к Сереже” Карина Добротворская обращается к адресату, которого давно нет в живых, пытается договорить то, что еще ни разу не было сказано. Хотя книга написана в эпистолярном жанре, ее легко представить в виде захватывающего киноромана из жизни двух петербургских интеллектуалов, где в каждом кадре присутствует время». Сергей Николаевич, «СНОБ»</t>
  </si>
  <si>
    <t>Простые правила обрезки. Омолаживаем сад для обильного цветения и плодоношения</t>
  </si>
  <si>
    <t>Окунева И.Б.</t>
  </si>
  <si>
    <t>978-5-17-164585-4</t>
  </si>
  <si>
    <t>ASE000000000881742</t>
  </si>
  <si>
    <t>http://cdn.eksmo.ru/v2/ASE000000000881742/COVER/cover1.jpg</t>
  </si>
  <si>
    <t>ОгородСвоимиРуками Окунева Простые правила обрезки. Омолаживаем сад для обильного цветения и плодоношения</t>
  </si>
  <si>
    <t>Хотите, чтобы ваш сад радовал пышным цветением и обильным плодоношением? В этом вам поможет наше практическое руководство для садоводов, желающих омолодить и оздоровить свой сад.
В данной книге вы найдете все необходимые знания и рекомендации для формирования кроны плодовых деревьев и кустарников и увеличения их урожайности, а также научитесь пользоваться разнообразными садовыми инструментами — вы больше не растеряетесь при виде секатора или пилы.
Вы легко сможете понять принципы обрезки и сумеете самостоятельно создать свой идеальный сад. Даже начинающий садовод с этой незаменимой книгой сможет помочь своему саду стать ещё красивее и продуктивнее!</t>
  </si>
  <si>
    <t>Камасутра: самый полный перевод классического текста без цензуры</t>
  </si>
  <si>
    <t>Популярная энциклопедия</t>
  </si>
  <si>
    <t>978-5-17-151220-0</t>
  </si>
  <si>
    <t>ПопЭнц</t>
  </si>
  <si>
    <t>ASE000000000859009</t>
  </si>
  <si>
    <t>http://cdn.eksmo.ru/v2/ASE000000000859009/COVER/cover1.jpg</t>
  </si>
  <si>
    <t>ПопЭнц Камасутра: самый полный перевод классического текста без цензуры</t>
  </si>
  <si>
    <t>Чтобы добиться успеха в любви, нужно овладеть всеми сторонами этого древнего искусства. «Камасутра: самый полный перевод классического текста без цензуры» поможет вам другими глазами взглянуть на индийскую культуру:
- эротических практик: секреты прелюдий и ласк, сексуальная совместимость пары
- брачных союзов: свадебные обряды и первая брачная ночь
- супружества: жизнь с женой и гаремом
- измен: секреты соблазнения замужней женщины
- мистических практик: соблазняющие средства и афродизиаки
Книга сопровождается цветными древнеиндийскими иллюстрациями и станет отличным подарком для второй половинки! 
Познайте тайны Камасутры!</t>
  </si>
  <si>
    <t>Методы спецслужб: тренировка мозга. Память, ум, внимание</t>
  </si>
  <si>
    <t>978-5-17-145777-8</t>
  </si>
  <si>
    <t>ASE000000000861089</t>
  </si>
  <si>
    <t>http://cdn.eksmo.ru/v2/ASE000000000861089/COVER/cover1.jpg</t>
  </si>
  <si>
    <t>РазвивайСвойМозг Могучий Методы спецслужб: тренировка мозга. Память, ум, внимание</t>
  </si>
  <si>
    <t>Новая книга Антона Могучего, известного автора тренажеров для повышения эффективности работы мозга, «Методы спецслужб: тренировка мозга. Память, ум, внимание» — это авторский интеллектуальный тренинг, созданный на разработках для тренировки агентов спецслужб. Регулярные занятия с тренажером Могучего не только помогают улучшать работу мозга, развивая интеллект, память, наблюдательность, но и позволяют заметно улучшить качество жизни.</t>
  </si>
  <si>
    <t>Хотите схватывать все на лету и быстро находить решения самых сложных задач? Видеть людей и ситуации насквозь, с легкостью генерировать новые идеи? Развить феноменальную память и наблюдательность, открыть новые таланты и способности? Все это — реально, если вы будете тренировать свой интеллект по методикам спецслужб! 
Тренажер, созданный Антоном Могучим на основе секретных программ подготовки агентов спецслужб, позволит вам «прокачать» свой интеллект, внимание, память и воображение, научит мыслить творчески и неординарно. 
Эта авторская программа изменит не только ваш способ мышления, но и всю вашу жизнь!</t>
  </si>
  <si>
    <t>Связанные честью</t>
  </si>
  <si>
    <t>Рейли К.</t>
  </si>
  <si>
    <t>Рожденные в крови</t>
  </si>
  <si>
    <t>978-5-17-154479-9</t>
  </si>
  <si>
    <t>Bound by Honor</t>
  </si>
  <si>
    <t>ASE000000000870930</t>
  </si>
  <si>
    <t>http://cdn.eksmo.ru/v2/ASE000000000870930/COVER/cover1.jpg</t>
  </si>
  <si>
    <t>Рейли Рожденные в крови-1. Связанные честью</t>
  </si>
  <si>
    <t>Международный бестселлер!
Первая книга цикла «Хроники мафии. Рожденные в крови»!
Настоящий хит для всех поклонников остросюжетных эротических романов!</t>
  </si>
  <si>
    <t>Ария должна выйти замуж за жестокого убийцу, главаря Ньй-Йоркской мафии. Чем все это закончится для нее, сможет ли она полюбить такого монстра?
Арии Скудери было всего пятнадцать, когда ее обручили с Лукой Витиелло, старшим сыном главы нью-йоркской "Коза ностра", чтобы укрепить связи между двумя мафиозными кланами Нью-Йорка и Чикаго.
Теперь ей восемнадцать. Ария боится выйти замуж за человека, которого едва знает и с репутацией жестокого убийцы. Но она должна исполнить свой долг перед семьей. 
Лука тоже не рад этому браку, так как предпочитает более опытных женщин. Он красив, богат, обладает невероятной харизмой и считается одним из самых завидныхъ женихов Нью-Йорка. Женщины буквально охотятся на него, но они не знают, что имидж плохого парня — это не просто игра. Внутри Луки скрывается монстр, который с легкостью может убить. 
Ария и Лука не могут избежать этого брака, так как тут замешана честь семьи. 
Несмотря на то, что Ария — добрая, мягкая и нежная, она выросла среди таких же хищников, как Лука, и знает, что даже у самых бездушных ублюдков есть сердце...
Кора Рейли является одним из самых обсуждаемых авторов Tik-tok.
Серия "Хроники мафии. Рожденные в крови" с успехом вышла в Бразилии, Франции, Германии, Италии, Польше, Испании, а теперь и в России.
Видео с хештегом #корарейли в Tiktok собрало 306,9 млн просмотров, а с хештегом #хроникимафии 99,5 млн. просмотров</t>
  </si>
  <si>
    <t>Школа игры на фортепиано для детей</t>
  </si>
  <si>
    <t>Берг Белла</t>
  </si>
  <si>
    <t>Самоучитель для детей</t>
  </si>
  <si>
    <t>ДЕТСКАЯ ЛИТЕРАТУРА (4-6 ЛЕТ)</t>
  </si>
  <si>
    <t>ДОСУГ И УВЛЕЧЕНИЯ ДЕТЕЙ (4-6 ЛЕТ)</t>
  </si>
  <si>
    <t>978-5-17-118027-0</t>
  </si>
  <si>
    <t>СамоучительДляДетей</t>
  </si>
  <si>
    <t>ASE000000000846401</t>
  </si>
  <si>
    <t>http://cdn.eksmo.ru/v2/ASE000000000846401/COVER/cover1.jpg</t>
  </si>
  <si>
    <t>СамоучительДляДетей Школа игры на фортепиано для детей</t>
  </si>
  <si>
    <t>Белла Берг — преподаватель фортепиано высшей категории, со стажем преподования более пятидесяти лет. Создатель авторской методики обучения игры на фортепиано детей дошкольного и младшего школьного возраста.
Самоучитель игры на фортепиано Беллы Берг — азбука начинающего пианиста, он содержит основные понятия и первые упражнения, которые помогут ребёнку самостоятельно овладеть игрой на инструменте.
Материал выстроен по принципу постепенного усложнения. Тон повествования и объём предлагаемых произведений соответствует возрасту и физическим возможностям маленьких
учеников. Теоретическая часть не перегружена сложными понятиями, а нотный текст — лишними знаками. Забавные классические иллюстрации и тщательно подобранные пьесы и песенки
помогают разнообразить уроки и делают самостоятельные занятия лёгкими и увлекательными.
Плюсы издания
- Авторская методика обучения игре на фортепиано с нуля.
- Текст и пьесы адаптированы для самостоятельного изучения ребёнком.
- 90 простых музыкальных упражнений.
- Классические иллюстрации, не отвлекающие от нотного материала.
- Доступная стоимость.</t>
  </si>
  <si>
    <t>Этот самоучитель игры на фортепиано — азбука начинающего пианиста, он содержит основные понятия и первые упражнения, которые помогут ребёнку самостоятельно овладеть игрой на инструменте.
Материал выстроен по принципу постепенного усложнения. Тон повествования и объём предлагаемых произведений соответствует возрасту и физическим возможностям маленьких
учеников. Теоретическая часть не перегружена сложными понятиями, а нотный текст — лишними знаками. Забавные классические иллюстрации и тщательно подобранные пьесы и песенки
помогают разнообразить уроки и делают самостоятельные занятия лёгкими и увлекательными.</t>
  </si>
  <si>
    <t>Крещение огнем</t>
  </si>
  <si>
    <t>978-5-17-120373-3</t>
  </si>
  <si>
    <t>CHRZEST OGNIA</t>
  </si>
  <si>
    <t>ASE000000000848769</t>
  </si>
  <si>
    <t>http://cdn.eksmo.ru/v2/ASE000000000848769/COVER/cover1.jpg</t>
  </si>
  <si>
    <t>Сапковский(нов)Ведьмак.Крещение огнем(2-ое издание)</t>
  </si>
  <si>
    <t>Ведьмак — это мастер меча и мэтр волшебства, ведущий непрерыв-ную войну с кровожадными монстрами, которые угрожают покою сказочной страны. 
«Ведьмак» — это мир на острие меча, ошеломляющее действие, незабываемые ситуации, великолепные боевые сцены.</t>
  </si>
  <si>
    <t>Поучения преподобного Амвросия Оптинского. Супругам и родителям</t>
  </si>
  <si>
    <t>Святые и молитвы</t>
  </si>
  <si>
    <t>РЕЛИГИЯ. ИСТОРИЯ РЕЛИГИИ. МОЛИТВЕННИКИ</t>
  </si>
  <si>
    <t>РЕЛИГИЯ. ИСТОРИЯ РЕЛИГИИ. МОЛИТВЕННИКИ. РЕЛИГИОЗНОЕ ВОСПИТАНИЕ</t>
  </si>
  <si>
    <t>978-5-17-184774-6</t>
  </si>
  <si>
    <t>СвятыеМолитвы</t>
  </si>
  <si>
    <t>ASE000000000897470</t>
  </si>
  <si>
    <t>http://cdn.eksmo.ru/v2/ASE000000000897470/COVER/cover1.jpg</t>
  </si>
  <si>
    <t>СвятыеМолитвы Поучения преподобного Амвросия Оптинского. Супругам и родителям</t>
  </si>
  <si>
    <t>В книге собраны 112 писем преподобного Амвросия Оптинского (1812-1891), адресованные мирянам и монашествующим особам. Они охватывают широкий круг жизненных тем: семейные отношения, воспитание детей, преодоление болезней и духовный поиск. В письмах сочетаются мудрость и простота, любовь к людям и мягкий юмор.
Преподобный Амвросий Оптинский — великий русский старец, к которому за советом и утешением приезжали люди со всей Российской империи. Его образ вдохновил Ф. М. Достоевского при создании старца Зосимы в романе «Братья Карамазовы».</t>
  </si>
  <si>
    <t>Виноград в любом уголке России. Проверенная и эффективная методика выращивания капризной ягоды</t>
  </si>
  <si>
    <t>Советы опытного дачника</t>
  </si>
  <si>
    <t>978-5-17-164588-5</t>
  </si>
  <si>
    <t>СоветыОпытногоДачника</t>
  </si>
  <si>
    <t>ASE000000000881746</t>
  </si>
  <si>
    <t>http://cdn.eksmo.ru/v2/ASE000000000881746/COVER/cover1.jpg</t>
  </si>
  <si>
    <t>СоветыОпытногоДачника Загвоздин Виноград в любом уголке России. Проверенная и эффективная методика выращивания капризной ягоды</t>
  </si>
  <si>
    <t>Загадки русского народа</t>
  </si>
  <si>
    <t>Садовников Д.Н.</t>
  </si>
  <si>
    <t>Текст и контекст</t>
  </si>
  <si>
    <t>978-5-17-177924-5</t>
  </si>
  <si>
    <t>ТекстКонтекст</t>
  </si>
  <si>
    <t>ASE000000000892091</t>
  </si>
  <si>
    <t>http://cdn.eksmo.ru/v2/ASE000000000892091/COVER/cover1.jpg</t>
  </si>
  <si>
    <t>ТекстКонтекст Садовников Загадки русского народа</t>
  </si>
  <si>
    <t>Дмитрий Николаевич Садовников (1847–1883) — русский этнограф, фольклорист и поэт. 
Текст «Загадки русского народа» является одной из первых систематизированных работ отечественной фольклористики, посвященных изучению народных загадок. Д. Н. Садовников не только собрал и классифицировал тысячи загадок, но и проанализировал природу мышления и мировосприятия наших предков. 
Контекст показывает, как возросший во второй половине XIX века общественный интерес к народной культуре предопределил концепцию сборника, закрепив за ним статус важного памятника национальной идентичности. Благодаря сохраненному живому народному языку, можно увидеть, как мифопоэтическое мышление русского крестьянина нашло свое выражение в метафорических и аналогических образах.</t>
  </si>
  <si>
    <t>Сказки Волшебной страны (с илл. Алана Ли)</t>
  </si>
  <si>
    <t>978-5-17-085759-3</t>
  </si>
  <si>
    <t>TALES FROM THE PERILOUS REALM</t>
  </si>
  <si>
    <t>AST000000000165920</t>
  </si>
  <si>
    <t>http://cdn.eksmo.ru/v2/AST000000000165920/COVER/cover1.jpg</t>
  </si>
  <si>
    <t>ТолкинТворецСредиземья Сказки Волшебной страны (с илл. Алана Ли)</t>
  </si>
  <si>
    <t>— От автора знаменитых романов «Хоббит» и «Властелин колец».
— Сборник замечательных сказок Джона Р.Р. Толкина — в это издание вошли повести «Роверандом», «Фермер Джайлз из Хэма», «Кузнец из Большого Вуттона» и рассказ «Лист работы Ниггля».
— Также в данное издание включен стихотворный цикл «Стихи из Алой Книги» и эссе «О волшебных сказках» — своего рода манифест художественных принципов Профессора.
— С иллюстрациями Алана Ли.</t>
  </si>
  <si>
    <t>Джон P.P. Толкин – один из родоначальников жанра фэнтези, автор знаменитой трилогии "Властелин Колец". Вселенная Средиземья, описанная Толкиным в романах, получила гармоничное продолжение в малой прозе и стихотворениях, включенных в этот сборник.
Цикл «Стихи из Алой книги» повествует о приключениях Тома Бомбадила, известного персонажа «Хоббита», а также знакомит читателя с волшебным миром Средиземья: с гномами, троллями, эльфами и прочими странными созданиями – персонажами легенд Старой Англии, которых гений Толкина наделяет романтическими и комическими чертами.
Также в сборник вошла замечательная повесть-сказка «Роверандом», написанная Джоном Р.Р.Толкиным для его детей в 1925 году. После успеха «Хоббита», в 1937 году, она была подготовлена к печати, однако увидела свет лишь в 1998 году, когда автора уже не было в живых.</t>
  </si>
  <si>
    <t>Таблица умножения за 3 дня</t>
  </si>
  <si>
    <t>978-5-17-138000-7</t>
  </si>
  <si>
    <t>ASE000000000858888</t>
  </si>
  <si>
    <t>http://cdn.eksmo.ru/v2/ASE000000000858888/COVER/cover1.jpg</t>
  </si>
  <si>
    <t>Узорова(ТренажерНачШк)Таблица умножения за 3 дня</t>
  </si>
  <si>
    <t>О чём эта книга
«Таблица умножения за 3 дня» — это комплекс развивающих упражнений, который поможет ребёнку за короткий срок выучить таблицу умножения и отработать полученные знания на практике. Благодаря уникальной авторской методике О. В. Узоровой младшие школьники смогут без труда освоить трудный материал, потренируются умножать и делить простые числа.
Кому эта книга будет интересна
Пособие для учеников начальной школы.
Каковы особенности этой книги
• Целый комплекс развивающих заданий по теме «Умножение» под одной обложкой.
• Занятия по книге позволят ученикам повысить успеваемость и подготовиться к контрольным и проверочным работам.
• Материал, представленный в пособии, соответствует всем федеральным программам начальной школы.</t>
  </si>
  <si>
    <t>«Таблица умножения за 3 дня» — это комплекс развивающих упражнений, который поможет ребёнку за короткий срок выучить таблицу умножения и отработать полученные знания на практике. Благодаря уникальной авторской методике О. В. Узоровой младшие школьники смогут без труда освоить трудный материал, потренируются умножать и делить простые числа.
Для начального образования.</t>
  </si>
  <si>
    <t>Сильнодействующее лекарство</t>
  </si>
  <si>
    <t>Артур Хейли: классика для всех(м)</t>
  </si>
  <si>
    <t>978-5-17-091924-6</t>
  </si>
  <si>
    <t>Хейли(best/м)</t>
  </si>
  <si>
    <t>STRONG MEDICINE</t>
  </si>
  <si>
    <t>ASE000000000714646</t>
  </si>
  <si>
    <t>http://cdn.eksmo.ru/v2/ASE000000000714646/COVER/cover1.jpg</t>
  </si>
  <si>
    <t>Хейли(best/м)Сильнодействующее лекарство</t>
  </si>
  <si>
    <t>Они — врачи. Хорошие врачи. Слишком хорошие... 
Слишком хорошие, чтобы не быть абсолютно честными... 
Чтобы не потерять большую любовь... 
Чтобы не избежать вечных неприятностей... 
Чтобы не страдать и не мучиться из-за чужой боли... 
...И врачи становятся героями. Людьми, находящими выход из безвыходных ситуаций. Потому что мужество врача — это самое сильнодействующее лекарство.</t>
  </si>
  <si>
    <t>Кто заплачет, когда ты умрешь? Уроки жизни от монаха, который продал свой «феррари»</t>
  </si>
  <si>
    <t>Шарма Р.</t>
  </si>
  <si>
    <t>Монах, который продал свой "феррари"</t>
  </si>
  <si>
    <t>978-5-17-114899-7</t>
  </si>
  <si>
    <t>Сватовская Анна Станиславовна</t>
  </si>
  <si>
    <t>Шарма(best)</t>
  </si>
  <si>
    <t>Who will cry when you die</t>
  </si>
  <si>
    <t>ASE000000000843173</t>
  </si>
  <si>
    <t>http://cdn.eksmo.ru/v2/ASE000000000843173/COVER/cover1.jpg</t>
  </si>
  <si>
    <t>Шарма(best)Кто заплачет, когда ты умрешь? Уроки жизни от монаха, который продал свой «феррари»</t>
  </si>
  <si>
    <t>Суета, жажда наживы, пустые разговоры и бесполезная трата времени — вот на что большинство из нас тратит свою жизнь. Но все это не приносит счастья. Поэтому многие полагают, что счастье — это миф. Но счастье — совсем рядом! И его может получить каждый из нас. Просто начните читать эту книгу, выполнять несложные упражнения и следовать простым советам, которые она предлагает. И вы «очнетесь»!
Вы обретете истинный смысл, ощутите настоящую радость, в вашу жизнь войдет счастье и пребудет с вами до вашего последнего вздоха. Перед вами великая книга, которая изменит вашу судьбу!</t>
  </si>
  <si>
    <t>Омон Ра</t>
  </si>
  <si>
    <t>Пелевин В.О.</t>
  </si>
  <si>
    <t>Эксклюзивная новая классика</t>
  </si>
  <si>
    <t>978-5-17-137577-5</t>
  </si>
  <si>
    <t>ЭксклюзивКласНов</t>
  </si>
  <si>
    <t>ASE000000000858447</t>
  </si>
  <si>
    <t>http://cdn.eksmo.ru/v2/ASE000000000858447/COVER/cover1.jpg</t>
  </si>
  <si>
    <t>ЭксклюзивКласНов Пелевин Омон Ра</t>
  </si>
  <si>
    <t>"Омон Ра" рисует курьезный мир жестокой действительности, где человеческая жизнь напоминает наглухо замурованную ракету с нарисованной дверью, а полеты на Луну оказываются самым грандиозным обманом в истории СССР.
С неподражаемым изяществом Виктор Пелевин предлагает альтернативную версию событий, которые никем до этого не ставились под сомнение.</t>
  </si>
  <si>
    <t>Чапаев и Пустота</t>
  </si>
  <si>
    <t>978-5-17-092354-0</t>
  </si>
  <si>
    <t>ASE000000000715948</t>
  </si>
  <si>
    <t>http://cdn.eksmo.ru/v2/ASE000000000715948/COVER/cover1.jpg</t>
  </si>
  <si>
    <t>ЭксклюзивКласНов Пелевин Чапаев и пустота</t>
  </si>
  <si>
    <t>Виктор Пелевин - российский писатель, лауреат многочисленных литературных премий. Книги Пелевина переведены на все главные мировые языки, включая китайский и японский. Пьесы по его рассказам с успехом идут в театрах Москвы, Парижа и Лондона. С 1989 года работал штатным корреспондентом журнала «Face to Face» в течение года. С того же времени сотрудничал с различными газетами и журналами, выходящими в г. Москве. French Magazine включил Виктора Пелевина в список 1000 самых значимых современных деятелей мировой культуры.</t>
  </si>
  <si>
    <t>Герой романа – поэт-декадент, красный комиссар и пациент психиатрической больницы Петр Пустота. Каждый раз, засыпая в дивизии своего командира Василия Чапаева, он просыпается в лечебнице для умалишенных. Петр убежден, что лечебница – плод его воображения. Однако Чапаев уверяет, что оба этих мира – нереальны, и Петру нужно всего лишь окончательно проснуться. Но как это сделать, если вместо реальности – сияющая пустота?</t>
  </si>
  <si>
    <t>978-5-17-172653-9</t>
  </si>
  <si>
    <t>ASE000000000887891</t>
  </si>
  <si>
    <t>http://cdn.eksmo.ru/v2/ASE000000000887891/COVER/cover1.jpg</t>
  </si>
  <si>
    <t>ЭксклюзивКлассика Кинг Лавка дурных снов</t>
  </si>
  <si>
    <t>— Стивен Кинг — один из самых популярных писателей современности. Он написал свыше шести десятков бестселлеров, которые переведены на 44 языка, изданы в 80 странах мира и разошлись тиражом более 400 000 000 экземпляров.
— Стивен Кинг не только известен как автор бестселлеров «Зеленая миля», «Сияние» и «Кладбище домашних животных», но и славится как блестящий мастер малой прозы.
— «Лавка дурных снов» — шестой сборник малой прозы автора. В него вошли два десятка произведений, написанных в жанрах драматического реализма, ужасов, мистики и фантастики.
— «Лавка дурных снов» — лауреат премии Ширли Джексон в номинации «Лучший сборник».
— Впервые в своей творческой карьере Стивен Кинг предваряет каждое произведение удивительно откровенной историей его создания.
— Издание в серии «Эксклюзивная классика» — в удобном карманном формате и в узнаваемом оформлении.</t>
  </si>
  <si>
    <t>Дао Дэ Цзин</t>
  </si>
  <si>
    <t>Лао-цзы</t>
  </si>
  <si>
    <t>978-5-17-118111-6</t>
  </si>
  <si>
    <t>Tao Te Ching (道德經)</t>
  </si>
  <si>
    <t>ASE000000000846483</t>
  </si>
  <si>
    <t>http://cdn.eksmo.ru/v2/ASE000000000846483/COVER/cover1.jpg</t>
  </si>
  <si>
    <t>ЭксклюзивКлассика Лао-цзы Дао Дэ Цзин</t>
  </si>
  <si>
    <t>Трактат «Дао Дэ Цзин» – это уникальный памятник человеческой мысли, заложивший основу даосизма. Созданная более двух тысяч лет назад, книга по-прежнему остается неиссякаемым источником мудрости и размышлений о бытии, справедливости, природе добра и зла.
Перевод, представленный в настоящем издании, выполнен Даниилом Кониси (Кониси Масутаро) – японским русистом, выпускником семинарии при Российской духовной академии в Токио.
В сборник также вошли статьи Кониси, которые помогут читателю раскрыть суть учения Лао-цзы, и афоризмы древнекитайского мыслителя, переведенные Львом Николаевичем Толстым.</t>
  </si>
  <si>
    <t>Белый Клык. Зов предков</t>
  </si>
  <si>
    <t>Лондон Д.</t>
  </si>
  <si>
    <t>978-5-17-098062-8</t>
  </si>
  <si>
    <t>White Fang</t>
  </si>
  <si>
    <t>ASE000000000724215</t>
  </si>
  <si>
    <t>http://cdn.eksmo.ru/v2/ASE000000000724215/COVER/cover1.jpg</t>
  </si>
  <si>
    <t>ЭксклюзивКлассика Лондон Белый Клык. Зов предков</t>
  </si>
  <si>
    <t>В сборник вошли два знаменитых произведения Лондона – "Белый Клык" и "Зов предков", трогательные истории, любимые и детьми, и взрослыми, о жизни собак и волков.
К Белому Клыку – наполовину собаке, наполовину волку – люди относились по-разному, то были жестоки, то, напротив, ласковы. И Белый Клык откликнулся на ласку преданностью, совершил подвиг и спас своего хозяина. Совсем другая история в "Зове предков" – тут пес Бэк постоянно сталкивался с жестоким обращением людей и, ожесточившись, ушел к волкам и стал их вожаком.
Читателю придутся по душе эти истории не только потому, что они полны жизненной мудрости и доброты, но и, как всегда у Лондона, изобилуют захватывающими приключениями.</t>
  </si>
  <si>
    <t>В сборник вошли два знаменитых произведения Лондона – «Белый Клык» и «Зов предков», трогательные истории, любимые и детьми, и взрослыми, о жизни собак и волков.
К Белому Клыку – наполовину собаке, наполовину волку – люди относились по-разному, то были жестоки, то, напротив, ласковы. И Белый Клык откликнулся на ласку преданностью, совершил подвиг и спас своего хозяина. Совсем другая история в «Зове предков» – тут пес Бэк постоянно сталкивался с жестоким обращением людей и, ожесточившись, ушел к волкам и стал их вожаком.
Читателю придутся по душе эти истории не только потому, что они полны жизненной мудрости и доброты, но и, как всегда у Лондона, изобилуют захватывающими приключениями.</t>
  </si>
  <si>
    <t>Моби Дик, или Белый кит</t>
  </si>
  <si>
    <t>Мелвилл Г.</t>
  </si>
  <si>
    <t>978-5-17-094713-3</t>
  </si>
  <si>
    <t>Moby-Dick, or The Whale</t>
  </si>
  <si>
    <t>ASE000000000720487</t>
  </si>
  <si>
    <t>http://cdn.eksmo.ru/v2/ASE000000000720487/COVER/cover1.jpg</t>
  </si>
  <si>
    <t>ЭксклюзивКлассика Мелвилл Моби Дик, или Белый кит</t>
  </si>
  <si>
    <t>В центре романа Мелвилла «Моби Дик, или Белый кит» – смертельное противостояние отважного капитана китобойного судна Ахава и гигантского белого кита, олицетворяющего мировое зло. На фоне эпических морских пейзажей экипаж «Пекода» воспринимается как символ человечества, блуждающего по океану жизни и бесстрашно бросающего вызов враждебным разрушительным силам.
Не принятый современниками писателя, «Моби Дик» вернулся из забвения лишь в начале прошлого века и по сей день считается одним из самых великих американских романов.</t>
  </si>
  <si>
    <t>978-5-17-135966-9</t>
  </si>
  <si>
    <t>ASE000000000856753</t>
  </si>
  <si>
    <t>http://cdn.eksmo.ru/v2/ASE000000000856753/COVER/cover1.jpg</t>
  </si>
  <si>
    <t>ЭксклюзивКлассика Хейли Сильнодействующее лекарство</t>
  </si>
  <si>
    <t>Что сделало Артура Хейли настолько популярным, что заставляет миллионы людей снова и снова возвращаться к его произведениям? Все просто: во всех своих книгах он, точно под микроскопом, изучал самые разные профессиональные сообщества людей.
…Банк, отель, аэропорт, газетная редакция, больница, самолет, полицейский участок, - Хейли  заставляет читателя стать одним из сотрудников, одним из винтиков машины, составляющей единое целое. 
Его романы можно читать ради увлекательного острого сюжета, — но главное в них всегда люди. Люди, на месте которых мог бы оказаться каждый из нас. Их реакции. Их страсти,  интриги, их любовь и ненависть, их эгоизм, мужество – и воля к жизни. 
Они — врачи. Хорошие врачи. Слишком хорошие... 
Слишком хорошие, чтобы не быть абсолютно честными... 
Чтобы не потерять большую любовь... 
Чтобы не избежать вечных неприятностей... 
Чтобы не страдать и не мучиться из-за чужой боли... 
...И врачи становятся героями. Людьми, находящими выход из безвыходных ситуаций. Потому что мужество врача — это самое сильнодействующее лекарство.</t>
  </si>
  <si>
    <t>Старик и море. Зеленые холмы Африки (Новый Перевод)</t>
  </si>
  <si>
    <t>Хемингуэй Э.</t>
  </si>
  <si>
    <t>978-5-17-097653-9</t>
  </si>
  <si>
    <t>GREEN HILLS OF AFRICA</t>
  </si>
  <si>
    <t>ASE000000000723728</t>
  </si>
  <si>
    <t>http://cdn.eksmo.ru/v2/ASE000000000723728/COVER/cover1.jpg</t>
  </si>
  <si>
    <t>ЭксклюзивКлассика Хемингуэй Старик и море. Зеленые холмы Африки (новый перевод)</t>
  </si>
  <si>
    <t>«Старик и море». Повесть посвящена «трагическому стоицизму»: перед жестокостью мира человек, даже проигрывая, должен сохранять мужество и достоинство.
Автобиографическая повесть «Зеленые холмы Африки» – одно из произведений, заложивших основу мифа о «папе Хэме» – смелом до безумия авантюристе-интеллектуале, любимце женщин, искателе сильных ощущений и новых впечатлений.</t>
  </si>
  <si>
    <t>Степной волк</t>
  </si>
  <si>
    <t>Гессе Г.</t>
  </si>
  <si>
    <t>978-5-17-103601-0</t>
  </si>
  <si>
    <t>ASE000000000830189</t>
  </si>
  <si>
    <t>http://cdn.eksmo.ru/v2/ASE000000000830189/COVER/cover1.jpg</t>
  </si>
  <si>
    <t>ЭксклюзивКлассика(тв/ляссе)Гессе Степной волк</t>
  </si>
  <si>
    <t>«Степной волк» – один из самых главных романов XX века, впервые опубликованный в 1927 году. Это и философская притча, и вместе с тем глубокое исследование психологии человека, тщетно пытающегося найти и обрести собственное "Я", постоянно балансирующего на стыке животного и человеческого начал.
Это история любви, которая ведет к неожиданной трагической развязке, это и политический, социальный роман, в котором герой выступает как яростный критик существующего мещанства.
В эту книгу ныряешь, как в омут с головой, она завораживает тебя своим особым ритмом, своей неповторимой атмосферой полусна-полуяви, полу-реальности - полу-безумия, ритмами джаза, карнавальными масками, литературными аллюзиями и удивительными открытиями, которые делает главный герой на пути самосознания.</t>
  </si>
  <si>
    <t>Чужая жена и муж под кроватью</t>
  </si>
  <si>
    <t>978-5-17-115705-0</t>
  </si>
  <si>
    <t>ASE000000000843846</t>
  </si>
  <si>
    <t>http://cdn.eksmo.ru/v2/ASE000000000843846/COVER/cover1.jpg</t>
  </si>
  <si>
    <t>ЭксклюзивКлассикаРус Достоевский Чужая жена и муж под кроватью</t>
  </si>
  <si>
    <t>Очень необычный сборник.
Очень непривычный Достоевский.
Достоевский не только (и не столько) трагический, но — ироничный, веселый, трогательный и даже сентиментальный.
Достоевский «малой формы» — мастер злободневных сюжетов, комических ситуаций и  остроумных диалогов. 
Достоевский в начале своего литературного пути – до «Великого пятикнижия». 
 «Село Степанчиково и его обитатели», «Хозяйка», «Чужая жена и муж под кроватью» –  без этих произведений невозможно понять Достоевского. Ведь  именно в них наметились те философско-нравственные и социально-психологические мотивы творчества, из которых позже вырастут «Братья Карамазовы», «Идиот», «Бесы» и другие романы.</t>
  </si>
  <si>
    <t>Война и мир. Кн.2, [тт. 3, 4</t>
  </si>
  <si>
    <t>978-5-17-155697-6</t>
  </si>
  <si>
    <t>ASE000000000872118</t>
  </si>
  <si>
    <t>http://cdn.eksmo.ru/v2/ASE000000000872118/COVER/cover1.jpg</t>
  </si>
  <si>
    <t>ЭксклюзивКлассикаРус Толстой Война и мир. Кн.2 [тт.3, 4](2-ое издание)</t>
  </si>
  <si>
    <t>"Война и мир" — роман-эпопея Льва Толстого, одно из крупнейших произведений мировой литературы, описывающее жизнь русского общества в эпоху Наполеоновских войн. "Война и мир" — это масштабная картина жизни России, взятая во всех ее социальных слоях (от крестьян до императора Александра I), и детальное описание хода военных действий, и осмысление поведения человека на войне, но главное — это глубокое философское осмысление и исследование жизни как таковой — в быту, в семье, в мирное время, на войне.
Именно поэтому "Войну и мир" можно читать и перечитывать всю жизнь — этот роман никогда не потеряет своей актуальности.</t>
  </si>
  <si>
    <t>500 самых важных упражнений по английской грамматике (1-4 классы)</t>
  </si>
  <si>
    <t>Селянцева Н.В., Чалышева О.А.</t>
  </si>
  <si>
    <t>Экстренная помощь школьнику</t>
  </si>
  <si>
    <t>978-5-17-166053-6</t>
  </si>
  <si>
    <t>ЭкстренПомощьШкольнику</t>
  </si>
  <si>
    <t>ASE000000000883214</t>
  </si>
  <si>
    <t>http://cdn.eksmo.ru/v2/ASE000000000883214/COVER/cover1.jpg</t>
  </si>
  <si>
    <t>ЭкстренПомощьШкольнику 500 самых важных упражнений по английской грамматике (1-4 классы)</t>
  </si>
  <si>
    <t>Наталья Валерьевна Селянцева — учитель английского языка высшей аттестационной категории, аккредитованный эксперт ЕГЭ, автор пособий для школьников.
Ольга Александровна Чалышева — учитель английского языка первой аттестационной категории с многолетним опытом преподавания в школе, использующая на практике современные методики обучения.
В этом пособии представлены задания, соответствующие общеобразовательной программе начальной школы по английскому языку. Все упражнения в книге небольшие по объему, это позволит подобрать подходящую для каждого ученика индивидуальную нагрузку. Важно заниматься регулярно, это гарантирует эффективное усвоение грамматики и лексики. Удобный формат издания позволит выполнять все упражнения прямо в книге. Для проверки правильности выполнения заданий предусмотрены ключи.
Книга предназначена для учеников начальной школы. Данное пособие рекомендуется использовать для закрепления и повторения изученного материала.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</si>
</sst>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531" Type="http://schemas.openxmlformats.org/officeDocument/2006/relationships/image" Target="../media/image531.png"/><Relationship Id="rId573" Type="http://schemas.openxmlformats.org/officeDocument/2006/relationships/image" Target="../media/image573.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475" Type="http://schemas.openxmlformats.org/officeDocument/2006/relationships/image" Target="../media/image475.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00" Type="http://schemas.openxmlformats.org/officeDocument/2006/relationships/image" Target="../media/image500.png"/><Relationship Id="rId542" Type="http://schemas.openxmlformats.org/officeDocument/2006/relationships/image" Target="../media/image542.png"/><Relationship Id="rId584" Type="http://schemas.openxmlformats.org/officeDocument/2006/relationships/image" Target="../media/image584.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86" Type="http://schemas.openxmlformats.org/officeDocument/2006/relationships/image" Target="../media/image486.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511" Type="http://schemas.openxmlformats.org/officeDocument/2006/relationships/image" Target="../media/image511.png"/><Relationship Id="rId553" Type="http://schemas.openxmlformats.org/officeDocument/2006/relationships/image" Target="../media/image553.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595" Type="http://schemas.openxmlformats.org/officeDocument/2006/relationships/image" Target="../media/image595.png"/><Relationship Id="rId248" Type="http://schemas.openxmlformats.org/officeDocument/2006/relationships/image" Target="../media/image248.png"/><Relationship Id="rId455" Type="http://schemas.openxmlformats.org/officeDocument/2006/relationships/image" Target="../media/image455.png"/><Relationship Id="rId497" Type="http://schemas.openxmlformats.org/officeDocument/2006/relationships/image" Target="../media/image497.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357" Type="http://schemas.openxmlformats.org/officeDocument/2006/relationships/image" Target="../media/image357.png"/><Relationship Id="rId522" Type="http://schemas.openxmlformats.org/officeDocument/2006/relationships/image" Target="../media/image522.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399" Type="http://schemas.openxmlformats.org/officeDocument/2006/relationships/image" Target="../media/image399.png"/><Relationship Id="rId564" Type="http://schemas.openxmlformats.org/officeDocument/2006/relationships/image" Target="../media/image564.pn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326" Type="http://schemas.openxmlformats.org/officeDocument/2006/relationships/image" Target="../media/image326.png"/><Relationship Id="rId533" Type="http://schemas.openxmlformats.org/officeDocument/2006/relationships/image" Target="../media/image533.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172" Type="http://schemas.openxmlformats.org/officeDocument/2006/relationships/image" Target="../media/image172.png"/><Relationship Id="rId228" Type="http://schemas.openxmlformats.org/officeDocument/2006/relationships/image" Target="../media/image228.png"/><Relationship Id="rId435" Type="http://schemas.openxmlformats.org/officeDocument/2006/relationships/image" Target="../media/image435.png"/><Relationship Id="rId477" Type="http://schemas.openxmlformats.org/officeDocument/2006/relationships/image" Target="../media/image477.png"/><Relationship Id="rId600" Type="http://schemas.openxmlformats.org/officeDocument/2006/relationships/image" Target="../media/image600.png"/><Relationship Id="rId281" Type="http://schemas.openxmlformats.org/officeDocument/2006/relationships/image" Target="../media/image281.png"/><Relationship Id="rId337" Type="http://schemas.openxmlformats.org/officeDocument/2006/relationships/image" Target="../media/image337.png"/><Relationship Id="rId502" Type="http://schemas.openxmlformats.org/officeDocument/2006/relationships/image" Target="../media/image502.png"/><Relationship Id="rId34" Type="http://schemas.openxmlformats.org/officeDocument/2006/relationships/image" Target="../media/image34.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44" Type="http://schemas.openxmlformats.org/officeDocument/2006/relationships/image" Target="../media/image544.png"/><Relationship Id="rId586" Type="http://schemas.openxmlformats.org/officeDocument/2006/relationships/image" Target="../media/image586.png"/><Relationship Id="rId7" Type="http://schemas.openxmlformats.org/officeDocument/2006/relationships/image" Target="../media/image7.png"/><Relationship Id="rId183" Type="http://schemas.openxmlformats.org/officeDocument/2006/relationships/image" Target="../media/image183.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46" Type="http://schemas.openxmlformats.org/officeDocument/2006/relationships/image" Target="../media/image446.png"/><Relationship Id="rId250" Type="http://schemas.openxmlformats.org/officeDocument/2006/relationships/image" Target="../media/image250.png"/><Relationship Id="rId292" Type="http://schemas.openxmlformats.org/officeDocument/2006/relationships/image" Target="../media/image292.png"/><Relationship Id="rId306" Type="http://schemas.openxmlformats.org/officeDocument/2006/relationships/image" Target="../media/image306.png"/><Relationship Id="rId488" Type="http://schemas.openxmlformats.org/officeDocument/2006/relationships/image" Target="../media/image488.png"/><Relationship Id="rId45" Type="http://schemas.openxmlformats.org/officeDocument/2006/relationships/image" Target="../media/image45.png"/><Relationship Id="rId87" Type="http://schemas.openxmlformats.org/officeDocument/2006/relationships/image" Target="../media/image87.png"/><Relationship Id="rId110" Type="http://schemas.openxmlformats.org/officeDocument/2006/relationships/image" Target="../media/image110.png"/><Relationship Id="rId348" Type="http://schemas.openxmlformats.org/officeDocument/2006/relationships/image" Target="../media/image348.png"/><Relationship Id="rId513" Type="http://schemas.openxmlformats.org/officeDocument/2006/relationships/image" Target="../media/image513.png"/><Relationship Id="rId555" Type="http://schemas.openxmlformats.org/officeDocument/2006/relationships/image" Target="../media/image555.png"/><Relationship Id="rId597" Type="http://schemas.openxmlformats.org/officeDocument/2006/relationships/image" Target="../media/image597.png"/><Relationship Id="rId152" Type="http://schemas.openxmlformats.org/officeDocument/2006/relationships/image" Target="../media/image15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457" Type="http://schemas.openxmlformats.org/officeDocument/2006/relationships/image" Target="../media/image457.png"/><Relationship Id="rId261" Type="http://schemas.openxmlformats.org/officeDocument/2006/relationships/image" Target="../media/image261.png"/><Relationship Id="rId499" Type="http://schemas.openxmlformats.org/officeDocument/2006/relationships/image" Target="../media/image499.png"/><Relationship Id="rId14" Type="http://schemas.openxmlformats.org/officeDocument/2006/relationships/image" Target="../media/image14.png"/><Relationship Id="rId56" Type="http://schemas.openxmlformats.org/officeDocument/2006/relationships/image" Target="../media/image56.png"/><Relationship Id="rId317" Type="http://schemas.openxmlformats.org/officeDocument/2006/relationships/image" Target="../media/image317.png"/><Relationship Id="rId359" Type="http://schemas.openxmlformats.org/officeDocument/2006/relationships/image" Target="../media/image359.png"/><Relationship Id="rId524" Type="http://schemas.openxmlformats.org/officeDocument/2006/relationships/image" Target="../media/image524.png"/><Relationship Id="rId566" Type="http://schemas.openxmlformats.org/officeDocument/2006/relationships/image" Target="../media/image566.png"/><Relationship Id="rId98" Type="http://schemas.openxmlformats.org/officeDocument/2006/relationships/image" Target="../media/image98.png"/><Relationship Id="rId121" Type="http://schemas.openxmlformats.org/officeDocument/2006/relationships/image" Target="../media/image121.png"/><Relationship Id="rId163" Type="http://schemas.openxmlformats.org/officeDocument/2006/relationships/image" Target="../media/image163.png"/><Relationship Id="rId219" Type="http://schemas.openxmlformats.org/officeDocument/2006/relationships/image" Target="../media/image219.png"/><Relationship Id="rId370" Type="http://schemas.openxmlformats.org/officeDocument/2006/relationships/image" Target="../media/image370.png"/><Relationship Id="rId426" Type="http://schemas.openxmlformats.org/officeDocument/2006/relationships/image" Target="../media/image426.png"/><Relationship Id="rId230" Type="http://schemas.openxmlformats.org/officeDocument/2006/relationships/image" Target="../media/image230.png"/><Relationship Id="rId468" Type="http://schemas.openxmlformats.org/officeDocument/2006/relationships/image" Target="../media/image468.png"/><Relationship Id="rId25" Type="http://schemas.openxmlformats.org/officeDocument/2006/relationships/image" Target="../media/image25.png"/><Relationship Id="rId67" Type="http://schemas.openxmlformats.org/officeDocument/2006/relationships/image" Target="../media/image67.png"/><Relationship Id="rId272" Type="http://schemas.openxmlformats.org/officeDocument/2006/relationships/image" Target="../media/image272.png"/><Relationship Id="rId328" Type="http://schemas.openxmlformats.org/officeDocument/2006/relationships/image" Target="../media/image328.png"/><Relationship Id="rId535" Type="http://schemas.openxmlformats.org/officeDocument/2006/relationships/image" Target="../media/image535.png"/><Relationship Id="rId577" Type="http://schemas.openxmlformats.org/officeDocument/2006/relationships/image" Target="../media/image577.png"/><Relationship Id="rId132" Type="http://schemas.openxmlformats.org/officeDocument/2006/relationships/image" Target="../media/image13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241" Type="http://schemas.openxmlformats.org/officeDocument/2006/relationships/image" Target="../media/image241.png"/><Relationship Id="rId437" Type="http://schemas.openxmlformats.org/officeDocument/2006/relationships/image" Target="../media/image437.png"/><Relationship Id="rId479" Type="http://schemas.openxmlformats.org/officeDocument/2006/relationships/image" Target="../media/image479.png"/><Relationship Id="rId36" Type="http://schemas.openxmlformats.org/officeDocument/2006/relationships/image" Target="../media/image36.png"/><Relationship Id="rId283" Type="http://schemas.openxmlformats.org/officeDocument/2006/relationships/image" Target="../media/image283.png"/><Relationship Id="rId339" Type="http://schemas.openxmlformats.org/officeDocument/2006/relationships/image" Target="../media/image339.png"/><Relationship Id="rId490" Type="http://schemas.openxmlformats.org/officeDocument/2006/relationships/image" Target="../media/image490.png"/><Relationship Id="rId504" Type="http://schemas.openxmlformats.org/officeDocument/2006/relationships/image" Target="../media/image504.png"/><Relationship Id="rId546" Type="http://schemas.openxmlformats.org/officeDocument/2006/relationships/image" Target="../media/image546.png"/><Relationship Id="rId78" Type="http://schemas.openxmlformats.org/officeDocument/2006/relationships/image" Target="../media/image78.png"/><Relationship Id="rId101" Type="http://schemas.openxmlformats.org/officeDocument/2006/relationships/image" Target="../media/image101.png"/><Relationship Id="rId143" Type="http://schemas.openxmlformats.org/officeDocument/2006/relationships/image" Target="../media/image143.png"/><Relationship Id="rId185" Type="http://schemas.openxmlformats.org/officeDocument/2006/relationships/image" Target="../media/image185.png"/><Relationship Id="rId350" Type="http://schemas.openxmlformats.org/officeDocument/2006/relationships/image" Target="../media/image350.png"/><Relationship Id="rId406" Type="http://schemas.openxmlformats.org/officeDocument/2006/relationships/image" Target="../media/image406.png"/><Relationship Id="rId588" Type="http://schemas.openxmlformats.org/officeDocument/2006/relationships/image" Target="../media/image588.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48" Type="http://schemas.openxmlformats.org/officeDocument/2006/relationships/image" Target="../media/image448.png"/><Relationship Id="rId252" Type="http://schemas.openxmlformats.org/officeDocument/2006/relationships/image" Target="../media/image252.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47" Type="http://schemas.openxmlformats.org/officeDocument/2006/relationships/image" Target="../media/image47.png"/><Relationship Id="rId89" Type="http://schemas.openxmlformats.org/officeDocument/2006/relationships/image" Target="../media/image89.png"/><Relationship Id="rId112" Type="http://schemas.openxmlformats.org/officeDocument/2006/relationships/image" Target="../media/image112.png"/><Relationship Id="rId154" Type="http://schemas.openxmlformats.org/officeDocument/2006/relationships/image" Target="../media/image154.png"/><Relationship Id="rId361" Type="http://schemas.openxmlformats.org/officeDocument/2006/relationships/image" Target="../media/image361.png"/><Relationship Id="rId557" Type="http://schemas.openxmlformats.org/officeDocument/2006/relationships/image" Target="../media/image557.png"/><Relationship Id="rId599" Type="http://schemas.openxmlformats.org/officeDocument/2006/relationships/image" Target="../media/image599.png"/><Relationship Id="rId196" Type="http://schemas.openxmlformats.org/officeDocument/2006/relationships/image" Target="../media/image196.png"/><Relationship Id="rId417" Type="http://schemas.openxmlformats.org/officeDocument/2006/relationships/image" Target="../media/image417.png"/><Relationship Id="rId459" Type="http://schemas.openxmlformats.org/officeDocument/2006/relationships/image" Target="../media/image459.png"/><Relationship Id="rId16" Type="http://schemas.openxmlformats.org/officeDocument/2006/relationships/image" Target="../media/image16.png"/><Relationship Id="rId221" Type="http://schemas.openxmlformats.org/officeDocument/2006/relationships/image" Target="../media/image221.png"/><Relationship Id="rId263" Type="http://schemas.openxmlformats.org/officeDocument/2006/relationships/image" Target="../media/image263.png"/><Relationship Id="rId319" Type="http://schemas.openxmlformats.org/officeDocument/2006/relationships/image" Target="../media/image319.png"/><Relationship Id="rId470" Type="http://schemas.openxmlformats.org/officeDocument/2006/relationships/image" Target="../media/image470.png"/><Relationship Id="rId526" Type="http://schemas.openxmlformats.org/officeDocument/2006/relationships/image" Target="../media/image526.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png"/><Relationship Id="rId449" Type="http://schemas.openxmlformats.org/officeDocument/2006/relationships/image" Target="../media/image449.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481" Type="http://schemas.openxmlformats.org/officeDocument/2006/relationships/image" Target="../media/image481.png"/><Relationship Id="rId516" Type="http://schemas.openxmlformats.org/officeDocument/2006/relationships/image" Target="../media/image516.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537" Type="http://schemas.openxmlformats.org/officeDocument/2006/relationships/image" Target="../media/image537.png"/><Relationship Id="rId558" Type="http://schemas.openxmlformats.org/officeDocument/2006/relationships/image" Target="../media/image558.png"/><Relationship Id="rId579" Type="http://schemas.openxmlformats.org/officeDocument/2006/relationships/image" Target="../media/image579.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418" Type="http://schemas.openxmlformats.org/officeDocument/2006/relationships/image" Target="../media/image418.png"/><Relationship Id="rId439" Type="http://schemas.openxmlformats.org/officeDocument/2006/relationships/image" Target="../media/image439.png"/><Relationship Id="rId590" Type="http://schemas.openxmlformats.org/officeDocument/2006/relationships/image" Target="../media/image590.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450" Type="http://schemas.openxmlformats.org/officeDocument/2006/relationships/image" Target="../media/image450.png"/><Relationship Id="rId471" Type="http://schemas.openxmlformats.org/officeDocument/2006/relationships/image" Target="../media/image471.png"/><Relationship Id="rId506" Type="http://schemas.openxmlformats.org/officeDocument/2006/relationships/image" Target="../media/image506.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492" Type="http://schemas.openxmlformats.org/officeDocument/2006/relationships/image" Target="../media/image492.png"/><Relationship Id="rId527" Type="http://schemas.openxmlformats.org/officeDocument/2006/relationships/image" Target="../media/image527.png"/><Relationship Id="rId548" Type="http://schemas.openxmlformats.org/officeDocument/2006/relationships/image" Target="../media/image548.png"/><Relationship Id="rId569" Type="http://schemas.openxmlformats.org/officeDocument/2006/relationships/image" Target="../media/image569.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394" Type="http://schemas.openxmlformats.org/officeDocument/2006/relationships/image" Target="../media/image394.png"/><Relationship Id="rId408" Type="http://schemas.openxmlformats.org/officeDocument/2006/relationships/image" Target="../media/image408.png"/><Relationship Id="rId429" Type="http://schemas.openxmlformats.org/officeDocument/2006/relationships/image" Target="../media/image429.png"/><Relationship Id="rId580" Type="http://schemas.openxmlformats.org/officeDocument/2006/relationships/image" Target="../media/image580.pn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440" Type="http://schemas.openxmlformats.org/officeDocument/2006/relationships/image" Target="../media/image440.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461" Type="http://schemas.openxmlformats.org/officeDocument/2006/relationships/image" Target="../media/image461.png"/><Relationship Id="rId482" Type="http://schemas.openxmlformats.org/officeDocument/2006/relationships/image" Target="../media/image482.png"/><Relationship Id="rId517" Type="http://schemas.openxmlformats.org/officeDocument/2006/relationships/image" Target="../media/image517.png"/><Relationship Id="rId538" Type="http://schemas.openxmlformats.org/officeDocument/2006/relationships/image" Target="../media/image538.png"/><Relationship Id="rId559" Type="http://schemas.openxmlformats.org/officeDocument/2006/relationships/image" Target="../media/image559.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419" Type="http://schemas.openxmlformats.org/officeDocument/2006/relationships/image" Target="../media/image419.png"/><Relationship Id="rId570" Type="http://schemas.openxmlformats.org/officeDocument/2006/relationships/image" Target="../media/image570.png"/><Relationship Id="rId591" Type="http://schemas.openxmlformats.org/officeDocument/2006/relationships/image" Target="../media/image591.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472" Type="http://schemas.openxmlformats.org/officeDocument/2006/relationships/image" Target="../media/image472.png"/><Relationship Id="rId493" Type="http://schemas.openxmlformats.org/officeDocument/2006/relationships/image" Target="../media/image493.png"/><Relationship Id="rId507" Type="http://schemas.openxmlformats.org/officeDocument/2006/relationships/image" Target="../media/image507.png"/><Relationship Id="rId528" Type="http://schemas.openxmlformats.org/officeDocument/2006/relationships/image" Target="../media/image528.png"/><Relationship Id="rId549" Type="http://schemas.openxmlformats.org/officeDocument/2006/relationships/image" Target="../media/image549.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581" Type="http://schemas.openxmlformats.org/officeDocument/2006/relationships/image" Target="../media/image581.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png"/><Relationship Id="rId462" Type="http://schemas.openxmlformats.org/officeDocument/2006/relationships/image" Target="../media/image462.png"/><Relationship Id="rId483" Type="http://schemas.openxmlformats.org/officeDocument/2006/relationships/image" Target="../media/image483.png"/><Relationship Id="rId518" Type="http://schemas.openxmlformats.org/officeDocument/2006/relationships/image" Target="../media/image518.png"/><Relationship Id="rId539" Type="http://schemas.openxmlformats.org/officeDocument/2006/relationships/image" Target="../media/image539.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550" Type="http://schemas.openxmlformats.org/officeDocument/2006/relationships/image" Target="../media/image550.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571" Type="http://schemas.openxmlformats.org/officeDocument/2006/relationships/image" Target="../media/image571.png"/><Relationship Id="rId592" Type="http://schemas.openxmlformats.org/officeDocument/2006/relationships/image" Target="../media/image592.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473" Type="http://schemas.openxmlformats.org/officeDocument/2006/relationships/image" Target="../media/image473.png"/><Relationship Id="rId494" Type="http://schemas.openxmlformats.org/officeDocument/2006/relationships/image" Target="../media/image494.png"/><Relationship Id="rId508" Type="http://schemas.openxmlformats.org/officeDocument/2006/relationships/image" Target="../media/image508.png"/><Relationship Id="rId529" Type="http://schemas.openxmlformats.org/officeDocument/2006/relationships/image" Target="../media/image529.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40" Type="http://schemas.openxmlformats.org/officeDocument/2006/relationships/image" Target="../media/image540.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561" Type="http://schemas.openxmlformats.org/officeDocument/2006/relationships/image" Target="../media/image561.png"/><Relationship Id="rId582" Type="http://schemas.openxmlformats.org/officeDocument/2006/relationships/image" Target="../media/image582.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484" Type="http://schemas.openxmlformats.org/officeDocument/2006/relationships/image" Target="../media/image484.png"/><Relationship Id="rId519" Type="http://schemas.openxmlformats.org/officeDocument/2006/relationships/image" Target="../media/image519.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530" Type="http://schemas.openxmlformats.org/officeDocument/2006/relationships/image" Target="../media/image530.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551" Type="http://schemas.openxmlformats.org/officeDocument/2006/relationships/image" Target="../media/image551.png"/><Relationship Id="rId572" Type="http://schemas.openxmlformats.org/officeDocument/2006/relationships/image" Target="../media/image572.png"/><Relationship Id="rId593" Type="http://schemas.openxmlformats.org/officeDocument/2006/relationships/image" Target="../media/image593.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474" Type="http://schemas.openxmlformats.org/officeDocument/2006/relationships/image" Target="../media/image474.png"/><Relationship Id="rId509" Type="http://schemas.openxmlformats.org/officeDocument/2006/relationships/image" Target="../media/image509.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495" Type="http://schemas.openxmlformats.org/officeDocument/2006/relationships/image" Target="../media/image495.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520" Type="http://schemas.openxmlformats.org/officeDocument/2006/relationships/image" Target="../media/image520.png"/><Relationship Id="rId541" Type="http://schemas.openxmlformats.org/officeDocument/2006/relationships/image" Target="../media/image541.png"/><Relationship Id="rId562" Type="http://schemas.openxmlformats.org/officeDocument/2006/relationships/image" Target="../media/image562.png"/><Relationship Id="rId583" Type="http://schemas.openxmlformats.org/officeDocument/2006/relationships/image" Target="../media/image583.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png"/><Relationship Id="rId485" Type="http://schemas.openxmlformats.org/officeDocument/2006/relationships/image" Target="../media/image48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552" Type="http://schemas.openxmlformats.org/officeDocument/2006/relationships/image" Target="../media/image552.png"/><Relationship Id="rId594" Type="http://schemas.openxmlformats.org/officeDocument/2006/relationships/image" Target="../media/image594.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pn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271" Type="http://schemas.openxmlformats.org/officeDocument/2006/relationships/image" Target="../media/image271.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240" Type="http://schemas.openxmlformats.org/officeDocument/2006/relationships/image" Target="../media/image240.png"/><Relationship Id="rId478" Type="http://schemas.openxmlformats.org/officeDocument/2006/relationships/image" Target="../media/image47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251" Type="http://schemas.openxmlformats.org/officeDocument/2006/relationships/image" Target="../media/image251.png"/><Relationship Id="rId489" Type="http://schemas.openxmlformats.org/officeDocument/2006/relationships/image" Target="../media/image489.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220" Type="http://schemas.openxmlformats.org/officeDocument/2006/relationships/image" Target="../media/image220.png"/><Relationship Id="rId458" Type="http://schemas.openxmlformats.org/officeDocument/2006/relationships/image" Target="../media/image45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427" Type="http://schemas.openxmlformats.org/officeDocument/2006/relationships/image" Target="../media/image427.png"/><Relationship Id="rId469" Type="http://schemas.openxmlformats.org/officeDocument/2006/relationships/image" Target="../media/image469.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png"/></Relationships>
</file>

<file path=xl/drawings/_rels/drawing2.xml.rels><?xml version="1.0" encoding="UTF-8" standalone="yes"?>
<Relationships xmlns="http://schemas.openxmlformats.org/package/2006/relationships"><Relationship Id="rId8" Type="http://schemas.openxmlformats.org/officeDocument/2006/relationships/image" Target="../media/image610.png"/><Relationship Id="rId3" Type="http://schemas.openxmlformats.org/officeDocument/2006/relationships/image" Target="../media/image605.png"/><Relationship Id="rId7" Type="http://schemas.openxmlformats.org/officeDocument/2006/relationships/image" Target="../media/image609.png"/><Relationship Id="rId2" Type="http://schemas.openxmlformats.org/officeDocument/2006/relationships/image" Target="../media/image604.png"/><Relationship Id="rId1" Type="http://schemas.openxmlformats.org/officeDocument/2006/relationships/image" Target="../media/image603.png"/><Relationship Id="rId6" Type="http://schemas.openxmlformats.org/officeDocument/2006/relationships/image" Target="../media/image608.png"/><Relationship Id="rId5" Type="http://schemas.openxmlformats.org/officeDocument/2006/relationships/image" Target="../media/image607.png"/><Relationship Id="rId4" Type="http://schemas.openxmlformats.org/officeDocument/2006/relationships/image" Target="../media/image606.png"/><Relationship Id="rId9" Type="http://schemas.openxmlformats.org/officeDocument/2006/relationships/image" Target="../media/image611.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114300</xdr:colOff>
      <xdr:row>27</xdr:row>
      <xdr:rowOff>66675</xdr:rowOff>
    </xdr:from>
    <xdr:to>
      <xdr:col>8</xdr:col>
      <xdr:colOff>1446300</xdr:colOff>
      <xdr:row>27</xdr:row>
      <xdr:rowOff>1398675</xdr:rowOff>
    </xdr:to>
    <xdr:pic>
      <xdr:nvPicPr>
        <xdr:cNvPr id="465" name="Имя " descr="Descr "/>
        <xdr:cNvPicPr>
          <a:picLocks noChangeAspect="1"/>
        </xdr:cNvPicPr>
      </xdr:nvPicPr>
      <xdr:blipFill>
        <a:blip xmlns:r="http://schemas.openxmlformats.org/officeDocument/2006/relationships" r:embed="rId2"/>
        <a:stretch>
          <a:fillRect/>
        </a:stretch>
      </xdr:blipFill>
      <xdr:spPr>
        <a:xfrm>
          <a:off x="5229225" y="657225"/>
          <a:ext cx="1332000" cy="1332000"/>
        </a:xfrm>
        <a:prstGeom prst="rect">
          <a:avLst/>
        </a:prstGeom>
        <a:ln w="9525">
          <a:solidFill>
            <a:srgbClr val="000000"/>
          </a:solidFill>
          <a:prstDash val="solid"/>
        </a:ln>
      </xdr:spPr>
    </xdr:pic>
    <xdr:clientData/>
  </xdr:twoCellAnchor>
  <xdr:twoCellAnchor>
    <xdr:from>
      <xdr:col>8</xdr:col>
      <xdr:colOff>114300</xdr:colOff>
      <xdr:row>41</xdr:row>
      <xdr:rowOff>66675</xdr:rowOff>
    </xdr:from>
    <xdr:to>
      <xdr:col>8</xdr:col>
      <xdr:colOff>1446300</xdr:colOff>
      <xdr:row>41</xdr:row>
      <xdr:rowOff>1398675</xdr:rowOff>
    </xdr:to>
    <xdr:pic>
      <xdr:nvPicPr>
        <xdr:cNvPr id="466" name="Имя " descr="Descr "/>
        <xdr:cNvPicPr>
          <a:picLocks noChangeAspect="1"/>
        </xdr:cNvPicPr>
      </xdr:nvPicPr>
      <xdr:blipFill>
        <a:blip xmlns:r="http://schemas.openxmlformats.org/officeDocument/2006/relationships" r:embed="rId3"/>
        <a:stretch>
          <a:fillRect/>
        </a:stretch>
      </xdr:blipFill>
      <xdr:spPr>
        <a:xfrm>
          <a:off x="5229225" y="2181225"/>
          <a:ext cx="1332000" cy="1332000"/>
        </a:xfrm>
        <a:prstGeom prst="rect">
          <a:avLst/>
        </a:prstGeom>
        <a:ln w="9525">
          <a:solidFill>
            <a:srgbClr val="000000"/>
          </a:solidFill>
          <a:prstDash val="solid"/>
        </a:ln>
      </xdr:spPr>
    </xdr:pic>
    <xdr:clientData/>
  </xdr:twoCellAnchor>
  <xdr:twoCellAnchor>
    <xdr:from>
      <xdr:col>8</xdr:col>
      <xdr:colOff>114300</xdr:colOff>
      <xdr:row>45</xdr:row>
      <xdr:rowOff>66675</xdr:rowOff>
    </xdr:from>
    <xdr:to>
      <xdr:col>8</xdr:col>
      <xdr:colOff>1446300</xdr:colOff>
      <xdr:row>45</xdr:row>
      <xdr:rowOff>1398675</xdr:rowOff>
    </xdr:to>
    <xdr:pic>
      <xdr:nvPicPr>
        <xdr:cNvPr id="467" name="Имя " descr="Descr "/>
        <xdr:cNvPicPr>
          <a:picLocks noChangeAspect="1"/>
        </xdr:cNvPicPr>
      </xdr:nvPicPr>
      <xdr:blipFill>
        <a:blip xmlns:r="http://schemas.openxmlformats.org/officeDocument/2006/relationships" r:embed="rId4"/>
        <a:stretch>
          <a:fillRect/>
        </a:stretch>
      </xdr:blipFill>
      <xdr:spPr>
        <a:xfrm>
          <a:off x="5229225" y="3705225"/>
          <a:ext cx="1332000" cy="1332000"/>
        </a:xfrm>
        <a:prstGeom prst="rect">
          <a:avLst/>
        </a:prstGeom>
        <a:ln w="9525">
          <a:solidFill>
            <a:srgbClr val="000000"/>
          </a:solidFill>
          <a:prstDash val="solid"/>
        </a:ln>
      </xdr:spPr>
    </xdr:pic>
    <xdr:clientData/>
  </xdr:twoCellAnchor>
  <xdr:twoCellAnchor>
    <xdr:from>
      <xdr:col>8</xdr:col>
      <xdr:colOff>114300</xdr:colOff>
      <xdr:row>47</xdr:row>
      <xdr:rowOff>66675</xdr:rowOff>
    </xdr:from>
    <xdr:to>
      <xdr:col>8</xdr:col>
      <xdr:colOff>1446300</xdr:colOff>
      <xdr:row>47</xdr:row>
      <xdr:rowOff>1398675</xdr:rowOff>
    </xdr:to>
    <xdr:pic>
      <xdr:nvPicPr>
        <xdr:cNvPr id="468" name="Имя " descr="Descr "/>
        <xdr:cNvPicPr>
          <a:picLocks noChangeAspect="1"/>
        </xdr:cNvPicPr>
      </xdr:nvPicPr>
      <xdr:blipFill>
        <a:blip xmlns:r="http://schemas.openxmlformats.org/officeDocument/2006/relationships" r:embed="rId5"/>
        <a:stretch>
          <a:fillRect/>
        </a:stretch>
      </xdr:blipFill>
      <xdr:spPr>
        <a:xfrm>
          <a:off x="5229225" y="5229225"/>
          <a:ext cx="1332000" cy="1332000"/>
        </a:xfrm>
        <a:prstGeom prst="rect">
          <a:avLst/>
        </a:prstGeom>
        <a:ln w="9525">
          <a:solidFill>
            <a:srgbClr val="000000"/>
          </a:solidFill>
          <a:prstDash val="solid"/>
        </a:ln>
      </xdr:spPr>
    </xdr:pic>
    <xdr:clientData/>
  </xdr:twoCellAnchor>
  <xdr:twoCellAnchor>
    <xdr:from>
      <xdr:col>8</xdr:col>
      <xdr:colOff>114300</xdr:colOff>
      <xdr:row>51</xdr:row>
      <xdr:rowOff>66675</xdr:rowOff>
    </xdr:from>
    <xdr:to>
      <xdr:col>8</xdr:col>
      <xdr:colOff>1446300</xdr:colOff>
      <xdr:row>51</xdr:row>
      <xdr:rowOff>1398675</xdr:rowOff>
    </xdr:to>
    <xdr:pic>
      <xdr:nvPicPr>
        <xdr:cNvPr id="469" name="Имя " descr="Descr "/>
        <xdr:cNvPicPr>
          <a:picLocks noChangeAspect="1"/>
        </xdr:cNvPicPr>
      </xdr:nvPicPr>
      <xdr:blipFill>
        <a:blip xmlns:r="http://schemas.openxmlformats.org/officeDocument/2006/relationships" r:embed="rId6"/>
        <a:stretch>
          <a:fillRect/>
        </a:stretch>
      </xdr:blipFill>
      <xdr:spPr>
        <a:xfrm>
          <a:off x="5229225" y="6753225"/>
          <a:ext cx="1332000" cy="1332000"/>
        </a:xfrm>
        <a:prstGeom prst="rect">
          <a:avLst/>
        </a:prstGeom>
        <a:ln w="9525">
          <a:solidFill>
            <a:srgbClr val="000000"/>
          </a:solidFill>
          <a:prstDash val="solid"/>
        </a:ln>
      </xdr:spPr>
    </xdr:pic>
    <xdr:clientData/>
  </xdr:twoCellAnchor>
  <xdr:twoCellAnchor>
    <xdr:from>
      <xdr:col>8</xdr:col>
      <xdr:colOff>114300</xdr:colOff>
      <xdr:row>92</xdr:row>
      <xdr:rowOff>66675</xdr:rowOff>
    </xdr:from>
    <xdr:to>
      <xdr:col>8</xdr:col>
      <xdr:colOff>1446300</xdr:colOff>
      <xdr:row>92</xdr:row>
      <xdr:rowOff>1398675</xdr:rowOff>
    </xdr:to>
    <xdr:pic>
      <xdr:nvPicPr>
        <xdr:cNvPr id="471" name="Имя " descr="Descr "/>
        <xdr:cNvPicPr>
          <a:picLocks noChangeAspect="1"/>
        </xdr:cNvPicPr>
      </xdr:nvPicPr>
      <xdr:blipFill>
        <a:blip xmlns:r="http://schemas.openxmlformats.org/officeDocument/2006/relationships" r:embed="rId7"/>
        <a:stretch>
          <a:fillRect/>
        </a:stretch>
      </xdr:blipFill>
      <xdr:spPr>
        <a:xfrm>
          <a:off x="5229225" y="9801225"/>
          <a:ext cx="1332000" cy="1332000"/>
        </a:xfrm>
        <a:prstGeom prst="rect">
          <a:avLst/>
        </a:prstGeom>
        <a:ln w="9525">
          <a:solidFill>
            <a:srgbClr val="000000"/>
          </a:solidFill>
          <a:prstDash val="solid"/>
        </a:ln>
      </xdr:spPr>
    </xdr:pic>
    <xdr:clientData/>
  </xdr:twoCellAnchor>
  <xdr:twoCellAnchor>
    <xdr:from>
      <xdr:col>8</xdr:col>
      <xdr:colOff>114300</xdr:colOff>
      <xdr:row>97</xdr:row>
      <xdr:rowOff>66675</xdr:rowOff>
    </xdr:from>
    <xdr:to>
      <xdr:col>8</xdr:col>
      <xdr:colOff>1446300</xdr:colOff>
      <xdr:row>97</xdr:row>
      <xdr:rowOff>1398675</xdr:rowOff>
    </xdr:to>
    <xdr:pic>
      <xdr:nvPicPr>
        <xdr:cNvPr id="472" name="Имя " descr="Descr "/>
        <xdr:cNvPicPr>
          <a:picLocks noChangeAspect="1"/>
        </xdr:cNvPicPr>
      </xdr:nvPicPr>
      <xdr:blipFill>
        <a:blip xmlns:r="http://schemas.openxmlformats.org/officeDocument/2006/relationships" r:embed="rId8"/>
        <a:stretch>
          <a:fillRect/>
        </a:stretch>
      </xdr:blipFill>
      <xdr:spPr>
        <a:xfrm>
          <a:off x="5229225" y="11325225"/>
          <a:ext cx="1332000" cy="1332000"/>
        </a:xfrm>
        <a:prstGeom prst="rect">
          <a:avLst/>
        </a:prstGeom>
        <a:ln w="9525">
          <a:solidFill>
            <a:srgbClr val="000000"/>
          </a:solidFill>
          <a:prstDash val="solid"/>
        </a:ln>
      </xdr:spPr>
    </xdr:pic>
    <xdr:clientData/>
  </xdr:twoCellAnchor>
  <xdr:twoCellAnchor>
    <xdr:from>
      <xdr:col>8</xdr:col>
      <xdr:colOff>114300</xdr:colOff>
      <xdr:row>98</xdr:row>
      <xdr:rowOff>66675</xdr:rowOff>
    </xdr:from>
    <xdr:to>
      <xdr:col>8</xdr:col>
      <xdr:colOff>1446300</xdr:colOff>
      <xdr:row>98</xdr:row>
      <xdr:rowOff>1398675</xdr:rowOff>
    </xdr:to>
    <xdr:pic>
      <xdr:nvPicPr>
        <xdr:cNvPr id="581" name="Имя " descr="Descr "/>
        <xdr:cNvPicPr>
          <a:picLocks noChangeAspect="1"/>
        </xdr:cNvPicPr>
      </xdr:nvPicPr>
      <xdr:blipFill>
        <a:blip xmlns:r="http://schemas.openxmlformats.org/officeDocument/2006/relationships" r:embed="rId9"/>
        <a:stretch>
          <a:fillRect/>
        </a:stretch>
      </xdr:blipFill>
      <xdr:spPr>
        <a:xfrm>
          <a:off x="5229225" y="12849225"/>
          <a:ext cx="1332000" cy="1332000"/>
        </a:xfrm>
        <a:prstGeom prst="rect">
          <a:avLst/>
        </a:prstGeom>
        <a:ln w="9525">
          <a:solidFill>
            <a:srgbClr val="000000"/>
          </a:solidFill>
          <a:prstDash val="solid"/>
        </a:ln>
      </xdr:spPr>
    </xdr:pic>
    <xdr:clientData/>
  </xdr:twoCellAnchor>
  <xdr:twoCellAnchor>
    <xdr:from>
      <xdr:col>8</xdr:col>
      <xdr:colOff>114300</xdr:colOff>
      <xdr:row>100</xdr:row>
      <xdr:rowOff>66675</xdr:rowOff>
    </xdr:from>
    <xdr:to>
      <xdr:col>8</xdr:col>
      <xdr:colOff>1446300</xdr:colOff>
      <xdr:row>100</xdr:row>
      <xdr:rowOff>1398675</xdr:rowOff>
    </xdr:to>
    <xdr:pic>
      <xdr:nvPicPr>
        <xdr:cNvPr id="761" name="Имя " descr="Descr "/>
        <xdr:cNvPicPr>
          <a:picLocks noChangeAspect="1"/>
        </xdr:cNvPicPr>
      </xdr:nvPicPr>
      <xdr:blipFill>
        <a:blip xmlns:r="http://schemas.openxmlformats.org/officeDocument/2006/relationships" r:embed="rId10"/>
        <a:stretch>
          <a:fillRect/>
        </a:stretch>
      </xdr:blipFill>
      <xdr:spPr>
        <a:xfrm>
          <a:off x="5229225" y="14373225"/>
          <a:ext cx="1332000" cy="1332000"/>
        </a:xfrm>
        <a:prstGeom prst="rect">
          <a:avLst/>
        </a:prstGeom>
        <a:ln w="9525">
          <a:solidFill>
            <a:srgbClr val="000000"/>
          </a:solidFill>
          <a:prstDash val="solid"/>
        </a:ln>
      </xdr:spPr>
    </xdr:pic>
    <xdr:clientData/>
  </xdr:twoCellAnchor>
  <xdr:twoCellAnchor>
    <xdr:from>
      <xdr:col>8</xdr:col>
      <xdr:colOff>114300</xdr:colOff>
      <xdr:row>125</xdr:row>
      <xdr:rowOff>66675</xdr:rowOff>
    </xdr:from>
    <xdr:to>
      <xdr:col>8</xdr:col>
      <xdr:colOff>1446300</xdr:colOff>
      <xdr:row>125</xdr:row>
      <xdr:rowOff>1398675</xdr:rowOff>
    </xdr:to>
    <xdr:pic>
      <xdr:nvPicPr>
        <xdr:cNvPr id="803" name="Имя " descr="Descr "/>
        <xdr:cNvPicPr>
          <a:picLocks noChangeAspect="1"/>
        </xdr:cNvPicPr>
      </xdr:nvPicPr>
      <xdr:blipFill>
        <a:blip xmlns:r="http://schemas.openxmlformats.org/officeDocument/2006/relationships" r:embed="rId11"/>
        <a:stretch>
          <a:fillRect/>
        </a:stretch>
      </xdr:blipFill>
      <xdr:spPr>
        <a:xfrm>
          <a:off x="5229225" y="15897225"/>
          <a:ext cx="1332000" cy="1332000"/>
        </a:xfrm>
        <a:prstGeom prst="rect">
          <a:avLst/>
        </a:prstGeom>
        <a:ln w="9525">
          <a:solidFill>
            <a:srgbClr val="000000"/>
          </a:solidFill>
          <a:prstDash val="solid"/>
        </a:ln>
      </xdr:spPr>
    </xdr:pic>
    <xdr:clientData/>
  </xdr:twoCellAnchor>
  <xdr:twoCellAnchor>
    <xdr:from>
      <xdr:col>8</xdr:col>
      <xdr:colOff>114300</xdr:colOff>
      <xdr:row>127</xdr:row>
      <xdr:rowOff>66675</xdr:rowOff>
    </xdr:from>
    <xdr:to>
      <xdr:col>8</xdr:col>
      <xdr:colOff>1446300</xdr:colOff>
      <xdr:row>127</xdr:row>
      <xdr:rowOff>1398675</xdr:rowOff>
    </xdr:to>
    <xdr:pic>
      <xdr:nvPicPr>
        <xdr:cNvPr id="804" name="Имя " descr="Descr "/>
        <xdr:cNvPicPr>
          <a:picLocks noChangeAspect="1"/>
        </xdr:cNvPicPr>
      </xdr:nvPicPr>
      <xdr:blipFill>
        <a:blip xmlns:r="http://schemas.openxmlformats.org/officeDocument/2006/relationships" r:embed="rId12"/>
        <a:stretch>
          <a:fillRect/>
        </a:stretch>
      </xdr:blipFill>
      <xdr:spPr>
        <a:xfrm>
          <a:off x="5229225" y="17421225"/>
          <a:ext cx="1332000" cy="1332000"/>
        </a:xfrm>
        <a:prstGeom prst="rect">
          <a:avLst/>
        </a:prstGeom>
        <a:ln w="9525">
          <a:solidFill>
            <a:srgbClr val="000000"/>
          </a:solidFill>
          <a:prstDash val="solid"/>
        </a:ln>
      </xdr:spPr>
    </xdr:pic>
    <xdr:clientData/>
  </xdr:twoCellAnchor>
  <xdr:twoCellAnchor>
    <xdr:from>
      <xdr:col>8</xdr:col>
      <xdr:colOff>114300</xdr:colOff>
      <xdr:row>128</xdr:row>
      <xdr:rowOff>66675</xdr:rowOff>
    </xdr:from>
    <xdr:to>
      <xdr:col>8</xdr:col>
      <xdr:colOff>1446300</xdr:colOff>
      <xdr:row>128</xdr:row>
      <xdr:rowOff>1398675</xdr:rowOff>
    </xdr:to>
    <xdr:pic>
      <xdr:nvPicPr>
        <xdr:cNvPr id="805" name="Имя " descr="Descr "/>
        <xdr:cNvPicPr>
          <a:picLocks noChangeAspect="1"/>
        </xdr:cNvPicPr>
      </xdr:nvPicPr>
      <xdr:blipFill>
        <a:blip xmlns:r="http://schemas.openxmlformats.org/officeDocument/2006/relationships" r:embed="rId13"/>
        <a:stretch>
          <a:fillRect/>
        </a:stretch>
      </xdr:blipFill>
      <xdr:spPr>
        <a:xfrm>
          <a:off x="5229225" y="18945225"/>
          <a:ext cx="1332000" cy="1332000"/>
        </a:xfrm>
        <a:prstGeom prst="rect">
          <a:avLst/>
        </a:prstGeom>
        <a:ln w="9525">
          <a:solidFill>
            <a:srgbClr val="000000"/>
          </a:solidFill>
          <a:prstDash val="solid"/>
        </a:ln>
      </xdr:spPr>
    </xdr:pic>
    <xdr:clientData/>
  </xdr:twoCellAnchor>
  <xdr:twoCellAnchor>
    <xdr:from>
      <xdr:col>8</xdr:col>
      <xdr:colOff>114300</xdr:colOff>
      <xdr:row>142</xdr:row>
      <xdr:rowOff>66675</xdr:rowOff>
    </xdr:from>
    <xdr:to>
      <xdr:col>8</xdr:col>
      <xdr:colOff>1446300</xdr:colOff>
      <xdr:row>142</xdr:row>
      <xdr:rowOff>1398675</xdr:rowOff>
    </xdr:to>
    <xdr:pic>
      <xdr:nvPicPr>
        <xdr:cNvPr id="806" name="Имя " descr="Descr "/>
        <xdr:cNvPicPr>
          <a:picLocks noChangeAspect="1"/>
        </xdr:cNvPicPr>
      </xdr:nvPicPr>
      <xdr:blipFill>
        <a:blip xmlns:r="http://schemas.openxmlformats.org/officeDocument/2006/relationships" r:embed="rId14"/>
        <a:stretch>
          <a:fillRect/>
        </a:stretch>
      </xdr:blipFill>
      <xdr:spPr>
        <a:xfrm>
          <a:off x="5229225" y="20469225"/>
          <a:ext cx="1332000" cy="1332000"/>
        </a:xfrm>
        <a:prstGeom prst="rect">
          <a:avLst/>
        </a:prstGeom>
        <a:ln w="9525">
          <a:solidFill>
            <a:srgbClr val="000000"/>
          </a:solidFill>
          <a:prstDash val="solid"/>
        </a:ln>
      </xdr:spPr>
    </xdr:pic>
    <xdr:clientData/>
  </xdr:twoCellAnchor>
  <xdr:twoCellAnchor>
    <xdr:from>
      <xdr:col>8</xdr:col>
      <xdr:colOff>114300</xdr:colOff>
      <xdr:row>153</xdr:row>
      <xdr:rowOff>66675</xdr:rowOff>
    </xdr:from>
    <xdr:to>
      <xdr:col>8</xdr:col>
      <xdr:colOff>1446300</xdr:colOff>
      <xdr:row>153</xdr:row>
      <xdr:rowOff>1398675</xdr:rowOff>
    </xdr:to>
    <xdr:pic>
      <xdr:nvPicPr>
        <xdr:cNvPr id="808" name="Имя " descr="Descr "/>
        <xdr:cNvPicPr>
          <a:picLocks noChangeAspect="1"/>
        </xdr:cNvPicPr>
      </xdr:nvPicPr>
      <xdr:blipFill>
        <a:blip xmlns:r="http://schemas.openxmlformats.org/officeDocument/2006/relationships" r:embed="rId15"/>
        <a:stretch>
          <a:fillRect/>
        </a:stretch>
      </xdr:blipFill>
      <xdr:spPr>
        <a:xfrm>
          <a:off x="5229225" y="21993225"/>
          <a:ext cx="1332000" cy="1332000"/>
        </a:xfrm>
        <a:prstGeom prst="rect">
          <a:avLst/>
        </a:prstGeom>
        <a:ln w="9525">
          <a:solidFill>
            <a:srgbClr val="000000"/>
          </a:solidFill>
          <a:prstDash val="solid"/>
        </a:ln>
      </xdr:spPr>
    </xdr:pic>
    <xdr:clientData/>
  </xdr:twoCellAnchor>
  <xdr:twoCellAnchor>
    <xdr:from>
      <xdr:col>8</xdr:col>
      <xdr:colOff>114300</xdr:colOff>
      <xdr:row>164</xdr:row>
      <xdr:rowOff>66675</xdr:rowOff>
    </xdr:from>
    <xdr:to>
      <xdr:col>8</xdr:col>
      <xdr:colOff>1446300</xdr:colOff>
      <xdr:row>164</xdr:row>
      <xdr:rowOff>1398675</xdr:rowOff>
    </xdr:to>
    <xdr:pic>
      <xdr:nvPicPr>
        <xdr:cNvPr id="809" name="Имя " descr="Descr "/>
        <xdr:cNvPicPr>
          <a:picLocks noChangeAspect="1"/>
        </xdr:cNvPicPr>
      </xdr:nvPicPr>
      <xdr:blipFill>
        <a:blip xmlns:r="http://schemas.openxmlformats.org/officeDocument/2006/relationships" r:embed="rId16"/>
        <a:stretch>
          <a:fillRect/>
        </a:stretch>
      </xdr:blipFill>
      <xdr:spPr>
        <a:xfrm>
          <a:off x="5229225" y="23517225"/>
          <a:ext cx="1332000" cy="1332000"/>
        </a:xfrm>
        <a:prstGeom prst="rect">
          <a:avLst/>
        </a:prstGeom>
        <a:ln w="9525">
          <a:solidFill>
            <a:srgbClr val="000000"/>
          </a:solidFill>
          <a:prstDash val="solid"/>
        </a:ln>
      </xdr:spPr>
    </xdr:pic>
    <xdr:clientData/>
  </xdr:twoCellAnchor>
  <xdr:twoCellAnchor>
    <xdr:from>
      <xdr:col>8</xdr:col>
      <xdr:colOff>114300</xdr:colOff>
      <xdr:row>166</xdr:row>
      <xdr:rowOff>66675</xdr:rowOff>
    </xdr:from>
    <xdr:to>
      <xdr:col>8</xdr:col>
      <xdr:colOff>1446300</xdr:colOff>
      <xdr:row>166</xdr:row>
      <xdr:rowOff>1398675</xdr:rowOff>
    </xdr:to>
    <xdr:pic>
      <xdr:nvPicPr>
        <xdr:cNvPr id="810" name="Имя " descr="Descr "/>
        <xdr:cNvPicPr>
          <a:picLocks noChangeAspect="1"/>
        </xdr:cNvPicPr>
      </xdr:nvPicPr>
      <xdr:blipFill>
        <a:blip xmlns:r="http://schemas.openxmlformats.org/officeDocument/2006/relationships" r:embed="rId17"/>
        <a:stretch>
          <a:fillRect/>
        </a:stretch>
      </xdr:blipFill>
      <xdr:spPr>
        <a:xfrm>
          <a:off x="5229225" y="25041225"/>
          <a:ext cx="1332000" cy="1332000"/>
        </a:xfrm>
        <a:prstGeom prst="rect">
          <a:avLst/>
        </a:prstGeom>
        <a:ln w="9525">
          <a:solidFill>
            <a:srgbClr val="000000"/>
          </a:solidFill>
          <a:prstDash val="solid"/>
        </a:ln>
      </xdr:spPr>
    </xdr:pic>
    <xdr:clientData/>
  </xdr:twoCellAnchor>
  <xdr:twoCellAnchor>
    <xdr:from>
      <xdr:col>8</xdr:col>
      <xdr:colOff>114300</xdr:colOff>
      <xdr:row>180</xdr:row>
      <xdr:rowOff>66675</xdr:rowOff>
    </xdr:from>
    <xdr:to>
      <xdr:col>8</xdr:col>
      <xdr:colOff>1446300</xdr:colOff>
      <xdr:row>180</xdr:row>
      <xdr:rowOff>1398675</xdr:rowOff>
    </xdr:to>
    <xdr:pic>
      <xdr:nvPicPr>
        <xdr:cNvPr id="811" name="Имя " descr="Descr "/>
        <xdr:cNvPicPr>
          <a:picLocks noChangeAspect="1"/>
        </xdr:cNvPicPr>
      </xdr:nvPicPr>
      <xdr:blipFill>
        <a:blip xmlns:r="http://schemas.openxmlformats.org/officeDocument/2006/relationships" r:embed="rId18"/>
        <a:stretch>
          <a:fillRect/>
        </a:stretch>
      </xdr:blipFill>
      <xdr:spPr>
        <a:xfrm>
          <a:off x="5229225" y="26565225"/>
          <a:ext cx="1332000" cy="1332000"/>
        </a:xfrm>
        <a:prstGeom prst="rect">
          <a:avLst/>
        </a:prstGeom>
        <a:ln w="9525">
          <a:solidFill>
            <a:srgbClr val="000000"/>
          </a:solidFill>
          <a:prstDash val="solid"/>
        </a:ln>
      </xdr:spPr>
    </xdr:pic>
    <xdr:clientData/>
  </xdr:twoCellAnchor>
  <xdr:twoCellAnchor>
    <xdr:from>
      <xdr:col>8</xdr:col>
      <xdr:colOff>114300</xdr:colOff>
      <xdr:row>185</xdr:row>
      <xdr:rowOff>66675</xdr:rowOff>
    </xdr:from>
    <xdr:to>
      <xdr:col>8</xdr:col>
      <xdr:colOff>1446300</xdr:colOff>
      <xdr:row>185</xdr:row>
      <xdr:rowOff>1398675</xdr:rowOff>
    </xdr:to>
    <xdr:pic>
      <xdr:nvPicPr>
        <xdr:cNvPr id="812" name="Имя " descr="Descr "/>
        <xdr:cNvPicPr>
          <a:picLocks noChangeAspect="1"/>
        </xdr:cNvPicPr>
      </xdr:nvPicPr>
      <xdr:blipFill>
        <a:blip xmlns:r="http://schemas.openxmlformats.org/officeDocument/2006/relationships" r:embed="rId19"/>
        <a:stretch>
          <a:fillRect/>
        </a:stretch>
      </xdr:blipFill>
      <xdr:spPr>
        <a:xfrm>
          <a:off x="5229225" y="28089225"/>
          <a:ext cx="1332000" cy="1332000"/>
        </a:xfrm>
        <a:prstGeom prst="rect">
          <a:avLst/>
        </a:prstGeom>
        <a:ln w="9525">
          <a:solidFill>
            <a:srgbClr val="000000"/>
          </a:solidFill>
          <a:prstDash val="solid"/>
        </a:ln>
      </xdr:spPr>
    </xdr:pic>
    <xdr:clientData/>
  </xdr:twoCellAnchor>
  <xdr:twoCellAnchor>
    <xdr:from>
      <xdr:col>8</xdr:col>
      <xdr:colOff>114300</xdr:colOff>
      <xdr:row>197</xdr:row>
      <xdr:rowOff>66675</xdr:rowOff>
    </xdr:from>
    <xdr:to>
      <xdr:col>8</xdr:col>
      <xdr:colOff>1446300</xdr:colOff>
      <xdr:row>197</xdr:row>
      <xdr:rowOff>1398675</xdr:rowOff>
    </xdr:to>
    <xdr:pic>
      <xdr:nvPicPr>
        <xdr:cNvPr id="813" name="Имя " descr="Descr "/>
        <xdr:cNvPicPr>
          <a:picLocks noChangeAspect="1"/>
        </xdr:cNvPicPr>
      </xdr:nvPicPr>
      <xdr:blipFill>
        <a:blip xmlns:r="http://schemas.openxmlformats.org/officeDocument/2006/relationships" r:embed="rId20"/>
        <a:stretch>
          <a:fillRect/>
        </a:stretch>
      </xdr:blipFill>
      <xdr:spPr>
        <a:xfrm>
          <a:off x="5229225" y="29613225"/>
          <a:ext cx="1332000" cy="1332000"/>
        </a:xfrm>
        <a:prstGeom prst="rect">
          <a:avLst/>
        </a:prstGeom>
        <a:ln w="9525">
          <a:solidFill>
            <a:srgbClr val="000000"/>
          </a:solidFill>
          <a:prstDash val="solid"/>
        </a:ln>
      </xdr:spPr>
    </xdr:pic>
    <xdr:clientData/>
  </xdr:twoCellAnchor>
  <xdr:twoCellAnchor>
    <xdr:from>
      <xdr:col>8</xdr:col>
      <xdr:colOff>114300</xdr:colOff>
      <xdr:row>212</xdr:row>
      <xdr:rowOff>66675</xdr:rowOff>
    </xdr:from>
    <xdr:to>
      <xdr:col>8</xdr:col>
      <xdr:colOff>1446300</xdr:colOff>
      <xdr:row>212</xdr:row>
      <xdr:rowOff>1398675</xdr:rowOff>
    </xdr:to>
    <xdr:pic>
      <xdr:nvPicPr>
        <xdr:cNvPr id="814" name="Имя " descr="Descr "/>
        <xdr:cNvPicPr>
          <a:picLocks noChangeAspect="1"/>
        </xdr:cNvPicPr>
      </xdr:nvPicPr>
      <xdr:blipFill>
        <a:blip xmlns:r="http://schemas.openxmlformats.org/officeDocument/2006/relationships" r:embed="rId21"/>
        <a:stretch>
          <a:fillRect/>
        </a:stretch>
      </xdr:blipFill>
      <xdr:spPr>
        <a:xfrm>
          <a:off x="5229225" y="31137225"/>
          <a:ext cx="1332000" cy="1332000"/>
        </a:xfrm>
        <a:prstGeom prst="rect">
          <a:avLst/>
        </a:prstGeom>
        <a:ln w="9525">
          <a:solidFill>
            <a:srgbClr val="000000"/>
          </a:solidFill>
          <a:prstDash val="solid"/>
        </a:ln>
      </xdr:spPr>
    </xdr:pic>
    <xdr:clientData/>
  </xdr:twoCellAnchor>
  <xdr:twoCellAnchor>
    <xdr:from>
      <xdr:col>8</xdr:col>
      <xdr:colOff>114300</xdr:colOff>
      <xdr:row>248</xdr:row>
      <xdr:rowOff>66675</xdr:rowOff>
    </xdr:from>
    <xdr:to>
      <xdr:col>8</xdr:col>
      <xdr:colOff>1446300</xdr:colOff>
      <xdr:row>248</xdr:row>
      <xdr:rowOff>1398675</xdr:rowOff>
    </xdr:to>
    <xdr:pic>
      <xdr:nvPicPr>
        <xdr:cNvPr id="815" name="Имя " descr="Descr "/>
        <xdr:cNvPicPr>
          <a:picLocks noChangeAspect="1"/>
        </xdr:cNvPicPr>
      </xdr:nvPicPr>
      <xdr:blipFill>
        <a:blip xmlns:r="http://schemas.openxmlformats.org/officeDocument/2006/relationships" r:embed="rId22"/>
        <a:stretch>
          <a:fillRect/>
        </a:stretch>
      </xdr:blipFill>
      <xdr:spPr>
        <a:xfrm>
          <a:off x="5229225" y="32661225"/>
          <a:ext cx="1332000" cy="1332000"/>
        </a:xfrm>
        <a:prstGeom prst="rect">
          <a:avLst/>
        </a:prstGeom>
        <a:ln w="9525">
          <a:solidFill>
            <a:srgbClr val="000000"/>
          </a:solidFill>
          <a:prstDash val="solid"/>
        </a:ln>
      </xdr:spPr>
    </xdr:pic>
    <xdr:clientData/>
  </xdr:twoCellAnchor>
  <xdr:twoCellAnchor>
    <xdr:from>
      <xdr:col>8</xdr:col>
      <xdr:colOff>114300</xdr:colOff>
      <xdr:row>227</xdr:row>
      <xdr:rowOff>66675</xdr:rowOff>
    </xdr:from>
    <xdr:to>
      <xdr:col>8</xdr:col>
      <xdr:colOff>1446300</xdr:colOff>
      <xdr:row>227</xdr:row>
      <xdr:rowOff>1398675</xdr:rowOff>
    </xdr:to>
    <xdr:pic>
      <xdr:nvPicPr>
        <xdr:cNvPr id="816" name="Имя " descr="Descr "/>
        <xdr:cNvPicPr>
          <a:picLocks noChangeAspect="1"/>
        </xdr:cNvPicPr>
      </xdr:nvPicPr>
      <xdr:blipFill>
        <a:blip xmlns:r="http://schemas.openxmlformats.org/officeDocument/2006/relationships" r:embed="rId23"/>
        <a:stretch>
          <a:fillRect/>
        </a:stretch>
      </xdr:blipFill>
      <xdr:spPr>
        <a:xfrm>
          <a:off x="5229225" y="34185225"/>
          <a:ext cx="1332000" cy="1332000"/>
        </a:xfrm>
        <a:prstGeom prst="rect">
          <a:avLst/>
        </a:prstGeom>
        <a:ln w="9525">
          <a:solidFill>
            <a:srgbClr val="000000"/>
          </a:solidFill>
          <a:prstDash val="solid"/>
        </a:ln>
      </xdr:spPr>
    </xdr:pic>
    <xdr:clientData/>
  </xdr:twoCellAnchor>
  <xdr:twoCellAnchor>
    <xdr:from>
      <xdr:col>8</xdr:col>
      <xdr:colOff>114300</xdr:colOff>
      <xdr:row>233</xdr:row>
      <xdr:rowOff>66675</xdr:rowOff>
    </xdr:from>
    <xdr:to>
      <xdr:col>8</xdr:col>
      <xdr:colOff>1446300</xdr:colOff>
      <xdr:row>233</xdr:row>
      <xdr:rowOff>1398675</xdr:rowOff>
    </xdr:to>
    <xdr:pic>
      <xdr:nvPicPr>
        <xdr:cNvPr id="817" name="Имя " descr="Descr "/>
        <xdr:cNvPicPr>
          <a:picLocks noChangeAspect="1"/>
        </xdr:cNvPicPr>
      </xdr:nvPicPr>
      <xdr:blipFill>
        <a:blip xmlns:r="http://schemas.openxmlformats.org/officeDocument/2006/relationships" r:embed="rId24"/>
        <a:stretch>
          <a:fillRect/>
        </a:stretch>
      </xdr:blipFill>
      <xdr:spPr>
        <a:xfrm>
          <a:off x="5229225" y="35709225"/>
          <a:ext cx="1332000" cy="1332000"/>
        </a:xfrm>
        <a:prstGeom prst="rect">
          <a:avLst/>
        </a:prstGeom>
        <a:ln w="9525">
          <a:solidFill>
            <a:srgbClr val="000000"/>
          </a:solidFill>
          <a:prstDash val="solid"/>
        </a:ln>
      </xdr:spPr>
    </xdr:pic>
    <xdr:clientData/>
  </xdr:twoCellAnchor>
  <xdr:twoCellAnchor>
    <xdr:from>
      <xdr:col>8</xdr:col>
      <xdr:colOff>114300</xdr:colOff>
      <xdr:row>240</xdr:row>
      <xdr:rowOff>66675</xdr:rowOff>
    </xdr:from>
    <xdr:to>
      <xdr:col>8</xdr:col>
      <xdr:colOff>1446300</xdr:colOff>
      <xdr:row>240</xdr:row>
      <xdr:rowOff>1398675</xdr:rowOff>
    </xdr:to>
    <xdr:pic>
      <xdr:nvPicPr>
        <xdr:cNvPr id="818" name="Имя " descr="Descr "/>
        <xdr:cNvPicPr>
          <a:picLocks noChangeAspect="1"/>
        </xdr:cNvPicPr>
      </xdr:nvPicPr>
      <xdr:blipFill>
        <a:blip xmlns:r="http://schemas.openxmlformats.org/officeDocument/2006/relationships" r:embed="rId25"/>
        <a:stretch>
          <a:fillRect/>
        </a:stretch>
      </xdr:blipFill>
      <xdr:spPr>
        <a:xfrm>
          <a:off x="5229225" y="37233225"/>
          <a:ext cx="1332000" cy="1332000"/>
        </a:xfrm>
        <a:prstGeom prst="rect">
          <a:avLst/>
        </a:prstGeom>
        <a:ln w="9525">
          <a:solidFill>
            <a:srgbClr val="000000"/>
          </a:solidFill>
          <a:prstDash val="solid"/>
        </a:ln>
      </xdr:spPr>
    </xdr:pic>
    <xdr:clientData/>
  </xdr:twoCellAnchor>
  <xdr:twoCellAnchor>
    <xdr:from>
      <xdr:col>8</xdr:col>
      <xdr:colOff>114300</xdr:colOff>
      <xdr:row>265</xdr:row>
      <xdr:rowOff>66675</xdr:rowOff>
    </xdr:from>
    <xdr:to>
      <xdr:col>8</xdr:col>
      <xdr:colOff>1446300</xdr:colOff>
      <xdr:row>265</xdr:row>
      <xdr:rowOff>1398675</xdr:rowOff>
    </xdr:to>
    <xdr:pic>
      <xdr:nvPicPr>
        <xdr:cNvPr id="819" name="Имя " descr="Descr "/>
        <xdr:cNvPicPr>
          <a:picLocks noChangeAspect="1"/>
        </xdr:cNvPicPr>
      </xdr:nvPicPr>
      <xdr:blipFill>
        <a:blip xmlns:r="http://schemas.openxmlformats.org/officeDocument/2006/relationships" r:embed="rId26"/>
        <a:stretch>
          <a:fillRect/>
        </a:stretch>
      </xdr:blipFill>
      <xdr:spPr>
        <a:xfrm>
          <a:off x="5229225" y="38757225"/>
          <a:ext cx="1332000" cy="1332000"/>
        </a:xfrm>
        <a:prstGeom prst="rect">
          <a:avLst/>
        </a:prstGeom>
        <a:ln w="9525">
          <a:solidFill>
            <a:srgbClr val="000000"/>
          </a:solidFill>
          <a:prstDash val="solid"/>
        </a:ln>
      </xdr:spPr>
    </xdr:pic>
    <xdr:clientData/>
  </xdr:twoCellAnchor>
  <xdr:twoCellAnchor>
    <xdr:from>
      <xdr:col>8</xdr:col>
      <xdr:colOff>114300</xdr:colOff>
      <xdr:row>285</xdr:row>
      <xdr:rowOff>66675</xdr:rowOff>
    </xdr:from>
    <xdr:to>
      <xdr:col>8</xdr:col>
      <xdr:colOff>1446300</xdr:colOff>
      <xdr:row>285</xdr:row>
      <xdr:rowOff>1398675</xdr:rowOff>
    </xdr:to>
    <xdr:pic>
      <xdr:nvPicPr>
        <xdr:cNvPr id="820" name="Имя " descr="Descr "/>
        <xdr:cNvPicPr>
          <a:picLocks noChangeAspect="1"/>
        </xdr:cNvPicPr>
      </xdr:nvPicPr>
      <xdr:blipFill>
        <a:blip xmlns:r="http://schemas.openxmlformats.org/officeDocument/2006/relationships" r:embed="rId27"/>
        <a:stretch>
          <a:fillRect/>
        </a:stretch>
      </xdr:blipFill>
      <xdr:spPr>
        <a:xfrm>
          <a:off x="5229225" y="40281225"/>
          <a:ext cx="1332000" cy="1332000"/>
        </a:xfrm>
        <a:prstGeom prst="rect">
          <a:avLst/>
        </a:prstGeom>
        <a:ln w="9525">
          <a:solidFill>
            <a:srgbClr val="000000"/>
          </a:solidFill>
          <a:prstDash val="solid"/>
        </a:ln>
      </xdr:spPr>
    </xdr:pic>
    <xdr:clientData/>
  </xdr:twoCellAnchor>
  <xdr:twoCellAnchor>
    <xdr:from>
      <xdr:col>8</xdr:col>
      <xdr:colOff>114300</xdr:colOff>
      <xdr:row>289</xdr:row>
      <xdr:rowOff>66675</xdr:rowOff>
    </xdr:from>
    <xdr:to>
      <xdr:col>8</xdr:col>
      <xdr:colOff>1446300</xdr:colOff>
      <xdr:row>289</xdr:row>
      <xdr:rowOff>1398675</xdr:rowOff>
    </xdr:to>
    <xdr:pic>
      <xdr:nvPicPr>
        <xdr:cNvPr id="821" name="Имя " descr="Descr "/>
        <xdr:cNvPicPr>
          <a:picLocks noChangeAspect="1"/>
        </xdr:cNvPicPr>
      </xdr:nvPicPr>
      <xdr:blipFill>
        <a:blip xmlns:r="http://schemas.openxmlformats.org/officeDocument/2006/relationships" r:embed="rId28"/>
        <a:stretch>
          <a:fillRect/>
        </a:stretch>
      </xdr:blipFill>
      <xdr:spPr>
        <a:xfrm>
          <a:off x="5229225" y="41805225"/>
          <a:ext cx="1332000" cy="1332000"/>
        </a:xfrm>
        <a:prstGeom prst="rect">
          <a:avLst/>
        </a:prstGeom>
        <a:ln w="9525">
          <a:solidFill>
            <a:srgbClr val="000000"/>
          </a:solidFill>
          <a:prstDash val="solid"/>
        </a:ln>
      </xdr:spPr>
    </xdr:pic>
    <xdr:clientData/>
  </xdr:twoCellAnchor>
  <xdr:twoCellAnchor>
    <xdr:from>
      <xdr:col>8</xdr:col>
      <xdr:colOff>114300</xdr:colOff>
      <xdr:row>320</xdr:row>
      <xdr:rowOff>66675</xdr:rowOff>
    </xdr:from>
    <xdr:to>
      <xdr:col>8</xdr:col>
      <xdr:colOff>1446300</xdr:colOff>
      <xdr:row>320</xdr:row>
      <xdr:rowOff>1398675</xdr:rowOff>
    </xdr:to>
    <xdr:pic>
      <xdr:nvPicPr>
        <xdr:cNvPr id="822" name="Имя " descr="Descr "/>
        <xdr:cNvPicPr>
          <a:picLocks noChangeAspect="1"/>
        </xdr:cNvPicPr>
      </xdr:nvPicPr>
      <xdr:blipFill>
        <a:blip xmlns:r="http://schemas.openxmlformats.org/officeDocument/2006/relationships" r:embed="rId29"/>
        <a:stretch>
          <a:fillRect/>
        </a:stretch>
      </xdr:blipFill>
      <xdr:spPr>
        <a:xfrm>
          <a:off x="5229225" y="43329225"/>
          <a:ext cx="1332000" cy="1332000"/>
        </a:xfrm>
        <a:prstGeom prst="rect">
          <a:avLst/>
        </a:prstGeom>
        <a:ln w="9525">
          <a:solidFill>
            <a:srgbClr val="000000"/>
          </a:solidFill>
          <a:prstDash val="solid"/>
        </a:ln>
      </xdr:spPr>
    </xdr:pic>
    <xdr:clientData/>
  </xdr:twoCellAnchor>
  <xdr:twoCellAnchor>
    <xdr:from>
      <xdr:col>8</xdr:col>
      <xdr:colOff>114300</xdr:colOff>
      <xdr:row>331</xdr:row>
      <xdr:rowOff>66675</xdr:rowOff>
    </xdr:from>
    <xdr:to>
      <xdr:col>8</xdr:col>
      <xdr:colOff>1446300</xdr:colOff>
      <xdr:row>331</xdr:row>
      <xdr:rowOff>1398675</xdr:rowOff>
    </xdr:to>
    <xdr:pic>
      <xdr:nvPicPr>
        <xdr:cNvPr id="823" name="Имя " descr="Descr "/>
        <xdr:cNvPicPr>
          <a:picLocks noChangeAspect="1"/>
        </xdr:cNvPicPr>
      </xdr:nvPicPr>
      <xdr:blipFill>
        <a:blip xmlns:r="http://schemas.openxmlformats.org/officeDocument/2006/relationships" r:embed="rId30"/>
        <a:stretch>
          <a:fillRect/>
        </a:stretch>
      </xdr:blipFill>
      <xdr:spPr>
        <a:xfrm>
          <a:off x="5229225" y="44853225"/>
          <a:ext cx="1332000" cy="1332000"/>
        </a:xfrm>
        <a:prstGeom prst="rect">
          <a:avLst/>
        </a:prstGeom>
        <a:ln w="9525">
          <a:solidFill>
            <a:srgbClr val="000000"/>
          </a:solidFill>
          <a:prstDash val="solid"/>
        </a:ln>
      </xdr:spPr>
    </xdr:pic>
    <xdr:clientData/>
  </xdr:twoCellAnchor>
  <xdr:twoCellAnchor>
    <xdr:from>
      <xdr:col>8</xdr:col>
      <xdr:colOff>114300</xdr:colOff>
      <xdr:row>332</xdr:row>
      <xdr:rowOff>66675</xdr:rowOff>
    </xdr:from>
    <xdr:to>
      <xdr:col>8</xdr:col>
      <xdr:colOff>1446300</xdr:colOff>
      <xdr:row>332</xdr:row>
      <xdr:rowOff>1398675</xdr:rowOff>
    </xdr:to>
    <xdr:pic>
      <xdr:nvPicPr>
        <xdr:cNvPr id="824" name="Имя " descr="Descr "/>
        <xdr:cNvPicPr>
          <a:picLocks noChangeAspect="1"/>
        </xdr:cNvPicPr>
      </xdr:nvPicPr>
      <xdr:blipFill>
        <a:blip xmlns:r="http://schemas.openxmlformats.org/officeDocument/2006/relationships" r:embed="rId31"/>
        <a:stretch>
          <a:fillRect/>
        </a:stretch>
      </xdr:blipFill>
      <xdr:spPr>
        <a:xfrm>
          <a:off x="5229225" y="46377225"/>
          <a:ext cx="1332000" cy="1332000"/>
        </a:xfrm>
        <a:prstGeom prst="rect">
          <a:avLst/>
        </a:prstGeom>
        <a:ln w="9525">
          <a:solidFill>
            <a:srgbClr val="000000"/>
          </a:solidFill>
          <a:prstDash val="solid"/>
        </a:ln>
      </xdr:spPr>
    </xdr:pic>
    <xdr:clientData/>
  </xdr:twoCellAnchor>
  <xdr:twoCellAnchor>
    <xdr:from>
      <xdr:col>8</xdr:col>
      <xdr:colOff>114300</xdr:colOff>
      <xdr:row>355</xdr:row>
      <xdr:rowOff>66675</xdr:rowOff>
    </xdr:from>
    <xdr:to>
      <xdr:col>8</xdr:col>
      <xdr:colOff>1446300</xdr:colOff>
      <xdr:row>355</xdr:row>
      <xdr:rowOff>1398675</xdr:rowOff>
    </xdr:to>
    <xdr:pic>
      <xdr:nvPicPr>
        <xdr:cNvPr id="825" name="Имя " descr="Descr "/>
        <xdr:cNvPicPr>
          <a:picLocks noChangeAspect="1"/>
        </xdr:cNvPicPr>
      </xdr:nvPicPr>
      <xdr:blipFill>
        <a:blip xmlns:r="http://schemas.openxmlformats.org/officeDocument/2006/relationships" r:embed="rId32"/>
        <a:stretch>
          <a:fillRect/>
        </a:stretch>
      </xdr:blipFill>
      <xdr:spPr>
        <a:xfrm>
          <a:off x="5229225" y="47901225"/>
          <a:ext cx="1332000" cy="1332000"/>
        </a:xfrm>
        <a:prstGeom prst="rect">
          <a:avLst/>
        </a:prstGeom>
        <a:ln w="9525">
          <a:solidFill>
            <a:srgbClr val="000000"/>
          </a:solidFill>
          <a:prstDash val="solid"/>
        </a:ln>
      </xdr:spPr>
    </xdr:pic>
    <xdr:clientData/>
  </xdr:twoCellAnchor>
  <xdr:twoCellAnchor>
    <xdr:from>
      <xdr:col>8</xdr:col>
      <xdr:colOff>114300</xdr:colOff>
      <xdr:row>366</xdr:row>
      <xdr:rowOff>66675</xdr:rowOff>
    </xdr:from>
    <xdr:to>
      <xdr:col>8</xdr:col>
      <xdr:colOff>1446300</xdr:colOff>
      <xdr:row>366</xdr:row>
      <xdr:rowOff>1398675</xdr:rowOff>
    </xdr:to>
    <xdr:pic>
      <xdr:nvPicPr>
        <xdr:cNvPr id="826" name="Имя " descr="Descr "/>
        <xdr:cNvPicPr>
          <a:picLocks noChangeAspect="1"/>
        </xdr:cNvPicPr>
      </xdr:nvPicPr>
      <xdr:blipFill>
        <a:blip xmlns:r="http://schemas.openxmlformats.org/officeDocument/2006/relationships" r:embed="rId33"/>
        <a:stretch>
          <a:fillRect/>
        </a:stretch>
      </xdr:blipFill>
      <xdr:spPr>
        <a:xfrm>
          <a:off x="5229225" y="49425225"/>
          <a:ext cx="1332000" cy="1332000"/>
        </a:xfrm>
        <a:prstGeom prst="rect">
          <a:avLst/>
        </a:prstGeom>
        <a:ln w="9525">
          <a:solidFill>
            <a:srgbClr val="000000"/>
          </a:solidFill>
          <a:prstDash val="solid"/>
        </a:ln>
      </xdr:spPr>
    </xdr:pic>
    <xdr:clientData/>
  </xdr:twoCellAnchor>
  <xdr:twoCellAnchor>
    <xdr:from>
      <xdr:col>8</xdr:col>
      <xdr:colOff>114300</xdr:colOff>
      <xdr:row>383</xdr:row>
      <xdr:rowOff>66675</xdr:rowOff>
    </xdr:from>
    <xdr:to>
      <xdr:col>8</xdr:col>
      <xdr:colOff>1446300</xdr:colOff>
      <xdr:row>383</xdr:row>
      <xdr:rowOff>1398675</xdr:rowOff>
    </xdr:to>
    <xdr:pic>
      <xdr:nvPicPr>
        <xdr:cNvPr id="827" name="Имя " descr="Descr "/>
        <xdr:cNvPicPr>
          <a:picLocks noChangeAspect="1"/>
        </xdr:cNvPicPr>
      </xdr:nvPicPr>
      <xdr:blipFill>
        <a:blip xmlns:r="http://schemas.openxmlformats.org/officeDocument/2006/relationships" r:embed="rId34"/>
        <a:stretch>
          <a:fillRect/>
        </a:stretch>
      </xdr:blipFill>
      <xdr:spPr>
        <a:xfrm>
          <a:off x="5229225" y="50949225"/>
          <a:ext cx="1332000" cy="1332000"/>
        </a:xfrm>
        <a:prstGeom prst="rect">
          <a:avLst/>
        </a:prstGeom>
        <a:ln w="9525">
          <a:solidFill>
            <a:srgbClr val="000000"/>
          </a:solidFill>
          <a:prstDash val="solid"/>
        </a:ln>
      </xdr:spPr>
    </xdr:pic>
    <xdr:clientData/>
  </xdr:twoCellAnchor>
  <xdr:twoCellAnchor>
    <xdr:from>
      <xdr:col>8</xdr:col>
      <xdr:colOff>114300</xdr:colOff>
      <xdr:row>392</xdr:row>
      <xdr:rowOff>66675</xdr:rowOff>
    </xdr:from>
    <xdr:to>
      <xdr:col>8</xdr:col>
      <xdr:colOff>1446300</xdr:colOff>
      <xdr:row>392</xdr:row>
      <xdr:rowOff>1398675</xdr:rowOff>
    </xdr:to>
    <xdr:pic>
      <xdr:nvPicPr>
        <xdr:cNvPr id="828" name="Имя " descr="Descr "/>
        <xdr:cNvPicPr>
          <a:picLocks noChangeAspect="1"/>
        </xdr:cNvPicPr>
      </xdr:nvPicPr>
      <xdr:blipFill>
        <a:blip xmlns:r="http://schemas.openxmlformats.org/officeDocument/2006/relationships" r:embed="rId35"/>
        <a:stretch>
          <a:fillRect/>
        </a:stretch>
      </xdr:blipFill>
      <xdr:spPr>
        <a:xfrm>
          <a:off x="5229225" y="52473225"/>
          <a:ext cx="1332000" cy="1332000"/>
        </a:xfrm>
        <a:prstGeom prst="rect">
          <a:avLst/>
        </a:prstGeom>
        <a:ln w="9525">
          <a:solidFill>
            <a:srgbClr val="000000"/>
          </a:solidFill>
          <a:prstDash val="solid"/>
        </a:ln>
      </xdr:spPr>
    </xdr:pic>
    <xdr:clientData/>
  </xdr:twoCellAnchor>
  <xdr:twoCellAnchor>
    <xdr:from>
      <xdr:col>8</xdr:col>
      <xdr:colOff>114300</xdr:colOff>
      <xdr:row>394</xdr:row>
      <xdr:rowOff>66675</xdr:rowOff>
    </xdr:from>
    <xdr:to>
      <xdr:col>8</xdr:col>
      <xdr:colOff>1446300</xdr:colOff>
      <xdr:row>394</xdr:row>
      <xdr:rowOff>1398675</xdr:rowOff>
    </xdr:to>
    <xdr:pic>
      <xdr:nvPicPr>
        <xdr:cNvPr id="829" name="Имя " descr="Descr "/>
        <xdr:cNvPicPr>
          <a:picLocks noChangeAspect="1"/>
        </xdr:cNvPicPr>
      </xdr:nvPicPr>
      <xdr:blipFill>
        <a:blip xmlns:r="http://schemas.openxmlformats.org/officeDocument/2006/relationships" r:embed="rId36"/>
        <a:stretch>
          <a:fillRect/>
        </a:stretch>
      </xdr:blipFill>
      <xdr:spPr>
        <a:xfrm>
          <a:off x="5229225" y="53997225"/>
          <a:ext cx="1332000" cy="1332000"/>
        </a:xfrm>
        <a:prstGeom prst="rect">
          <a:avLst/>
        </a:prstGeom>
        <a:ln w="9525">
          <a:solidFill>
            <a:srgbClr val="000000"/>
          </a:solidFill>
          <a:prstDash val="solid"/>
        </a:ln>
      </xdr:spPr>
    </xdr:pic>
    <xdr:clientData/>
  </xdr:twoCellAnchor>
  <xdr:twoCellAnchor>
    <xdr:from>
      <xdr:col>8</xdr:col>
      <xdr:colOff>114300</xdr:colOff>
      <xdr:row>397</xdr:row>
      <xdr:rowOff>66675</xdr:rowOff>
    </xdr:from>
    <xdr:to>
      <xdr:col>8</xdr:col>
      <xdr:colOff>1446300</xdr:colOff>
      <xdr:row>397</xdr:row>
      <xdr:rowOff>1398675</xdr:rowOff>
    </xdr:to>
    <xdr:pic>
      <xdr:nvPicPr>
        <xdr:cNvPr id="830" name="Имя " descr="Descr "/>
        <xdr:cNvPicPr>
          <a:picLocks noChangeAspect="1"/>
        </xdr:cNvPicPr>
      </xdr:nvPicPr>
      <xdr:blipFill>
        <a:blip xmlns:r="http://schemas.openxmlformats.org/officeDocument/2006/relationships" r:embed="rId37"/>
        <a:stretch>
          <a:fillRect/>
        </a:stretch>
      </xdr:blipFill>
      <xdr:spPr>
        <a:xfrm>
          <a:off x="5229225" y="55521225"/>
          <a:ext cx="1332000" cy="1332000"/>
        </a:xfrm>
        <a:prstGeom prst="rect">
          <a:avLst/>
        </a:prstGeom>
        <a:ln w="9525">
          <a:solidFill>
            <a:srgbClr val="000000"/>
          </a:solidFill>
          <a:prstDash val="solid"/>
        </a:ln>
      </xdr:spPr>
    </xdr:pic>
    <xdr:clientData/>
  </xdr:twoCellAnchor>
  <xdr:twoCellAnchor>
    <xdr:from>
      <xdr:col>8</xdr:col>
      <xdr:colOff>114300</xdr:colOff>
      <xdr:row>423</xdr:row>
      <xdr:rowOff>66675</xdr:rowOff>
    </xdr:from>
    <xdr:to>
      <xdr:col>8</xdr:col>
      <xdr:colOff>1446300</xdr:colOff>
      <xdr:row>423</xdr:row>
      <xdr:rowOff>1398675</xdr:rowOff>
    </xdr:to>
    <xdr:pic>
      <xdr:nvPicPr>
        <xdr:cNvPr id="831" name="Имя " descr="Descr "/>
        <xdr:cNvPicPr>
          <a:picLocks noChangeAspect="1"/>
        </xdr:cNvPicPr>
      </xdr:nvPicPr>
      <xdr:blipFill>
        <a:blip xmlns:r="http://schemas.openxmlformats.org/officeDocument/2006/relationships" r:embed="rId38"/>
        <a:stretch>
          <a:fillRect/>
        </a:stretch>
      </xdr:blipFill>
      <xdr:spPr>
        <a:xfrm>
          <a:off x="5229225" y="57045225"/>
          <a:ext cx="1332000" cy="1332000"/>
        </a:xfrm>
        <a:prstGeom prst="rect">
          <a:avLst/>
        </a:prstGeom>
        <a:ln w="9525">
          <a:solidFill>
            <a:srgbClr val="000000"/>
          </a:solidFill>
          <a:prstDash val="solid"/>
        </a:ln>
      </xdr:spPr>
    </xdr:pic>
    <xdr:clientData/>
  </xdr:twoCellAnchor>
  <xdr:twoCellAnchor>
    <xdr:from>
      <xdr:col>8</xdr:col>
      <xdr:colOff>114300</xdr:colOff>
      <xdr:row>442</xdr:row>
      <xdr:rowOff>66675</xdr:rowOff>
    </xdr:from>
    <xdr:to>
      <xdr:col>8</xdr:col>
      <xdr:colOff>1446300</xdr:colOff>
      <xdr:row>442</xdr:row>
      <xdr:rowOff>1398675</xdr:rowOff>
    </xdr:to>
    <xdr:pic>
      <xdr:nvPicPr>
        <xdr:cNvPr id="832" name="Имя " descr="Descr "/>
        <xdr:cNvPicPr>
          <a:picLocks noChangeAspect="1"/>
        </xdr:cNvPicPr>
      </xdr:nvPicPr>
      <xdr:blipFill>
        <a:blip xmlns:r="http://schemas.openxmlformats.org/officeDocument/2006/relationships" r:embed="rId39"/>
        <a:stretch>
          <a:fillRect/>
        </a:stretch>
      </xdr:blipFill>
      <xdr:spPr>
        <a:xfrm>
          <a:off x="5229225" y="58569225"/>
          <a:ext cx="1332000" cy="1332000"/>
        </a:xfrm>
        <a:prstGeom prst="rect">
          <a:avLst/>
        </a:prstGeom>
        <a:ln w="9525">
          <a:solidFill>
            <a:srgbClr val="000000"/>
          </a:solidFill>
          <a:prstDash val="solid"/>
        </a:ln>
      </xdr:spPr>
    </xdr:pic>
    <xdr:clientData/>
  </xdr:twoCellAnchor>
  <xdr:twoCellAnchor>
    <xdr:from>
      <xdr:col>8</xdr:col>
      <xdr:colOff>114300</xdr:colOff>
      <xdr:row>445</xdr:row>
      <xdr:rowOff>66675</xdr:rowOff>
    </xdr:from>
    <xdr:to>
      <xdr:col>8</xdr:col>
      <xdr:colOff>1446300</xdr:colOff>
      <xdr:row>445</xdr:row>
      <xdr:rowOff>1398675</xdr:rowOff>
    </xdr:to>
    <xdr:pic>
      <xdr:nvPicPr>
        <xdr:cNvPr id="833" name="Имя " descr="Descr "/>
        <xdr:cNvPicPr>
          <a:picLocks noChangeAspect="1"/>
        </xdr:cNvPicPr>
      </xdr:nvPicPr>
      <xdr:blipFill>
        <a:blip xmlns:r="http://schemas.openxmlformats.org/officeDocument/2006/relationships" r:embed="rId40"/>
        <a:stretch>
          <a:fillRect/>
        </a:stretch>
      </xdr:blipFill>
      <xdr:spPr>
        <a:xfrm>
          <a:off x="5229225" y="60093225"/>
          <a:ext cx="1332000" cy="1332000"/>
        </a:xfrm>
        <a:prstGeom prst="rect">
          <a:avLst/>
        </a:prstGeom>
        <a:ln w="9525">
          <a:solidFill>
            <a:srgbClr val="000000"/>
          </a:solidFill>
          <a:prstDash val="solid"/>
        </a:ln>
      </xdr:spPr>
    </xdr:pic>
    <xdr:clientData/>
  </xdr:twoCellAnchor>
  <xdr:twoCellAnchor>
    <xdr:from>
      <xdr:col>8</xdr:col>
      <xdr:colOff>114300</xdr:colOff>
      <xdr:row>452</xdr:row>
      <xdr:rowOff>66675</xdr:rowOff>
    </xdr:from>
    <xdr:to>
      <xdr:col>8</xdr:col>
      <xdr:colOff>1446300</xdr:colOff>
      <xdr:row>452</xdr:row>
      <xdr:rowOff>1398675</xdr:rowOff>
    </xdr:to>
    <xdr:pic>
      <xdr:nvPicPr>
        <xdr:cNvPr id="834" name="Имя " descr="Descr "/>
        <xdr:cNvPicPr>
          <a:picLocks noChangeAspect="1"/>
        </xdr:cNvPicPr>
      </xdr:nvPicPr>
      <xdr:blipFill>
        <a:blip xmlns:r="http://schemas.openxmlformats.org/officeDocument/2006/relationships" r:embed="rId41"/>
        <a:stretch>
          <a:fillRect/>
        </a:stretch>
      </xdr:blipFill>
      <xdr:spPr>
        <a:xfrm>
          <a:off x="5229225" y="61617225"/>
          <a:ext cx="1332000" cy="1332000"/>
        </a:xfrm>
        <a:prstGeom prst="rect">
          <a:avLst/>
        </a:prstGeom>
        <a:ln w="9525">
          <a:solidFill>
            <a:srgbClr val="000000"/>
          </a:solidFill>
          <a:prstDash val="solid"/>
        </a:ln>
      </xdr:spPr>
    </xdr:pic>
    <xdr:clientData/>
  </xdr:twoCellAnchor>
  <xdr:twoCellAnchor>
    <xdr:from>
      <xdr:col>8</xdr:col>
      <xdr:colOff>114300</xdr:colOff>
      <xdr:row>461</xdr:row>
      <xdr:rowOff>66675</xdr:rowOff>
    </xdr:from>
    <xdr:to>
      <xdr:col>8</xdr:col>
      <xdr:colOff>1446300</xdr:colOff>
      <xdr:row>461</xdr:row>
      <xdr:rowOff>1398675</xdr:rowOff>
    </xdr:to>
    <xdr:pic>
      <xdr:nvPicPr>
        <xdr:cNvPr id="835" name="Имя " descr="Descr "/>
        <xdr:cNvPicPr>
          <a:picLocks noChangeAspect="1"/>
        </xdr:cNvPicPr>
      </xdr:nvPicPr>
      <xdr:blipFill>
        <a:blip xmlns:r="http://schemas.openxmlformats.org/officeDocument/2006/relationships" r:embed="rId42"/>
        <a:stretch>
          <a:fillRect/>
        </a:stretch>
      </xdr:blipFill>
      <xdr:spPr>
        <a:xfrm>
          <a:off x="5229225" y="63141225"/>
          <a:ext cx="1332000" cy="1332000"/>
        </a:xfrm>
        <a:prstGeom prst="rect">
          <a:avLst/>
        </a:prstGeom>
        <a:ln w="9525">
          <a:solidFill>
            <a:srgbClr val="000000"/>
          </a:solidFill>
          <a:prstDash val="solid"/>
        </a:ln>
      </xdr:spPr>
    </xdr:pic>
    <xdr:clientData/>
  </xdr:twoCellAnchor>
  <xdr:twoCellAnchor>
    <xdr:from>
      <xdr:col>8</xdr:col>
      <xdr:colOff>114300</xdr:colOff>
      <xdr:row>465</xdr:row>
      <xdr:rowOff>66675</xdr:rowOff>
    </xdr:from>
    <xdr:to>
      <xdr:col>8</xdr:col>
      <xdr:colOff>1446300</xdr:colOff>
      <xdr:row>465</xdr:row>
      <xdr:rowOff>1398675</xdr:rowOff>
    </xdr:to>
    <xdr:pic>
      <xdr:nvPicPr>
        <xdr:cNvPr id="836" name="Имя " descr="Descr "/>
        <xdr:cNvPicPr>
          <a:picLocks noChangeAspect="1"/>
        </xdr:cNvPicPr>
      </xdr:nvPicPr>
      <xdr:blipFill>
        <a:blip xmlns:r="http://schemas.openxmlformats.org/officeDocument/2006/relationships" r:embed="rId43"/>
        <a:stretch>
          <a:fillRect/>
        </a:stretch>
      </xdr:blipFill>
      <xdr:spPr>
        <a:xfrm>
          <a:off x="5229225" y="64665225"/>
          <a:ext cx="1332000" cy="1332000"/>
        </a:xfrm>
        <a:prstGeom prst="rect">
          <a:avLst/>
        </a:prstGeom>
        <a:ln w="9525">
          <a:solidFill>
            <a:srgbClr val="000000"/>
          </a:solidFill>
          <a:prstDash val="solid"/>
        </a:ln>
      </xdr:spPr>
    </xdr:pic>
    <xdr:clientData/>
  </xdr:twoCellAnchor>
  <xdr:twoCellAnchor>
    <xdr:from>
      <xdr:col>8</xdr:col>
      <xdr:colOff>114300</xdr:colOff>
      <xdr:row>472</xdr:row>
      <xdr:rowOff>66675</xdr:rowOff>
    </xdr:from>
    <xdr:to>
      <xdr:col>8</xdr:col>
      <xdr:colOff>1446300</xdr:colOff>
      <xdr:row>472</xdr:row>
      <xdr:rowOff>1398675</xdr:rowOff>
    </xdr:to>
    <xdr:pic>
      <xdr:nvPicPr>
        <xdr:cNvPr id="837" name="Имя " descr="Descr "/>
        <xdr:cNvPicPr>
          <a:picLocks noChangeAspect="1"/>
        </xdr:cNvPicPr>
      </xdr:nvPicPr>
      <xdr:blipFill>
        <a:blip xmlns:r="http://schemas.openxmlformats.org/officeDocument/2006/relationships" r:embed="rId44"/>
        <a:stretch>
          <a:fillRect/>
        </a:stretch>
      </xdr:blipFill>
      <xdr:spPr>
        <a:xfrm>
          <a:off x="5229225" y="66189225"/>
          <a:ext cx="1332000" cy="1332000"/>
        </a:xfrm>
        <a:prstGeom prst="rect">
          <a:avLst/>
        </a:prstGeom>
        <a:ln w="9525">
          <a:solidFill>
            <a:srgbClr val="000000"/>
          </a:solidFill>
          <a:prstDash val="solid"/>
        </a:ln>
      </xdr:spPr>
    </xdr:pic>
    <xdr:clientData/>
  </xdr:twoCellAnchor>
  <xdr:twoCellAnchor>
    <xdr:from>
      <xdr:col>8</xdr:col>
      <xdr:colOff>114300</xdr:colOff>
      <xdr:row>473</xdr:row>
      <xdr:rowOff>66675</xdr:rowOff>
    </xdr:from>
    <xdr:to>
      <xdr:col>8</xdr:col>
      <xdr:colOff>1446300</xdr:colOff>
      <xdr:row>473</xdr:row>
      <xdr:rowOff>1398675</xdr:rowOff>
    </xdr:to>
    <xdr:pic>
      <xdr:nvPicPr>
        <xdr:cNvPr id="838" name="Имя " descr="Descr "/>
        <xdr:cNvPicPr>
          <a:picLocks noChangeAspect="1"/>
        </xdr:cNvPicPr>
      </xdr:nvPicPr>
      <xdr:blipFill>
        <a:blip xmlns:r="http://schemas.openxmlformats.org/officeDocument/2006/relationships" r:embed="rId45"/>
        <a:stretch>
          <a:fillRect/>
        </a:stretch>
      </xdr:blipFill>
      <xdr:spPr>
        <a:xfrm>
          <a:off x="5229225" y="67713225"/>
          <a:ext cx="1332000" cy="1332000"/>
        </a:xfrm>
        <a:prstGeom prst="rect">
          <a:avLst/>
        </a:prstGeom>
        <a:ln w="9525">
          <a:solidFill>
            <a:srgbClr val="000000"/>
          </a:solidFill>
          <a:prstDash val="solid"/>
        </a:ln>
      </xdr:spPr>
    </xdr:pic>
    <xdr:clientData/>
  </xdr:twoCellAnchor>
  <xdr:twoCellAnchor>
    <xdr:from>
      <xdr:col>8</xdr:col>
      <xdr:colOff>114300</xdr:colOff>
      <xdr:row>474</xdr:row>
      <xdr:rowOff>66675</xdr:rowOff>
    </xdr:from>
    <xdr:to>
      <xdr:col>8</xdr:col>
      <xdr:colOff>1446300</xdr:colOff>
      <xdr:row>474</xdr:row>
      <xdr:rowOff>1398675</xdr:rowOff>
    </xdr:to>
    <xdr:pic>
      <xdr:nvPicPr>
        <xdr:cNvPr id="839" name="Имя " descr="Descr "/>
        <xdr:cNvPicPr>
          <a:picLocks noChangeAspect="1"/>
        </xdr:cNvPicPr>
      </xdr:nvPicPr>
      <xdr:blipFill>
        <a:blip xmlns:r="http://schemas.openxmlformats.org/officeDocument/2006/relationships" r:embed="rId46"/>
        <a:stretch>
          <a:fillRect/>
        </a:stretch>
      </xdr:blipFill>
      <xdr:spPr>
        <a:xfrm>
          <a:off x="5229225" y="69237225"/>
          <a:ext cx="1332000" cy="1332000"/>
        </a:xfrm>
        <a:prstGeom prst="rect">
          <a:avLst/>
        </a:prstGeom>
        <a:ln w="9525">
          <a:solidFill>
            <a:srgbClr val="000000"/>
          </a:solidFill>
          <a:prstDash val="solid"/>
        </a:ln>
      </xdr:spPr>
    </xdr:pic>
    <xdr:clientData/>
  </xdr:twoCellAnchor>
  <xdr:twoCellAnchor>
    <xdr:from>
      <xdr:col>8</xdr:col>
      <xdr:colOff>114300</xdr:colOff>
      <xdr:row>502</xdr:row>
      <xdr:rowOff>66675</xdr:rowOff>
    </xdr:from>
    <xdr:to>
      <xdr:col>8</xdr:col>
      <xdr:colOff>1446300</xdr:colOff>
      <xdr:row>502</xdr:row>
      <xdr:rowOff>1398675</xdr:rowOff>
    </xdr:to>
    <xdr:pic>
      <xdr:nvPicPr>
        <xdr:cNvPr id="840" name="Имя " descr="Descr "/>
        <xdr:cNvPicPr>
          <a:picLocks noChangeAspect="1"/>
        </xdr:cNvPicPr>
      </xdr:nvPicPr>
      <xdr:blipFill>
        <a:blip xmlns:r="http://schemas.openxmlformats.org/officeDocument/2006/relationships" r:embed="rId47"/>
        <a:stretch>
          <a:fillRect/>
        </a:stretch>
      </xdr:blipFill>
      <xdr:spPr>
        <a:xfrm>
          <a:off x="5229225" y="70761225"/>
          <a:ext cx="1332000" cy="1332000"/>
        </a:xfrm>
        <a:prstGeom prst="rect">
          <a:avLst/>
        </a:prstGeom>
        <a:ln w="9525">
          <a:solidFill>
            <a:srgbClr val="000000"/>
          </a:solidFill>
          <a:prstDash val="solid"/>
        </a:ln>
      </xdr:spPr>
    </xdr:pic>
    <xdr:clientData/>
  </xdr:twoCellAnchor>
  <xdr:twoCellAnchor>
    <xdr:from>
      <xdr:col>8</xdr:col>
      <xdr:colOff>114300</xdr:colOff>
      <xdr:row>506</xdr:row>
      <xdr:rowOff>66675</xdr:rowOff>
    </xdr:from>
    <xdr:to>
      <xdr:col>8</xdr:col>
      <xdr:colOff>1446300</xdr:colOff>
      <xdr:row>506</xdr:row>
      <xdr:rowOff>1398675</xdr:rowOff>
    </xdr:to>
    <xdr:pic>
      <xdr:nvPicPr>
        <xdr:cNvPr id="841" name="Имя " descr="Descr "/>
        <xdr:cNvPicPr>
          <a:picLocks noChangeAspect="1"/>
        </xdr:cNvPicPr>
      </xdr:nvPicPr>
      <xdr:blipFill>
        <a:blip xmlns:r="http://schemas.openxmlformats.org/officeDocument/2006/relationships" r:embed="rId48"/>
        <a:stretch>
          <a:fillRect/>
        </a:stretch>
      </xdr:blipFill>
      <xdr:spPr>
        <a:xfrm>
          <a:off x="5229225" y="72285225"/>
          <a:ext cx="1332000" cy="1332000"/>
        </a:xfrm>
        <a:prstGeom prst="rect">
          <a:avLst/>
        </a:prstGeom>
        <a:ln w="9525">
          <a:solidFill>
            <a:srgbClr val="000000"/>
          </a:solidFill>
          <a:prstDash val="solid"/>
        </a:ln>
      </xdr:spPr>
    </xdr:pic>
    <xdr:clientData/>
  </xdr:twoCellAnchor>
  <xdr:twoCellAnchor>
    <xdr:from>
      <xdr:col>8</xdr:col>
      <xdr:colOff>114300</xdr:colOff>
      <xdr:row>521</xdr:row>
      <xdr:rowOff>66675</xdr:rowOff>
    </xdr:from>
    <xdr:to>
      <xdr:col>8</xdr:col>
      <xdr:colOff>1446300</xdr:colOff>
      <xdr:row>521</xdr:row>
      <xdr:rowOff>1398675</xdr:rowOff>
    </xdr:to>
    <xdr:pic>
      <xdr:nvPicPr>
        <xdr:cNvPr id="842" name="Имя " descr="Descr "/>
        <xdr:cNvPicPr>
          <a:picLocks noChangeAspect="1"/>
        </xdr:cNvPicPr>
      </xdr:nvPicPr>
      <xdr:blipFill>
        <a:blip xmlns:r="http://schemas.openxmlformats.org/officeDocument/2006/relationships" r:embed="rId49"/>
        <a:stretch>
          <a:fillRect/>
        </a:stretch>
      </xdr:blipFill>
      <xdr:spPr>
        <a:xfrm>
          <a:off x="5229225" y="73809225"/>
          <a:ext cx="1332000" cy="1332000"/>
        </a:xfrm>
        <a:prstGeom prst="rect">
          <a:avLst/>
        </a:prstGeom>
        <a:ln w="9525">
          <a:solidFill>
            <a:srgbClr val="000000"/>
          </a:solidFill>
          <a:prstDash val="solid"/>
        </a:ln>
      </xdr:spPr>
    </xdr:pic>
    <xdr:clientData/>
  </xdr:twoCellAnchor>
  <xdr:twoCellAnchor>
    <xdr:from>
      <xdr:col>8</xdr:col>
      <xdr:colOff>114300</xdr:colOff>
      <xdr:row>526</xdr:row>
      <xdr:rowOff>66675</xdr:rowOff>
    </xdr:from>
    <xdr:to>
      <xdr:col>8</xdr:col>
      <xdr:colOff>1446300</xdr:colOff>
      <xdr:row>526</xdr:row>
      <xdr:rowOff>1398675</xdr:rowOff>
    </xdr:to>
    <xdr:pic>
      <xdr:nvPicPr>
        <xdr:cNvPr id="843" name="Имя " descr="Descr "/>
        <xdr:cNvPicPr>
          <a:picLocks noChangeAspect="1"/>
        </xdr:cNvPicPr>
      </xdr:nvPicPr>
      <xdr:blipFill>
        <a:blip xmlns:r="http://schemas.openxmlformats.org/officeDocument/2006/relationships" r:embed="rId50"/>
        <a:stretch>
          <a:fillRect/>
        </a:stretch>
      </xdr:blipFill>
      <xdr:spPr>
        <a:xfrm>
          <a:off x="5229225" y="75333225"/>
          <a:ext cx="1332000" cy="1332000"/>
        </a:xfrm>
        <a:prstGeom prst="rect">
          <a:avLst/>
        </a:prstGeom>
        <a:ln w="9525">
          <a:solidFill>
            <a:srgbClr val="000000"/>
          </a:solidFill>
          <a:prstDash val="solid"/>
        </a:ln>
      </xdr:spPr>
    </xdr:pic>
    <xdr:clientData/>
  </xdr:twoCellAnchor>
  <xdr:twoCellAnchor>
    <xdr:from>
      <xdr:col>8</xdr:col>
      <xdr:colOff>114300</xdr:colOff>
      <xdr:row>535</xdr:row>
      <xdr:rowOff>66675</xdr:rowOff>
    </xdr:from>
    <xdr:to>
      <xdr:col>8</xdr:col>
      <xdr:colOff>1446300</xdr:colOff>
      <xdr:row>535</xdr:row>
      <xdr:rowOff>1398675</xdr:rowOff>
    </xdr:to>
    <xdr:pic>
      <xdr:nvPicPr>
        <xdr:cNvPr id="844" name="Имя " descr="Descr "/>
        <xdr:cNvPicPr>
          <a:picLocks noChangeAspect="1"/>
        </xdr:cNvPicPr>
      </xdr:nvPicPr>
      <xdr:blipFill>
        <a:blip xmlns:r="http://schemas.openxmlformats.org/officeDocument/2006/relationships" r:embed="rId51"/>
        <a:stretch>
          <a:fillRect/>
        </a:stretch>
      </xdr:blipFill>
      <xdr:spPr>
        <a:xfrm>
          <a:off x="5229225" y="76857225"/>
          <a:ext cx="1332000" cy="1332000"/>
        </a:xfrm>
        <a:prstGeom prst="rect">
          <a:avLst/>
        </a:prstGeom>
        <a:ln w="9525">
          <a:solidFill>
            <a:srgbClr val="000000"/>
          </a:solidFill>
          <a:prstDash val="solid"/>
        </a:ln>
      </xdr:spPr>
    </xdr:pic>
    <xdr:clientData/>
  </xdr:twoCellAnchor>
  <xdr:twoCellAnchor>
    <xdr:from>
      <xdr:col>8</xdr:col>
      <xdr:colOff>114300</xdr:colOff>
      <xdr:row>596</xdr:row>
      <xdr:rowOff>66675</xdr:rowOff>
    </xdr:from>
    <xdr:to>
      <xdr:col>8</xdr:col>
      <xdr:colOff>1446300</xdr:colOff>
      <xdr:row>596</xdr:row>
      <xdr:rowOff>1398675</xdr:rowOff>
    </xdr:to>
    <xdr:pic>
      <xdr:nvPicPr>
        <xdr:cNvPr id="845" name="Имя " descr="Descr "/>
        <xdr:cNvPicPr>
          <a:picLocks noChangeAspect="1"/>
        </xdr:cNvPicPr>
      </xdr:nvPicPr>
      <xdr:blipFill>
        <a:blip xmlns:r="http://schemas.openxmlformats.org/officeDocument/2006/relationships" r:embed="rId52"/>
        <a:stretch>
          <a:fillRect/>
        </a:stretch>
      </xdr:blipFill>
      <xdr:spPr>
        <a:xfrm>
          <a:off x="5229225" y="78381225"/>
          <a:ext cx="1332000" cy="1332000"/>
        </a:xfrm>
        <a:prstGeom prst="rect">
          <a:avLst/>
        </a:prstGeom>
        <a:ln w="9525">
          <a:solidFill>
            <a:srgbClr val="000000"/>
          </a:solidFill>
          <a:prstDash val="solid"/>
        </a:ln>
      </xdr:spPr>
    </xdr:pic>
    <xdr:clientData/>
  </xdr:twoCellAnchor>
  <xdr:twoCellAnchor>
    <xdr:from>
      <xdr:col>8</xdr:col>
      <xdr:colOff>114300</xdr:colOff>
      <xdr:row>597</xdr:row>
      <xdr:rowOff>66675</xdr:rowOff>
    </xdr:from>
    <xdr:to>
      <xdr:col>8</xdr:col>
      <xdr:colOff>1446300</xdr:colOff>
      <xdr:row>597</xdr:row>
      <xdr:rowOff>1398675</xdr:rowOff>
    </xdr:to>
    <xdr:pic>
      <xdr:nvPicPr>
        <xdr:cNvPr id="846" name="Имя " descr="Descr "/>
        <xdr:cNvPicPr>
          <a:picLocks noChangeAspect="1"/>
        </xdr:cNvPicPr>
      </xdr:nvPicPr>
      <xdr:blipFill>
        <a:blip xmlns:r="http://schemas.openxmlformats.org/officeDocument/2006/relationships" r:embed="rId53"/>
        <a:stretch>
          <a:fillRect/>
        </a:stretch>
      </xdr:blipFill>
      <xdr:spPr>
        <a:xfrm>
          <a:off x="5229225" y="79905225"/>
          <a:ext cx="1332000" cy="1332000"/>
        </a:xfrm>
        <a:prstGeom prst="rect">
          <a:avLst/>
        </a:prstGeom>
        <a:ln w="9525">
          <a:solidFill>
            <a:srgbClr val="000000"/>
          </a:solidFill>
          <a:prstDash val="solid"/>
        </a:ln>
      </xdr:spPr>
    </xdr:pic>
    <xdr:clientData/>
  </xdr:twoCellAnchor>
  <xdr:twoCellAnchor>
    <xdr:from>
      <xdr:col>8</xdr:col>
      <xdr:colOff>142875</xdr:colOff>
      <xdr:row>35</xdr:row>
      <xdr:rowOff>104775</xdr:rowOff>
    </xdr:from>
    <xdr:to>
      <xdr:col>8</xdr:col>
      <xdr:colOff>1474875</xdr:colOff>
      <xdr:row>35</xdr:row>
      <xdr:rowOff>1436775</xdr:rowOff>
    </xdr:to>
    <xdr:pic>
      <xdr:nvPicPr>
        <xdr:cNvPr id="470" name="Имя " descr="Descr "/>
        <xdr:cNvPicPr>
          <a:picLocks noChangeAspect="1"/>
        </xdr:cNvPicPr>
      </xdr:nvPicPr>
      <xdr:blipFill>
        <a:blip xmlns:r="http://schemas.openxmlformats.org/officeDocument/2006/relationships" r:embed="rId54"/>
        <a:stretch>
          <a:fillRect/>
        </a:stretch>
      </xdr:blipFill>
      <xdr:spPr>
        <a:xfrm>
          <a:off x="5257800" y="695325"/>
          <a:ext cx="1332000" cy="1332000"/>
        </a:xfrm>
        <a:prstGeom prst="rect">
          <a:avLst/>
        </a:prstGeom>
        <a:ln w="9525">
          <a:solidFill>
            <a:srgbClr val="000000"/>
          </a:solidFill>
          <a:prstDash val="solid"/>
        </a:ln>
      </xdr:spPr>
    </xdr:pic>
    <xdr:clientData/>
  </xdr:twoCellAnchor>
  <xdr:twoCellAnchor>
    <xdr:from>
      <xdr:col>8</xdr:col>
      <xdr:colOff>142875</xdr:colOff>
      <xdr:row>36</xdr:row>
      <xdr:rowOff>104775</xdr:rowOff>
    </xdr:from>
    <xdr:to>
      <xdr:col>8</xdr:col>
      <xdr:colOff>1474875</xdr:colOff>
      <xdr:row>36</xdr:row>
      <xdr:rowOff>1436775</xdr:rowOff>
    </xdr:to>
    <xdr:pic>
      <xdr:nvPicPr>
        <xdr:cNvPr id="710" name="Имя " descr="Descr "/>
        <xdr:cNvPicPr>
          <a:picLocks noChangeAspect="1"/>
        </xdr:cNvPicPr>
      </xdr:nvPicPr>
      <xdr:blipFill>
        <a:blip xmlns:r="http://schemas.openxmlformats.org/officeDocument/2006/relationships" r:embed="rId55"/>
        <a:stretch>
          <a:fillRect/>
        </a:stretch>
      </xdr:blipFill>
      <xdr:spPr>
        <a:xfrm>
          <a:off x="5257800" y="2219325"/>
          <a:ext cx="1332000" cy="1332000"/>
        </a:xfrm>
        <a:prstGeom prst="rect">
          <a:avLst/>
        </a:prstGeom>
        <a:ln w="9525">
          <a:solidFill>
            <a:srgbClr val="000000"/>
          </a:solidFill>
          <a:prstDash val="solid"/>
        </a:ln>
      </xdr:spPr>
    </xdr:pic>
    <xdr:clientData/>
  </xdr:twoCellAnchor>
  <xdr:twoCellAnchor>
    <xdr:from>
      <xdr:col>8</xdr:col>
      <xdr:colOff>142875</xdr:colOff>
      <xdr:row>37</xdr:row>
      <xdr:rowOff>104775</xdr:rowOff>
    </xdr:from>
    <xdr:to>
      <xdr:col>8</xdr:col>
      <xdr:colOff>1474875</xdr:colOff>
      <xdr:row>37</xdr:row>
      <xdr:rowOff>1436775</xdr:rowOff>
    </xdr:to>
    <xdr:pic>
      <xdr:nvPicPr>
        <xdr:cNvPr id="731" name="Имя " descr="Descr "/>
        <xdr:cNvPicPr>
          <a:picLocks noChangeAspect="1"/>
        </xdr:cNvPicPr>
      </xdr:nvPicPr>
      <xdr:blipFill>
        <a:blip xmlns:r="http://schemas.openxmlformats.org/officeDocument/2006/relationships" r:embed="rId56"/>
        <a:stretch>
          <a:fillRect/>
        </a:stretch>
      </xdr:blipFill>
      <xdr:spPr>
        <a:xfrm>
          <a:off x="5257800" y="3743325"/>
          <a:ext cx="1332000" cy="1332000"/>
        </a:xfrm>
        <a:prstGeom prst="rect">
          <a:avLst/>
        </a:prstGeom>
        <a:ln w="9525">
          <a:solidFill>
            <a:srgbClr val="000000"/>
          </a:solidFill>
          <a:prstDash val="solid"/>
        </a:ln>
      </xdr:spPr>
    </xdr:pic>
    <xdr:clientData/>
  </xdr:twoCellAnchor>
  <xdr:twoCellAnchor>
    <xdr:from>
      <xdr:col>8</xdr:col>
      <xdr:colOff>142875</xdr:colOff>
      <xdr:row>38</xdr:row>
      <xdr:rowOff>104775</xdr:rowOff>
    </xdr:from>
    <xdr:to>
      <xdr:col>8</xdr:col>
      <xdr:colOff>1474875</xdr:colOff>
      <xdr:row>38</xdr:row>
      <xdr:rowOff>1436775</xdr:rowOff>
    </xdr:to>
    <xdr:pic>
      <xdr:nvPicPr>
        <xdr:cNvPr id="732" name="Имя " descr="Descr "/>
        <xdr:cNvPicPr>
          <a:picLocks noChangeAspect="1"/>
        </xdr:cNvPicPr>
      </xdr:nvPicPr>
      <xdr:blipFill>
        <a:blip xmlns:r="http://schemas.openxmlformats.org/officeDocument/2006/relationships" r:embed="rId57"/>
        <a:stretch>
          <a:fillRect/>
        </a:stretch>
      </xdr:blipFill>
      <xdr:spPr>
        <a:xfrm>
          <a:off x="5257800" y="5267325"/>
          <a:ext cx="1332000" cy="1332000"/>
        </a:xfrm>
        <a:prstGeom prst="rect">
          <a:avLst/>
        </a:prstGeom>
        <a:ln w="9525">
          <a:solidFill>
            <a:srgbClr val="000000"/>
          </a:solidFill>
          <a:prstDash val="solid"/>
        </a:ln>
      </xdr:spPr>
    </xdr:pic>
    <xdr:clientData/>
  </xdr:twoCellAnchor>
  <xdr:twoCellAnchor>
    <xdr:from>
      <xdr:col>8</xdr:col>
      <xdr:colOff>142875</xdr:colOff>
      <xdr:row>63</xdr:row>
      <xdr:rowOff>104775</xdr:rowOff>
    </xdr:from>
    <xdr:to>
      <xdr:col>8</xdr:col>
      <xdr:colOff>1474875</xdr:colOff>
      <xdr:row>63</xdr:row>
      <xdr:rowOff>1436775</xdr:rowOff>
    </xdr:to>
    <xdr:pic>
      <xdr:nvPicPr>
        <xdr:cNvPr id="763" name="Имя " descr="Descr "/>
        <xdr:cNvPicPr>
          <a:picLocks noChangeAspect="1"/>
        </xdr:cNvPicPr>
      </xdr:nvPicPr>
      <xdr:blipFill>
        <a:blip xmlns:r="http://schemas.openxmlformats.org/officeDocument/2006/relationships" r:embed="rId58"/>
        <a:stretch>
          <a:fillRect/>
        </a:stretch>
      </xdr:blipFill>
      <xdr:spPr>
        <a:xfrm>
          <a:off x="5257800" y="6791325"/>
          <a:ext cx="1332000" cy="1332000"/>
        </a:xfrm>
        <a:prstGeom prst="rect">
          <a:avLst/>
        </a:prstGeom>
        <a:ln w="9525">
          <a:solidFill>
            <a:srgbClr val="000000"/>
          </a:solidFill>
          <a:prstDash val="solid"/>
        </a:ln>
      </xdr:spPr>
    </xdr:pic>
    <xdr:clientData/>
  </xdr:twoCellAnchor>
  <xdr:twoCellAnchor>
    <xdr:from>
      <xdr:col>8</xdr:col>
      <xdr:colOff>142875</xdr:colOff>
      <xdr:row>64</xdr:row>
      <xdr:rowOff>104775</xdr:rowOff>
    </xdr:from>
    <xdr:to>
      <xdr:col>8</xdr:col>
      <xdr:colOff>1474875</xdr:colOff>
      <xdr:row>64</xdr:row>
      <xdr:rowOff>1436775</xdr:rowOff>
    </xdr:to>
    <xdr:pic>
      <xdr:nvPicPr>
        <xdr:cNvPr id="789" name="Имя " descr="Descr "/>
        <xdr:cNvPicPr>
          <a:picLocks noChangeAspect="1"/>
        </xdr:cNvPicPr>
      </xdr:nvPicPr>
      <xdr:blipFill>
        <a:blip xmlns:r="http://schemas.openxmlformats.org/officeDocument/2006/relationships" r:embed="rId59"/>
        <a:stretch>
          <a:fillRect/>
        </a:stretch>
      </xdr:blipFill>
      <xdr:spPr>
        <a:xfrm>
          <a:off x="5257800" y="8315325"/>
          <a:ext cx="1332000" cy="1332000"/>
        </a:xfrm>
        <a:prstGeom prst="rect">
          <a:avLst/>
        </a:prstGeom>
        <a:ln w="9525">
          <a:solidFill>
            <a:srgbClr val="000000"/>
          </a:solidFill>
          <a:prstDash val="solid"/>
        </a:ln>
      </xdr:spPr>
    </xdr:pic>
    <xdr:clientData/>
  </xdr:twoCellAnchor>
  <xdr:twoCellAnchor>
    <xdr:from>
      <xdr:col>8</xdr:col>
      <xdr:colOff>142875</xdr:colOff>
      <xdr:row>65</xdr:row>
      <xdr:rowOff>104775</xdr:rowOff>
    </xdr:from>
    <xdr:to>
      <xdr:col>8</xdr:col>
      <xdr:colOff>1474875</xdr:colOff>
      <xdr:row>65</xdr:row>
      <xdr:rowOff>1436775</xdr:rowOff>
    </xdr:to>
    <xdr:pic>
      <xdr:nvPicPr>
        <xdr:cNvPr id="792" name="Имя " descr="Descr "/>
        <xdr:cNvPicPr>
          <a:picLocks noChangeAspect="1"/>
        </xdr:cNvPicPr>
      </xdr:nvPicPr>
      <xdr:blipFill>
        <a:blip xmlns:r="http://schemas.openxmlformats.org/officeDocument/2006/relationships" r:embed="rId60"/>
        <a:stretch>
          <a:fillRect/>
        </a:stretch>
      </xdr:blipFill>
      <xdr:spPr>
        <a:xfrm>
          <a:off x="5257800" y="9839325"/>
          <a:ext cx="1332000" cy="1332000"/>
        </a:xfrm>
        <a:prstGeom prst="rect">
          <a:avLst/>
        </a:prstGeom>
        <a:ln w="9525">
          <a:solidFill>
            <a:srgbClr val="000000"/>
          </a:solidFill>
          <a:prstDash val="solid"/>
        </a:ln>
      </xdr:spPr>
    </xdr:pic>
    <xdr:clientData/>
  </xdr:twoCellAnchor>
  <xdr:twoCellAnchor>
    <xdr:from>
      <xdr:col>8</xdr:col>
      <xdr:colOff>142875</xdr:colOff>
      <xdr:row>73</xdr:row>
      <xdr:rowOff>104775</xdr:rowOff>
    </xdr:from>
    <xdr:to>
      <xdr:col>8</xdr:col>
      <xdr:colOff>1474875</xdr:colOff>
      <xdr:row>73</xdr:row>
      <xdr:rowOff>1436775</xdr:rowOff>
    </xdr:to>
    <xdr:pic>
      <xdr:nvPicPr>
        <xdr:cNvPr id="847" name="Имя " descr="Descr "/>
        <xdr:cNvPicPr>
          <a:picLocks noChangeAspect="1"/>
        </xdr:cNvPicPr>
      </xdr:nvPicPr>
      <xdr:blipFill>
        <a:blip xmlns:r="http://schemas.openxmlformats.org/officeDocument/2006/relationships" r:embed="rId61"/>
        <a:stretch>
          <a:fillRect/>
        </a:stretch>
      </xdr:blipFill>
      <xdr:spPr>
        <a:xfrm>
          <a:off x="5257800" y="11363325"/>
          <a:ext cx="1332000" cy="1332000"/>
        </a:xfrm>
        <a:prstGeom prst="rect">
          <a:avLst/>
        </a:prstGeom>
        <a:ln w="9525">
          <a:solidFill>
            <a:srgbClr val="000000"/>
          </a:solidFill>
          <a:prstDash val="solid"/>
        </a:ln>
      </xdr:spPr>
    </xdr:pic>
    <xdr:clientData/>
  </xdr:twoCellAnchor>
  <xdr:twoCellAnchor>
    <xdr:from>
      <xdr:col>8</xdr:col>
      <xdr:colOff>142875</xdr:colOff>
      <xdr:row>74</xdr:row>
      <xdr:rowOff>104775</xdr:rowOff>
    </xdr:from>
    <xdr:to>
      <xdr:col>8</xdr:col>
      <xdr:colOff>1474875</xdr:colOff>
      <xdr:row>74</xdr:row>
      <xdr:rowOff>1436775</xdr:rowOff>
    </xdr:to>
    <xdr:pic>
      <xdr:nvPicPr>
        <xdr:cNvPr id="848" name="Имя " descr="Descr "/>
        <xdr:cNvPicPr>
          <a:picLocks noChangeAspect="1"/>
        </xdr:cNvPicPr>
      </xdr:nvPicPr>
      <xdr:blipFill>
        <a:blip xmlns:r="http://schemas.openxmlformats.org/officeDocument/2006/relationships" r:embed="rId62"/>
        <a:stretch>
          <a:fillRect/>
        </a:stretch>
      </xdr:blipFill>
      <xdr:spPr>
        <a:xfrm>
          <a:off x="5257800" y="12887325"/>
          <a:ext cx="1332000" cy="1332000"/>
        </a:xfrm>
        <a:prstGeom prst="rect">
          <a:avLst/>
        </a:prstGeom>
        <a:ln w="9525">
          <a:solidFill>
            <a:srgbClr val="000000"/>
          </a:solidFill>
          <a:prstDash val="solid"/>
        </a:ln>
      </xdr:spPr>
    </xdr:pic>
    <xdr:clientData/>
  </xdr:twoCellAnchor>
  <xdr:twoCellAnchor>
    <xdr:from>
      <xdr:col>8</xdr:col>
      <xdr:colOff>142875</xdr:colOff>
      <xdr:row>82</xdr:row>
      <xdr:rowOff>104775</xdr:rowOff>
    </xdr:from>
    <xdr:to>
      <xdr:col>8</xdr:col>
      <xdr:colOff>1474875</xdr:colOff>
      <xdr:row>82</xdr:row>
      <xdr:rowOff>1436775</xdr:rowOff>
    </xdr:to>
    <xdr:pic>
      <xdr:nvPicPr>
        <xdr:cNvPr id="849" name="Имя " descr="Descr "/>
        <xdr:cNvPicPr>
          <a:picLocks noChangeAspect="1"/>
        </xdr:cNvPicPr>
      </xdr:nvPicPr>
      <xdr:blipFill>
        <a:blip xmlns:r="http://schemas.openxmlformats.org/officeDocument/2006/relationships" r:embed="rId63"/>
        <a:stretch>
          <a:fillRect/>
        </a:stretch>
      </xdr:blipFill>
      <xdr:spPr>
        <a:xfrm>
          <a:off x="5257800" y="14411325"/>
          <a:ext cx="1332000" cy="1332000"/>
        </a:xfrm>
        <a:prstGeom prst="rect">
          <a:avLst/>
        </a:prstGeom>
        <a:ln w="9525">
          <a:solidFill>
            <a:srgbClr val="000000"/>
          </a:solidFill>
          <a:prstDash val="solid"/>
        </a:ln>
      </xdr:spPr>
    </xdr:pic>
    <xdr:clientData/>
  </xdr:twoCellAnchor>
  <xdr:twoCellAnchor>
    <xdr:from>
      <xdr:col>8</xdr:col>
      <xdr:colOff>142875</xdr:colOff>
      <xdr:row>85</xdr:row>
      <xdr:rowOff>104775</xdr:rowOff>
    </xdr:from>
    <xdr:to>
      <xdr:col>8</xdr:col>
      <xdr:colOff>1474875</xdr:colOff>
      <xdr:row>85</xdr:row>
      <xdr:rowOff>1436775</xdr:rowOff>
    </xdr:to>
    <xdr:pic>
      <xdr:nvPicPr>
        <xdr:cNvPr id="850" name="Имя " descr="Descr "/>
        <xdr:cNvPicPr>
          <a:picLocks noChangeAspect="1"/>
        </xdr:cNvPicPr>
      </xdr:nvPicPr>
      <xdr:blipFill>
        <a:blip xmlns:r="http://schemas.openxmlformats.org/officeDocument/2006/relationships" r:embed="rId64"/>
        <a:stretch>
          <a:fillRect/>
        </a:stretch>
      </xdr:blipFill>
      <xdr:spPr>
        <a:xfrm>
          <a:off x="5257800" y="15935325"/>
          <a:ext cx="1332000" cy="1332000"/>
        </a:xfrm>
        <a:prstGeom prst="rect">
          <a:avLst/>
        </a:prstGeom>
        <a:ln w="9525">
          <a:solidFill>
            <a:srgbClr val="000000"/>
          </a:solidFill>
          <a:prstDash val="solid"/>
        </a:ln>
      </xdr:spPr>
    </xdr:pic>
    <xdr:clientData/>
  </xdr:twoCellAnchor>
  <xdr:twoCellAnchor>
    <xdr:from>
      <xdr:col>8</xdr:col>
      <xdr:colOff>142875</xdr:colOff>
      <xdr:row>115</xdr:row>
      <xdr:rowOff>104775</xdr:rowOff>
    </xdr:from>
    <xdr:to>
      <xdr:col>8</xdr:col>
      <xdr:colOff>1474875</xdr:colOff>
      <xdr:row>115</xdr:row>
      <xdr:rowOff>1436775</xdr:rowOff>
    </xdr:to>
    <xdr:pic>
      <xdr:nvPicPr>
        <xdr:cNvPr id="851" name="Имя " descr="Descr "/>
        <xdr:cNvPicPr>
          <a:picLocks noChangeAspect="1"/>
        </xdr:cNvPicPr>
      </xdr:nvPicPr>
      <xdr:blipFill>
        <a:blip xmlns:r="http://schemas.openxmlformats.org/officeDocument/2006/relationships" r:embed="rId65"/>
        <a:stretch>
          <a:fillRect/>
        </a:stretch>
      </xdr:blipFill>
      <xdr:spPr>
        <a:xfrm>
          <a:off x="5257800" y="17459325"/>
          <a:ext cx="1332000" cy="1332000"/>
        </a:xfrm>
        <a:prstGeom prst="rect">
          <a:avLst/>
        </a:prstGeom>
        <a:ln w="9525">
          <a:solidFill>
            <a:srgbClr val="000000"/>
          </a:solidFill>
          <a:prstDash val="solid"/>
        </a:ln>
      </xdr:spPr>
    </xdr:pic>
    <xdr:clientData/>
  </xdr:twoCellAnchor>
  <xdr:twoCellAnchor>
    <xdr:from>
      <xdr:col>8</xdr:col>
      <xdr:colOff>142875</xdr:colOff>
      <xdr:row>116</xdr:row>
      <xdr:rowOff>104775</xdr:rowOff>
    </xdr:from>
    <xdr:to>
      <xdr:col>8</xdr:col>
      <xdr:colOff>1474875</xdr:colOff>
      <xdr:row>116</xdr:row>
      <xdr:rowOff>1436775</xdr:rowOff>
    </xdr:to>
    <xdr:pic>
      <xdr:nvPicPr>
        <xdr:cNvPr id="852" name="Имя " descr="Descr "/>
        <xdr:cNvPicPr>
          <a:picLocks noChangeAspect="1"/>
        </xdr:cNvPicPr>
      </xdr:nvPicPr>
      <xdr:blipFill>
        <a:blip xmlns:r="http://schemas.openxmlformats.org/officeDocument/2006/relationships" r:embed="rId66"/>
        <a:stretch>
          <a:fillRect/>
        </a:stretch>
      </xdr:blipFill>
      <xdr:spPr>
        <a:xfrm>
          <a:off x="5257800" y="18983325"/>
          <a:ext cx="1332000" cy="1332000"/>
        </a:xfrm>
        <a:prstGeom prst="rect">
          <a:avLst/>
        </a:prstGeom>
        <a:ln w="9525">
          <a:solidFill>
            <a:srgbClr val="000000"/>
          </a:solidFill>
          <a:prstDash val="solid"/>
        </a:ln>
      </xdr:spPr>
    </xdr:pic>
    <xdr:clientData/>
  </xdr:twoCellAnchor>
  <xdr:twoCellAnchor>
    <xdr:from>
      <xdr:col>8</xdr:col>
      <xdr:colOff>142875</xdr:colOff>
      <xdr:row>117</xdr:row>
      <xdr:rowOff>104775</xdr:rowOff>
    </xdr:from>
    <xdr:to>
      <xdr:col>8</xdr:col>
      <xdr:colOff>1474875</xdr:colOff>
      <xdr:row>117</xdr:row>
      <xdr:rowOff>1436775</xdr:rowOff>
    </xdr:to>
    <xdr:pic>
      <xdr:nvPicPr>
        <xdr:cNvPr id="853" name="Имя " descr="Descr "/>
        <xdr:cNvPicPr>
          <a:picLocks noChangeAspect="1"/>
        </xdr:cNvPicPr>
      </xdr:nvPicPr>
      <xdr:blipFill>
        <a:blip xmlns:r="http://schemas.openxmlformats.org/officeDocument/2006/relationships" r:embed="rId67"/>
        <a:stretch>
          <a:fillRect/>
        </a:stretch>
      </xdr:blipFill>
      <xdr:spPr>
        <a:xfrm>
          <a:off x="5257800" y="20507325"/>
          <a:ext cx="1332000" cy="1332000"/>
        </a:xfrm>
        <a:prstGeom prst="rect">
          <a:avLst/>
        </a:prstGeom>
        <a:ln w="9525">
          <a:solidFill>
            <a:srgbClr val="000000"/>
          </a:solidFill>
          <a:prstDash val="solid"/>
        </a:ln>
      </xdr:spPr>
    </xdr:pic>
    <xdr:clientData/>
  </xdr:twoCellAnchor>
  <xdr:twoCellAnchor>
    <xdr:from>
      <xdr:col>8</xdr:col>
      <xdr:colOff>142875</xdr:colOff>
      <xdr:row>118</xdr:row>
      <xdr:rowOff>104775</xdr:rowOff>
    </xdr:from>
    <xdr:to>
      <xdr:col>8</xdr:col>
      <xdr:colOff>1474875</xdr:colOff>
      <xdr:row>118</xdr:row>
      <xdr:rowOff>1436775</xdr:rowOff>
    </xdr:to>
    <xdr:pic>
      <xdr:nvPicPr>
        <xdr:cNvPr id="854" name="Имя " descr="Descr "/>
        <xdr:cNvPicPr>
          <a:picLocks noChangeAspect="1"/>
        </xdr:cNvPicPr>
      </xdr:nvPicPr>
      <xdr:blipFill>
        <a:blip xmlns:r="http://schemas.openxmlformats.org/officeDocument/2006/relationships" r:embed="rId68"/>
        <a:stretch>
          <a:fillRect/>
        </a:stretch>
      </xdr:blipFill>
      <xdr:spPr>
        <a:xfrm>
          <a:off x="5257800" y="22031325"/>
          <a:ext cx="1332000" cy="1332000"/>
        </a:xfrm>
        <a:prstGeom prst="rect">
          <a:avLst/>
        </a:prstGeom>
        <a:ln w="9525">
          <a:solidFill>
            <a:srgbClr val="000000"/>
          </a:solidFill>
          <a:prstDash val="solid"/>
        </a:ln>
      </xdr:spPr>
    </xdr:pic>
    <xdr:clientData/>
  </xdr:twoCellAnchor>
  <xdr:twoCellAnchor>
    <xdr:from>
      <xdr:col>8</xdr:col>
      <xdr:colOff>142875</xdr:colOff>
      <xdr:row>119</xdr:row>
      <xdr:rowOff>104775</xdr:rowOff>
    </xdr:from>
    <xdr:to>
      <xdr:col>8</xdr:col>
      <xdr:colOff>1474875</xdr:colOff>
      <xdr:row>119</xdr:row>
      <xdr:rowOff>1436775</xdr:rowOff>
    </xdr:to>
    <xdr:pic>
      <xdr:nvPicPr>
        <xdr:cNvPr id="855" name="Имя " descr="Descr "/>
        <xdr:cNvPicPr>
          <a:picLocks noChangeAspect="1"/>
        </xdr:cNvPicPr>
      </xdr:nvPicPr>
      <xdr:blipFill>
        <a:blip xmlns:r="http://schemas.openxmlformats.org/officeDocument/2006/relationships" r:embed="rId69"/>
        <a:stretch>
          <a:fillRect/>
        </a:stretch>
      </xdr:blipFill>
      <xdr:spPr>
        <a:xfrm>
          <a:off x="5257800" y="23555325"/>
          <a:ext cx="1332000" cy="1332000"/>
        </a:xfrm>
        <a:prstGeom prst="rect">
          <a:avLst/>
        </a:prstGeom>
        <a:ln w="9525">
          <a:solidFill>
            <a:srgbClr val="000000"/>
          </a:solidFill>
          <a:prstDash val="solid"/>
        </a:ln>
      </xdr:spPr>
    </xdr:pic>
    <xdr:clientData/>
  </xdr:twoCellAnchor>
  <xdr:twoCellAnchor>
    <xdr:from>
      <xdr:col>8</xdr:col>
      <xdr:colOff>142875</xdr:colOff>
      <xdr:row>120</xdr:row>
      <xdr:rowOff>104775</xdr:rowOff>
    </xdr:from>
    <xdr:to>
      <xdr:col>8</xdr:col>
      <xdr:colOff>1474875</xdr:colOff>
      <xdr:row>120</xdr:row>
      <xdr:rowOff>1436775</xdr:rowOff>
    </xdr:to>
    <xdr:pic>
      <xdr:nvPicPr>
        <xdr:cNvPr id="856" name="Имя " descr="Descr "/>
        <xdr:cNvPicPr>
          <a:picLocks noChangeAspect="1"/>
        </xdr:cNvPicPr>
      </xdr:nvPicPr>
      <xdr:blipFill>
        <a:blip xmlns:r="http://schemas.openxmlformats.org/officeDocument/2006/relationships" r:embed="rId70"/>
        <a:stretch>
          <a:fillRect/>
        </a:stretch>
      </xdr:blipFill>
      <xdr:spPr>
        <a:xfrm>
          <a:off x="5257800" y="25079325"/>
          <a:ext cx="1332000" cy="1332000"/>
        </a:xfrm>
        <a:prstGeom prst="rect">
          <a:avLst/>
        </a:prstGeom>
        <a:ln w="9525">
          <a:solidFill>
            <a:srgbClr val="000000"/>
          </a:solidFill>
          <a:prstDash val="solid"/>
        </a:ln>
      </xdr:spPr>
    </xdr:pic>
    <xdr:clientData/>
  </xdr:twoCellAnchor>
  <xdr:twoCellAnchor>
    <xdr:from>
      <xdr:col>8</xdr:col>
      <xdr:colOff>142875</xdr:colOff>
      <xdr:row>121</xdr:row>
      <xdr:rowOff>104775</xdr:rowOff>
    </xdr:from>
    <xdr:to>
      <xdr:col>8</xdr:col>
      <xdr:colOff>1474875</xdr:colOff>
      <xdr:row>121</xdr:row>
      <xdr:rowOff>1436775</xdr:rowOff>
    </xdr:to>
    <xdr:pic>
      <xdr:nvPicPr>
        <xdr:cNvPr id="857" name="Имя " descr="Descr "/>
        <xdr:cNvPicPr>
          <a:picLocks noChangeAspect="1"/>
        </xdr:cNvPicPr>
      </xdr:nvPicPr>
      <xdr:blipFill>
        <a:blip xmlns:r="http://schemas.openxmlformats.org/officeDocument/2006/relationships" r:embed="rId71"/>
        <a:stretch>
          <a:fillRect/>
        </a:stretch>
      </xdr:blipFill>
      <xdr:spPr>
        <a:xfrm>
          <a:off x="5257800" y="26603325"/>
          <a:ext cx="1332000" cy="1332000"/>
        </a:xfrm>
        <a:prstGeom prst="rect">
          <a:avLst/>
        </a:prstGeom>
        <a:ln w="9525">
          <a:solidFill>
            <a:srgbClr val="000000"/>
          </a:solidFill>
          <a:prstDash val="solid"/>
        </a:ln>
      </xdr:spPr>
    </xdr:pic>
    <xdr:clientData/>
  </xdr:twoCellAnchor>
  <xdr:twoCellAnchor>
    <xdr:from>
      <xdr:col>8</xdr:col>
      <xdr:colOff>142875</xdr:colOff>
      <xdr:row>122</xdr:row>
      <xdr:rowOff>104775</xdr:rowOff>
    </xdr:from>
    <xdr:to>
      <xdr:col>8</xdr:col>
      <xdr:colOff>1474875</xdr:colOff>
      <xdr:row>122</xdr:row>
      <xdr:rowOff>1436775</xdr:rowOff>
    </xdr:to>
    <xdr:pic>
      <xdr:nvPicPr>
        <xdr:cNvPr id="858" name="Имя " descr="Descr "/>
        <xdr:cNvPicPr>
          <a:picLocks noChangeAspect="1"/>
        </xdr:cNvPicPr>
      </xdr:nvPicPr>
      <xdr:blipFill>
        <a:blip xmlns:r="http://schemas.openxmlformats.org/officeDocument/2006/relationships" r:embed="rId72"/>
        <a:stretch>
          <a:fillRect/>
        </a:stretch>
      </xdr:blipFill>
      <xdr:spPr>
        <a:xfrm>
          <a:off x="5257800" y="28127325"/>
          <a:ext cx="1332000" cy="1332000"/>
        </a:xfrm>
        <a:prstGeom prst="rect">
          <a:avLst/>
        </a:prstGeom>
        <a:ln w="9525">
          <a:solidFill>
            <a:srgbClr val="000000"/>
          </a:solidFill>
          <a:prstDash val="solid"/>
        </a:ln>
      </xdr:spPr>
    </xdr:pic>
    <xdr:clientData/>
  </xdr:twoCellAnchor>
  <xdr:twoCellAnchor>
    <xdr:from>
      <xdr:col>8</xdr:col>
      <xdr:colOff>142875</xdr:colOff>
      <xdr:row>136</xdr:row>
      <xdr:rowOff>104775</xdr:rowOff>
    </xdr:from>
    <xdr:to>
      <xdr:col>8</xdr:col>
      <xdr:colOff>1474875</xdr:colOff>
      <xdr:row>136</xdr:row>
      <xdr:rowOff>1436775</xdr:rowOff>
    </xdr:to>
    <xdr:pic>
      <xdr:nvPicPr>
        <xdr:cNvPr id="859" name="Имя " descr="Descr "/>
        <xdr:cNvPicPr>
          <a:picLocks noChangeAspect="1"/>
        </xdr:cNvPicPr>
      </xdr:nvPicPr>
      <xdr:blipFill>
        <a:blip xmlns:r="http://schemas.openxmlformats.org/officeDocument/2006/relationships" r:embed="rId73"/>
        <a:stretch>
          <a:fillRect/>
        </a:stretch>
      </xdr:blipFill>
      <xdr:spPr>
        <a:xfrm>
          <a:off x="5257800" y="29651325"/>
          <a:ext cx="1332000" cy="1332000"/>
        </a:xfrm>
        <a:prstGeom prst="rect">
          <a:avLst/>
        </a:prstGeom>
        <a:ln w="9525">
          <a:solidFill>
            <a:srgbClr val="000000"/>
          </a:solidFill>
          <a:prstDash val="solid"/>
        </a:ln>
      </xdr:spPr>
    </xdr:pic>
    <xdr:clientData/>
  </xdr:twoCellAnchor>
  <xdr:twoCellAnchor>
    <xdr:from>
      <xdr:col>8</xdr:col>
      <xdr:colOff>142875</xdr:colOff>
      <xdr:row>184</xdr:row>
      <xdr:rowOff>104775</xdr:rowOff>
    </xdr:from>
    <xdr:to>
      <xdr:col>8</xdr:col>
      <xdr:colOff>1474875</xdr:colOff>
      <xdr:row>184</xdr:row>
      <xdr:rowOff>1436775</xdr:rowOff>
    </xdr:to>
    <xdr:pic>
      <xdr:nvPicPr>
        <xdr:cNvPr id="860" name="Имя " descr="Descr "/>
        <xdr:cNvPicPr>
          <a:picLocks noChangeAspect="1"/>
        </xdr:cNvPicPr>
      </xdr:nvPicPr>
      <xdr:blipFill>
        <a:blip xmlns:r="http://schemas.openxmlformats.org/officeDocument/2006/relationships" r:embed="rId74"/>
        <a:stretch>
          <a:fillRect/>
        </a:stretch>
      </xdr:blipFill>
      <xdr:spPr>
        <a:xfrm>
          <a:off x="5257800" y="31175325"/>
          <a:ext cx="1332000" cy="1332000"/>
        </a:xfrm>
        <a:prstGeom prst="rect">
          <a:avLst/>
        </a:prstGeom>
        <a:ln w="9525">
          <a:solidFill>
            <a:srgbClr val="000000"/>
          </a:solidFill>
          <a:prstDash val="solid"/>
        </a:ln>
      </xdr:spPr>
    </xdr:pic>
    <xdr:clientData/>
  </xdr:twoCellAnchor>
  <xdr:twoCellAnchor>
    <xdr:from>
      <xdr:col>8</xdr:col>
      <xdr:colOff>142875</xdr:colOff>
      <xdr:row>186</xdr:row>
      <xdr:rowOff>104775</xdr:rowOff>
    </xdr:from>
    <xdr:to>
      <xdr:col>8</xdr:col>
      <xdr:colOff>1474875</xdr:colOff>
      <xdr:row>186</xdr:row>
      <xdr:rowOff>1436775</xdr:rowOff>
    </xdr:to>
    <xdr:pic>
      <xdr:nvPicPr>
        <xdr:cNvPr id="861" name="Имя " descr="Descr "/>
        <xdr:cNvPicPr>
          <a:picLocks noChangeAspect="1"/>
        </xdr:cNvPicPr>
      </xdr:nvPicPr>
      <xdr:blipFill>
        <a:blip xmlns:r="http://schemas.openxmlformats.org/officeDocument/2006/relationships" r:embed="rId75"/>
        <a:stretch>
          <a:fillRect/>
        </a:stretch>
      </xdr:blipFill>
      <xdr:spPr>
        <a:xfrm>
          <a:off x="5257800" y="32699325"/>
          <a:ext cx="1332000" cy="1332000"/>
        </a:xfrm>
        <a:prstGeom prst="rect">
          <a:avLst/>
        </a:prstGeom>
        <a:ln w="9525">
          <a:solidFill>
            <a:srgbClr val="000000"/>
          </a:solidFill>
          <a:prstDash val="solid"/>
        </a:ln>
      </xdr:spPr>
    </xdr:pic>
    <xdr:clientData/>
  </xdr:twoCellAnchor>
  <xdr:twoCellAnchor>
    <xdr:from>
      <xdr:col>8</xdr:col>
      <xdr:colOff>142875</xdr:colOff>
      <xdr:row>189</xdr:row>
      <xdr:rowOff>104775</xdr:rowOff>
    </xdr:from>
    <xdr:to>
      <xdr:col>8</xdr:col>
      <xdr:colOff>1474875</xdr:colOff>
      <xdr:row>189</xdr:row>
      <xdr:rowOff>1436775</xdr:rowOff>
    </xdr:to>
    <xdr:pic>
      <xdr:nvPicPr>
        <xdr:cNvPr id="862" name="Имя " descr="Descr "/>
        <xdr:cNvPicPr>
          <a:picLocks noChangeAspect="1"/>
        </xdr:cNvPicPr>
      </xdr:nvPicPr>
      <xdr:blipFill>
        <a:blip xmlns:r="http://schemas.openxmlformats.org/officeDocument/2006/relationships" r:embed="rId76"/>
        <a:stretch>
          <a:fillRect/>
        </a:stretch>
      </xdr:blipFill>
      <xdr:spPr>
        <a:xfrm>
          <a:off x="5257800" y="34223325"/>
          <a:ext cx="1332000" cy="1332000"/>
        </a:xfrm>
        <a:prstGeom prst="rect">
          <a:avLst/>
        </a:prstGeom>
        <a:ln w="9525">
          <a:solidFill>
            <a:srgbClr val="000000"/>
          </a:solidFill>
          <a:prstDash val="solid"/>
        </a:ln>
      </xdr:spPr>
    </xdr:pic>
    <xdr:clientData/>
  </xdr:twoCellAnchor>
  <xdr:twoCellAnchor>
    <xdr:from>
      <xdr:col>8</xdr:col>
      <xdr:colOff>142875</xdr:colOff>
      <xdr:row>191</xdr:row>
      <xdr:rowOff>104775</xdr:rowOff>
    </xdr:from>
    <xdr:to>
      <xdr:col>8</xdr:col>
      <xdr:colOff>1474875</xdr:colOff>
      <xdr:row>191</xdr:row>
      <xdr:rowOff>1436775</xdr:rowOff>
    </xdr:to>
    <xdr:pic>
      <xdr:nvPicPr>
        <xdr:cNvPr id="863" name="Имя " descr="Descr "/>
        <xdr:cNvPicPr>
          <a:picLocks noChangeAspect="1"/>
        </xdr:cNvPicPr>
      </xdr:nvPicPr>
      <xdr:blipFill>
        <a:blip xmlns:r="http://schemas.openxmlformats.org/officeDocument/2006/relationships" r:embed="rId77"/>
        <a:stretch>
          <a:fillRect/>
        </a:stretch>
      </xdr:blipFill>
      <xdr:spPr>
        <a:xfrm>
          <a:off x="5257800" y="35747325"/>
          <a:ext cx="1332000" cy="1332000"/>
        </a:xfrm>
        <a:prstGeom prst="rect">
          <a:avLst/>
        </a:prstGeom>
        <a:ln w="9525">
          <a:solidFill>
            <a:srgbClr val="000000"/>
          </a:solidFill>
          <a:prstDash val="solid"/>
        </a:ln>
      </xdr:spPr>
    </xdr:pic>
    <xdr:clientData/>
  </xdr:twoCellAnchor>
  <xdr:twoCellAnchor>
    <xdr:from>
      <xdr:col>8</xdr:col>
      <xdr:colOff>142875</xdr:colOff>
      <xdr:row>192</xdr:row>
      <xdr:rowOff>104775</xdr:rowOff>
    </xdr:from>
    <xdr:to>
      <xdr:col>8</xdr:col>
      <xdr:colOff>1474875</xdr:colOff>
      <xdr:row>192</xdr:row>
      <xdr:rowOff>1436775</xdr:rowOff>
    </xdr:to>
    <xdr:pic>
      <xdr:nvPicPr>
        <xdr:cNvPr id="864" name="Имя " descr="Descr "/>
        <xdr:cNvPicPr>
          <a:picLocks noChangeAspect="1"/>
        </xdr:cNvPicPr>
      </xdr:nvPicPr>
      <xdr:blipFill>
        <a:blip xmlns:r="http://schemas.openxmlformats.org/officeDocument/2006/relationships" r:embed="rId78"/>
        <a:stretch>
          <a:fillRect/>
        </a:stretch>
      </xdr:blipFill>
      <xdr:spPr>
        <a:xfrm>
          <a:off x="5257800" y="37271325"/>
          <a:ext cx="1332000" cy="1332000"/>
        </a:xfrm>
        <a:prstGeom prst="rect">
          <a:avLst/>
        </a:prstGeom>
        <a:ln w="9525">
          <a:solidFill>
            <a:srgbClr val="000000"/>
          </a:solidFill>
          <a:prstDash val="solid"/>
        </a:ln>
      </xdr:spPr>
    </xdr:pic>
    <xdr:clientData/>
  </xdr:twoCellAnchor>
  <xdr:twoCellAnchor>
    <xdr:from>
      <xdr:col>8</xdr:col>
      <xdr:colOff>142875</xdr:colOff>
      <xdr:row>193</xdr:row>
      <xdr:rowOff>104775</xdr:rowOff>
    </xdr:from>
    <xdr:to>
      <xdr:col>8</xdr:col>
      <xdr:colOff>1474875</xdr:colOff>
      <xdr:row>193</xdr:row>
      <xdr:rowOff>1436775</xdr:rowOff>
    </xdr:to>
    <xdr:pic>
      <xdr:nvPicPr>
        <xdr:cNvPr id="865" name="Имя " descr="Descr "/>
        <xdr:cNvPicPr>
          <a:picLocks noChangeAspect="1"/>
        </xdr:cNvPicPr>
      </xdr:nvPicPr>
      <xdr:blipFill>
        <a:blip xmlns:r="http://schemas.openxmlformats.org/officeDocument/2006/relationships" r:embed="rId79"/>
        <a:stretch>
          <a:fillRect/>
        </a:stretch>
      </xdr:blipFill>
      <xdr:spPr>
        <a:xfrm>
          <a:off x="5257800" y="38795325"/>
          <a:ext cx="1332000" cy="1332000"/>
        </a:xfrm>
        <a:prstGeom prst="rect">
          <a:avLst/>
        </a:prstGeom>
        <a:ln w="9525">
          <a:solidFill>
            <a:srgbClr val="000000"/>
          </a:solidFill>
          <a:prstDash val="solid"/>
        </a:ln>
      </xdr:spPr>
    </xdr:pic>
    <xdr:clientData/>
  </xdr:twoCellAnchor>
  <xdr:twoCellAnchor>
    <xdr:from>
      <xdr:col>8</xdr:col>
      <xdr:colOff>142875</xdr:colOff>
      <xdr:row>209</xdr:row>
      <xdr:rowOff>104775</xdr:rowOff>
    </xdr:from>
    <xdr:to>
      <xdr:col>8</xdr:col>
      <xdr:colOff>1474875</xdr:colOff>
      <xdr:row>209</xdr:row>
      <xdr:rowOff>1436775</xdr:rowOff>
    </xdr:to>
    <xdr:pic>
      <xdr:nvPicPr>
        <xdr:cNvPr id="866" name="Имя " descr="Descr "/>
        <xdr:cNvPicPr>
          <a:picLocks noChangeAspect="1"/>
        </xdr:cNvPicPr>
      </xdr:nvPicPr>
      <xdr:blipFill>
        <a:blip xmlns:r="http://schemas.openxmlformats.org/officeDocument/2006/relationships" r:embed="rId80"/>
        <a:stretch>
          <a:fillRect/>
        </a:stretch>
      </xdr:blipFill>
      <xdr:spPr>
        <a:xfrm>
          <a:off x="5257800" y="40319325"/>
          <a:ext cx="1332000" cy="1332000"/>
        </a:xfrm>
        <a:prstGeom prst="rect">
          <a:avLst/>
        </a:prstGeom>
        <a:ln w="9525">
          <a:solidFill>
            <a:srgbClr val="000000"/>
          </a:solidFill>
          <a:prstDash val="solid"/>
        </a:ln>
      </xdr:spPr>
    </xdr:pic>
    <xdr:clientData/>
  </xdr:twoCellAnchor>
  <xdr:twoCellAnchor>
    <xdr:from>
      <xdr:col>8</xdr:col>
      <xdr:colOff>142875</xdr:colOff>
      <xdr:row>225</xdr:row>
      <xdr:rowOff>104775</xdr:rowOff>
    </xdr:from>
    <xdr:to>
      <xdr:col>8</xdr:col>
      <xdr:colOff>1474875</xdr:colOff>
      <xdr:row>225</xdr:row>
      <xdr:rowOff>1436775</xdr:rowOff>
    </xdr:to>
    <xdr:pic>
      <xdr:nvPicPr>
        <xdr:cNvPr id="867" name="Имя " descr="Descr "/>
        <xdr:cNvPicPr>
          <a:picLocks noChangeAspect="1"/>
        </xdr:cNvPicPr>
      </xdr:nvPicPr>
      <xdr:blipFill>
        <a:blip xmlns:r="http://schemas.openxmlformats.org/officeDocument/2006/relationships" r:embed="rId81"/>
        <a:stretch>
          <a:fillRect/>
        </a:stretch>
      </xdr:blipFill>
      <xdr:spPr>
        <a:xfrm>
          <a:off x="5257800" y="41843325"/>
          <a:ext cx="1332000" cy="1332000"/>
        </a:xfrm>
        <a:prstGeom prst="rect">
          <a:avLst/>
        </a:prstGeom>
        <a:ln w="9525">
          <a:solidFill>
            <a:srgbClr val="000000"/>
          </a:solidFill>
          <a:prstDash val="solid"/>
        </a:ln>
      </xdr:spPr>
    </xdr:pic>
    <xdr:clientData/>
  </xdr:twoCellAnchor>
  <xdr:twoCellAnchor>
    <xdr:from>
      <xdr:col>8</xdr:col>
      <xdr:colOff>142875</xdr:colOff>
      <xdr:row>226</xdr:row>
      <xdr:rowOff>104775</xdr:rowOff>
    </xdr:from>
    <xdr:to>
      <xdr:col>8</xdr:col>
      <xdr:colOff>1474875</xdr:colOff>
      <xdr:row>226</xdr:row>
      <xdr:rowOff>1436775</xdr:rowOff>
    </xdr:to>
    <xdr:pic>
      <xdr:nvPicPr>
        <xdr:cNvPr id="868" name="Имя " descr="Descr "/>
        <xdr:cNvPicPr>
          <a:picLocks noChangeAspect="1"/>
        </xdr:cNvPicPr>
      </xdr:nvPicPr>
      <xdr:blipFill>
        <a:blip xmlns:r="http://schemas.openxmlformats.org/officeDocument/2006/relationships" r:embed="rId82"/>
        <a:stretch>
          <a:fillRect/>
        </a:stretch>
      </xdr:blipFill>
      <xdr:spPr>
        <a:xfrm>
          <a:off x="5257800" y="43367325"/>
          <a:ext cx="1332000" cy="1332000"/>
        </a:xfrm>
        <a:prstGeom prst="rect">
          <a:avLst/>
        </a:prstGeom>
        <a:ln w="9525">
          <a:solidFill>
            <a:srgbClr val="000000"/>
          </a:solidFill>
          <a:prstDash val="solid"/>
        </a:ln>
      </xdr:spPr>
    </xdr:pic>
    <xdr:clientData/>
  </xdr:twoCellAnchor>
  <xdr:twoCellAnchor>
    <xdr:from>
      <xdr:col>8</xdr:col>
      <xdr:colOff>142875</xdr:colOff>
      <xdr:row>243</xdr:row>
      <xdr:rowOff>104775</xdr:rowOff>
    </xdr:from>
    <xdr:to>
      <xdr:col>8</xdr:col>
      <xdr:colOff>1474875</xdr:colOff>
      <xdr:row>243</xdr:row>
      <xdr:rowOff>1436775</xdr:rowOff>
    </xdr:to>
    <xdr:pic>
      <xdr:nvPicPr>
        <xdr:cNvPr id="869" name="Имя " descr="Descr "/>
        <xdr:cNvPicPr>
          <a:picLocks noChangeAspect="1"/>
        </xdr:cNvPicPr>
      </xdr:nvPicPr>
      <xdr:blipFill>
        <a:blip xmlns:r="http://schemas.openxmlformats.org/officeDocument/2006/relationships" r:embed="rId83"/>
        <a:stretch>
          <a:fillRect/>
        </a:stretch>
      </xdr:blipFill>
      <xdr:spPr>
        <a:xfrm>
          <a:off x="5257800" y="44891325"/>
          <a:ext cx="1332000" cy="1332000"/>
        </a:xfrm>
        <a:prstGeom prst="rect">
          <a:avLst/>
        </a:prstGeom>
        <a:ln w="9525">
          <a:solidFill>
            <a:srgbClr val="000000"/>
          </a:solidFill>
          <a:prstDash val="solid"/>
        </a:ln>
      </xdr:spPr>
    </xdr:pic>
    <xdr:clientData/>
  </xdr:twoCellAnchor>
  <xdr:twoCellAnchor>
    <xdr:from>
      <xdr:col>8</xdr:col>
      <xdr:colOff>142875</xdr:colOff>
      <xdr:row>297</xdr:row>
      <xdr:rowOff>104775</xdr:rowOff>
    </xdr:from>
    <xdr:to>
      <xdr:col>8</xdr:col>
      <xdr:colOff>1474875</xdr:colOff>
      <xdr:row>297</xdr:row>
      <xdr:rowOff>1436775</xdr:rowOff>
    </xdr:to>
    <xdr:pic>
      <xdr:nvPicPr>
        <xdr:cNvPr id="870" name="Имя " descr="Descr "/>
        <xdr:cNvPicPr>
          <a:picLocks noChangeAspect="1"/>
        </xdr:cNvPicPr>
      </xdr:nvPicPr>
      <xdr:blipFill>
        <a:blip xmlns:r="http://schemas.openxmlformats.org/officeDocument/2006/relationships" r:embed="rId84"/>
        <a:stretch>
          <a:fillRect/>
        </a:stretch>
      </xdr:blipFill>
      <xdr:spPr>
        <a:xfrm>
          <a:off x="5257800" y="46415325"/>
          <a:ext cx="1332000" cy="1332000"/>
        </a:xfrm>
        <a:prstGeom prst="rect">
          <a:avLst/>
        </a:prstGeom>
        <a:ln w="9525">
          <a:solidFill>
            <a:srgbClr val="000000"/>
          </a:solidFill>
          <a:prstDash val="solid"/>
        </a:ln>
      </xdr:spPr>
    </xdr:pic>
    <xdr:clientData/>
  </xdr:twoCellAnchor>
  <xdr:twoCellAnchor>
    <xdr:from>
      <xdr:col>8</xdr:col>
      <xdr:colOff>142875</xdr:colOff>
      <xdr:row>310</xdr:row>
      <xdr:rowOff>104775</xdr:rowOff>
    </xdr:from>
    <xdr:to>
      <xdr:col>8</xdr:col>
      <xdr:colOff>1474875</xdr:colOff>
      <xdr:row>310</xdr:row>
      <xdr:rowOff>1436775</xdr:rowOff>
    </xdr:to>
    <xdr:pic>
      <xdr:nvPicPr>
        <xdr:cNvPr id="871" name="Имя " descr="Descr "/>
        <xdr:cNvPicPr>
          <a:picLocks noChangeAspect="1"/>
        </xdr:cNvPicPr>
      </xdr:nvPicPr>
      <xdr:blipFill>
        <a:blip xmlns:r="http://schemas.openxmlformats.org/officeDocument/2006/relationships" r:embed="rId85"/>
        <a:stretch>
          <a:fillRect/>
        </a:stretch>
      </xdr:blipFill>
      <xdr:spPr>
        <a:xfrm>
          <a:off x="5257800" y="47939325"/>
          <a:ext cx="1332000" cy="1332000"/>
        </a:xfrm>
        <a:prstGeom prst="rect">
          <a:avLst/>
        </a:prstGeom>
        <a:ln w="9525">
          <a:solidFill>
            <a:srgbClr val="000000"/>
          </a:solidFill>
          <a:prstDash val="solid"/>
        </a:ln>
      </xdr:spPr>
    </xdr:pic>
    <xdr:clientData/>
  </xdr:twoCellAnchor>
  <xdr:twoCellAnchor>
    <xdr:from>
      <xdr:col>8</xdr:col>
      <xdr:colOff>142875</xdr:colOff>
      <xdr:row>334</xdr:row>
      <xdr:rowOff>104775</xdr:rowOff>
    </xdr:from>
    <xdr:to>
      <xdr:col>8</xdr:col>
      <xdr:colOff>1474875</xdr:colOff>
      <xdr:row>334</xdr:row>
      <xdr:rowOff>1436775</xdr:rowOff>
    </xdr:to>
    <xdr:pic>
      <xdr:nvPicPr>
        <xdr:cNvPr id="872" name="Имя " descr="Descr "/>
        <xdr:cNvPicPr>
          <a:picLocks noChangeAspect="1"/>
        </xdr:cNvPicPr>
      </xdr:nvPicPr>
      <xdr:blipFill>
        <a:blip xmlns:r="http://schemas.openxmlformats.org/officeDocument/2006/relationships" r:embed="rId86"/>
        <a:stretch>
          <a:fillRect/>
        </a:stretch>
      </xdr:blipFill>
      <xdr:spPr>
        <a:xfrm>
          <a:off x="5257800" y="49463325"/>
          <a:ext cx="1332000" cy="1332000"/>
        </a:xfrm>
        <a:prstGeom prst="rect">
          <a:avLst/>
        </a:prstGeom>
        <a:ln w="9525">
          <a:solidFill>
            <a:srgbClr val="000000"/>
          </a:solidFill>
          <a:prstDash val="solid"/>
        </a:ln>
      </xdr:spPr>
    </xdr:pic>
    <xdr:clientData/>
  </xdr:twoCellAnchor>
  <xdr:twoCellAnchor>
    <xdr:from>
      <xdr:col>8</xdr:col>
      <xdr:colOff>142875</xdr:colOff>
      <xdr:row>335</xdr:row>
      <xdr:rowOff>104775</xdr:rowOff>
    </xdr:from>
    <xdr:to>
      <xdr:col>8</xdr:col>
      <xdr:colOff>1474875</xdr:colOff>
      <xdr:row>335</xdr:row>
      <xdr:rowOff>1436775</xdr:rowOff>
    </xdr:to>
    <xdr:pic>
      <xdr:nvPicPr>
        <xdr:cNvPr id="873" name="Имя " descr="Descr "/>
        <xdr:cNvPicPr>
          <a:picLocks noChangeAspect="1"/>
        </xdr:cNvPicPr>
      </xdr:nvPicPr>
      <xdr:blipFill>
        <a:blip xmlns:r="http://schemas.openxmlformats.org/officeDocument/2006/relationships" r:embed="rId87"/>
        <a:stretch>
          <a:fillRect/>
        </a:stretch>
      </xdr:blipFill>
      <xdr:spPr>
        <a:xfrm>
          <a:off x="5257800" y="50987325"/>
          <a:ext cx="1332000" cy="1332000"/>
        </a:xfrm>
        <a:prstGeom prst="rect">
          <a:avLst/>
        </a:prstGeom>
        <a:ln w="9525">
          <a:solidFill>
            <a:srgbClr val="000000"/>
          </a:solidFill>
          <a:prstDash val="solid"/>
        </a:ln>
      </xdr:spPr>
    </xdr:pic>
    <xdr:clientData/>
  </xdr:twoCellAnchor>
  <xdr:twoCellAnchor>
    <xdr:from>
      <xdr:col>8</xdr:col>
      <xdr:colOff>142875</xdr:colOff>
      <xdr:row>336</xdr:row>
      <xdr:rowOff>104775</xdr:rowOff>
    </xdr:from>
    <xdr:to>
      <xdr:col>8</xdr:col>
      <xdr:colOff>1474875</xdr:colOff>
      <xdr:row>336</xdr:row>
      <xdr:rowOff>1436775</xdr:rowOff>
    </xdr:to>
    <xdr:pic>
      <xdr:nvPicPr>
        <xdr:cNvPr id="874" name="Имя " descr="Descr "/>
        <xdr:cNvPicPr>
          <a:picLocks noChangeAspect="1"/>
        </xdr:cNvPicPr>
      </xdr:nvPicPr>
      <xdr:blipFill>
        <a:blip xmlns:r="http://schemas.openxmlformats.org/officeDocument/2006/relationships" r:embed="rId88"/>
        <a:stretch>
          <a:fillRect/>
        </a:stretch>
      </xdr:blipFill>
      <xdr:spPr>
        <a:xfrm>
          <a:off x="5257800" y="52511325"/>
          <a:ext cx="1332000" cy="1332000"/>
        </a:xfrm>
        <a:prstGeom prst="rect">
          <a:avLst/>
        </a:prstGeom>
        <a:ln w="9525">
          <a:solidFill>
            <a:srgbClr val="000000"/>
          </a:solidFill>
          <a:prstDash val="solid"/>
        </a:ln>
      </xdr:spPr>
    </xdr:pic>
    <xdr:clientData/>
  </xdr:twoCellAnchor>
  <xdr:twoCellAnchor>
    <xdr:from>
      <xdr:col>8</xdr:col>
      <xdr:colOff>142875</xdr:colOff>
      <xdr:row>337</xdr:row>
      <xdr:rowOff>104775</xdr:rowOff>
    </xdr:from>
    <xdr:to>
      <xdr:col>8</xdr:col>
      <xdr:colOff>1474875</xdr:colOff>
      <xdr:row>337</xdr:row>
      <xdr:rowOff>1436775</xdr:rowOff>
    </xdr:to>
    <xdr:pic>
      <xdr:nvPicPr>
        <xdr:cNvPr id="875" name="Имя " descr="Descr "/>
        <xdr:cNvPicPr>
          <a:picLocks noChangeAspect="1"/>
        </xdr:cNvPicPr>
      </xdr:nvPicPr>
      <xdr:blipFill>
        <a:blip xmlns:r="http://schemas.openxmlformats.org/officeDocument/2006/relationships" r:embed="rId89"/>
        <a:stretch>
          <a:fillRect/>
        </a:stretch>
      </xdr:blipFill>
      <xdr:spPr>
        <a:xfrm>
          <a:off x="5257800" y="54035325"/>
          <a:ext cx="1332000" cy="1332000"/>
        </a:xfrm>
        <a:prstGeom prst="rect">
          <a:avLst/>
        </a:prstGeom>
        <a:ln w="9525">
          <a:solidFill>
            <a:srgbClr val="000000"/>
          </a:solidFill>
          <a:prstDash val="solid"/>
        </a:ln>
      </xdr:spPr>
    </xdr:pic>
    <xdr:clientData/>
  </xdr:twoCellAnchor>
  <xdr:twoCellAnchor>
    <xdr:from>
      <xdr:col>8</xdr:col>
      <xdr:colOff>142875</xdr:colOff>
      <xdr:row>338</xdr:row>
      <xdr:rowOff>104775</xdr:rowOff>
    </xdr:from>
    <xdr:to>
      <xdr:col>8</xdr:col>
      <xdr:colOff>1474875</xdr:colOff>
      <xdr:row>338</xdr:row>
      <xdr:rowOff>1436775</xdr:rowOff>
    </xdr:to>
    <xdr:pic>
      <xdr:nvPicPr>
        <xdr:cNvPr id="876" name="Имя " descr="Descr "/>
        <xdr:cNvPicPr>
          <a:picLocks noChangeAspect="1"/>
        </xdr:cNvPicPr>
      </xdr:nvPicPr>
      <xdr:blipFill>
        <a:blip xmlns:r="http://schemas.openxmlformats.org/officeDocument/2006/relationships" r:embed="rId90"/>
        <a:stretch>
          <a:fillRect/>
        </a:stretch>
      </xdr:blipFill>
      <xdr:spPr>
        <a:xfrm>
          <a:off x="5257800" y="55559325"/>
          <a:ext cx="1332000" cy="1332000"/>
        </a:xfrm>
        <a:prstGeom prst="rect">
          <a:avLst/>
        </a:prstGeom>
        <a:ln w="9525">
          <a:solidFill>
            <a:srgbClr val="000000"/>
          </a:solidFill>
          <a:prstDash val="solid"/>
        </a:ln>
      </xdr:spPr>
    </xdr:pic>
    <xdr:clientData/>
  </xdr:twoCellAnchor>
  <xdr:twoCellAnchor>
    <xdr:from>
      <xdr:col>8</xdr:col>
      <xdr:colOff>142875</xdr:colOff>
      <xdr:row>342</xdr:row>
      <xdr:rowOff>104775</xdr:rowOff>
    </xdr:from>
    <xdr:to>
      <xdr:col>8</xdr:col>
      <xdr:colOff>1474875</xdr:colOff>
      <xdr:row>342</xdr:row>
      <xdr:rowOff>1436775</xdr:rowOff>
    </xdr:to>
    <xdr:pic>
      <xdr:nvPicPr>
        <xdr:cNvPr id="877" name="Имя " descr="Descr "/>
        <xdr:cNvPicPr>
          <a:picLocks noChangeAspect="1"/>
        </xdr:cNvPicPr>
      </xdr:nvPicPr>
      <xdr:blipFill>
        <a:blip xmlns:r="http://schemas.openxmlformats.org/officeDocument/2006/relationships" r:embed="rId91"/>
        <a:stretch>
          <a:fillRect/>
        </a:stretch>
      </xdr:blipFill>
      <xdr:spPr>
        <a:xfrm>
          <a:off x="5257800" y="57083325"/>
          <a:ext cx="1332000" cy="1332000"/>
        </a:xfrm>
        <a:prstGeom prst="rect">
          <a:avLst/>
        </a:prstGeom>
        <a:ln w="9525">
          <a:solidFill>
            <a:srgbClr val="000000"/>
          </a:solidFill>
          <a:prstDash val="solid"/>
        </a:ln>
      </xdr:spPr>
    </xdr:pic>
    <xdr:clientData/>
  </xdr:twoCellAnchor>
  <xdr:twoCellAnchor>
    <xdr:from>
      <xdr:col>8</xdr:col>
      <xdr:colOff>142875</xdr:colOff>
      <xdr:row>345</xdr:row>
      <xdr:rowOff>104775</xdr:rowOff>
    </xdr:from>
    <xdr:to>
      <xdr:col>8</xdr:col>
      <xdr:colOff>1474875</xdr:colOff>
      <xdr:row>345</xdr:row>
      <xdr:rowOff>1436775</xdr:rowOff>
    </xdr:to>
    <xdr:pic>
      <xdr:nvPicPr>
        <xdr:cNvPr id="878" name="Имя " descr="Descr "/>
        <xdr:cNvPicPr>
          <a:picLocks noChangeAspect="1"/>
        </xdr:cNvPicPr>
      </xdr:nvPicPr>
      <xdr:blipFill>
        <a:blip xmlns:r="http://schemas.openxmlformats.org/officeDocument/2006/relationships" r:embed="rId92"/>
        <a:stretch>
          <a:fillRect/>
        </a:stretch>
      </xdr:blipFill>
      <xdr:spPr>
        <a:xfrm>
          <a:off x="5257800" y="58607325"/>
          <a:ext cx="1332000" cy="1332000"/>
        </a:xfrm>
        <a:prstGeom prst="rect">
          <a:avLst/>
        </a:prstGeom>
        <a:ln w="9525">
          <a:solidFill>
            <a:srgbClr val="000000"/>
          </a:solidFill>
          <a:prstDash val="solid"/>
        </a:ln>
      </xdr:spPr>
    </xdr:pic>
    <xdr:clientData/>
  </xdr:twoCellAnchor>
  <xdr:twoCellAnchor>
    <xdr:from>
      <xdr:col>8</xdr:col>
      <xdr:colOff>142875</xdr:colOff>
      <xdr:row>351</xdr:row>
      <xdr:rowOff>104775</xdr:rowOff>
    </xdr:from>
    <xdr:to>
      <xdr:col>8</xdr:col>
      <xdr:colOff>1474875</xdr:colOff>
      <xdr:row>351</xdr:row>
      <xdr:rowOff>1436775</xdr:rowOff>
    </xdr:to>
    <xdr:pic>
      <xdr:nvPicPr>
        <xdr:cNvPr id="879" name="Имя " descr="Descr "/>
        <xdr:cNvPicPr>
          <a:picLocks noChangeAspect="1"/>
        </xdr:cNvPicPr>
      </xdr:nvPicPr>
      <xdr:blipFill>
        <a:blip xmlns:r="http://schemas.openxmlformats.org/officeDocument/2006/relationships" r:embed="rId93"/>
        <a:stretch>
          <a:fillRect/>
        </a:stretch>
      </xdr:blipFill>
      <xdr:spPr>
        <a:xfrm>
          <a:off x="5257800" y="60131325"/>
          <a:ext cx="1332000" cy="1332000"/>
        </a:xfrm>
        <a:prstGeom prst="rect">
          <a:avLst/>
        </a:prstGeom>
        <a:ln w="9525">
          <a:solidFill>
            <a:srgbClr val="000000"/>
          </a:solidFill>
          <a:prstDash val="solid"/>
        </a:ln>
      </xdr:spPr>
    </xdr:pic>
    <xdr:clientData/>
  </xdr:twoCellAnchor>
  <xdr:twoCellAnchor>
    <xdr:from>
      <xdr:col>8</xdr:col>
      <xdr:colOff>142875</xdr:colOff>
      <xdr:row>367</xdr:row>
      <xdr:rowOff>104775</xdr:rowOff>
    </xdr:from>
    <xdr:to>
      <xdr:col>8</xdr:col>
      <xdr:colOff>1474875</xdr:colOff>
      <xdr:row>367</xdr:row>
      <xdr:rowOff>1436775</xdr:rowOff>
    </xdr:to>
    <xdr:pic>
      <xdr:nvPicPr>
        <xdr:cNvPr id="880" name="Имя " descr="Descr "/>
        <xdr:cNvPicPr>
          <a:picLocks noChangeAspect="1"/>
        </xdr:cNvPicPr>
      </xdr:nvPicPr>
      <xdr:blipFill>
        <a:blip xmlns:r="http://schemas.openxmlformats.org/officeDocument/2006/relationships" r:embed="rId94"/>
        <a:stretch>
          <a:fillRect/>
        </a:stretch>
      </xdr:blipFill>
      <xdr:spPr>
        <a:xfrm>
          <a:off x="5257800" y="61655325"/>
          <a:ext cx="1332000" cy="1332000"/>
        </a:xfrm>
        <a:prstGeom prst="rect">
          <a:avLst/>
        </a:prstGeom>
        <a:ln w="9525">
          <a:solidFill>
            <a:srgbClr val="000000"/>
          </a:solidFill>
          <a:prstDash val="solid"/>
        </a:ln>
      </xdr:spPr>
    </xdr:pic>
    <xdr:clientData/>
  </xdr:twoCellAnchor>
  <xdr:twoCellAnchor>
    <xdr:from>
      <xdr:col>8</xdr:col>
      <xdr:colOff>142875</xdr:colOff>
      <xdr:row>384</xdr:row>
      <xdr:rowOff>104775</xdr:rowOff>
    </xdr:from>
    <xdr:to>
      <xdr:col>8</xdr:col>
      <xdr:colOff>1474875</xdr:colOff>
      <xdr:row>384</xdr:row>
      <xdr:rowOff>1436775</xdr:rowOff>
    </xdr:to>
    <xdr:pic>
      <xdr:nvPicPr>
        <xdr:cNvPr id="881" name="Имя " descr="Descr "/>
        <xdr:cNvPicPr>
          <a:picLocks noChangeAspect="1"/>
        </xdr:cNvPicPr>
      </xdr:nvPicPr>
      <xdr:blipFill>
        <a:blip xmlns:r="http://schemas.openxmlformats.org/officeDocument/2006/relationships" r:embed="rId95"/>
        <a:stretch>
          <a:fillRect/>
        </a:stretch>
      </xdr:blipFill>
      <xdr:spPr>
        <a:xfrm>
          <a:off x="5257800" y="63179325"/>
          <a:ext cx="1332000" cy="1332000"/>
        </a:xfrm>
        <a:prstGeom prst="rect">
          <a:avLst/>
        </a:prstGeom>
        <a:ln w="9525">
          <a:solidFill>
            <a:srgbClr val="000000"/>
          </a:solidFill>
          <a:prstDash val="solid"/>
        </a:ln>
      </xdr:spPr>
    </xdr:pic>
    <xdr:clientData/>
  </xdr:twoCellAnchor>
  <xdr:twoCellAnchor>
    <xdr:from>
      <xdr:col>8</xdr:col>
      <xdr:colOff>142875</xdr:colOff>
      <xdr:row>404</xdr:row>
      <xdr:rowOff>104775</xdr:rowOff>
    </xdr:from>
    <xdr:to>
      <xdr:col>8</xdr:col>
      <xdr:colOff>1474875</xdr:colOff>
      <xdr:row>404</xdr:row>
      <xdr:rowOff>1436775</xdr:rowOff>
    </xdr:to>
    <xdr:pic>
      <xdr:nvPicPr>
        <xdr:cNvPr id="882" name="Имя " descr="Descr "/>
        <xdr:cNvPicPr>
          <a:picLocks noChangeAspect="1"/>
        </xdr:cNvPicPr>
      </xdr:nvPicPr>
      <xdr:blipFill>
        <a:blip xmlns:r="http://schemas.openxmlformats.org/officeDocument/2006/relationships" r:embed="rId96"/>
        <a:stretch>
          <a:fillRect/>
        </a:stretch>
      </xdr:blipFill>
      <xdr:spPr>
        <a:xfrm>
          <a:off x="5257800" y="64703325"/>
          <a:ext cx="1332000" cy="1332000"/>
        </a:xfrm>
        <a:prstGeom prst="rect">
          <a:avLst/>
        </a:prstGeom>
        <a:ln w="9525">
          <a:solidFill>
            <a:srgbClr val="000000"/>
          </a:solidFill>
          <a:prstDash val="solid"/>
        </a:ln>
      </xdr:spPr>
    </xdr:pic>
    <xdr:clientData/>
  </xdr:twoCellAnchor>
  <xdr:twoCellAnchor>
    <xdr:from>
      <xdr:col>8</xdr:col>
      <xdr:colOff>142875</xdr:colOff>
      <xdr:row>425</xdr:row>
      <xdr:rowOff>104775</xdr:rowOff>
    </xdr:from>
    <xdr:to>
      <xdr:col>8</xdr:col>
      <xdr:colOff>1474875</xdr:colOff>
      <xdr:row>425</xdr:row>
      <xdr:rowOff>1436775</xdr:rowOff>
    </xdr:to>
    <xdr:pic>
      <xdr:nvPicPr>
        <xdr:cNvPr id="883" name="Имя " descr="Descr "/>
        <xdr:cNvPicPr>
          <a:picLocks noChangeAspect="1"/>
        </xdr:cNvPicPr>
      </xdr:nvPicPr>
      <xdr:blipFill>
        <a:blip xmlns:r="http://schemas.openxmlformats.org/officeDocument/2006/relationships" r:embed="rId97"/>
        <a:stretch>
          <a:fillRect/>
        </a:stretch>
      </xdr:blipFill>
      <xdr:spPr>
        <a:xfrm>
          <a:off x="5257800" y="66227325"/>
          <a:ext cx="1332000" cy="1332000"/>
        </a:xfrm>
        <a:prstGeom prst="rect">
          <a:avLst/>
        </a:prstGeom>
        <a:ln w="9525">
          <a:solidFill>
            <a:srgbClr val="000000"/>
          </a:solidFill>
          <a:prstDash val="solid"/>
        </a:ln>
      </xdr:spPr>
    </xdr:pic>
    <xdr:clientData/>
  </xdr:twoCellAnchor>
  <xdr:twoCellAnchor>
    <xdr:from>
      <xdr:col>8</xdr:col>
      <xdr:colOff>142875</xdr:colOff>
      <xdr:row>429</xdr:row>
      <xdr:rowOff>104775</xdr:rowOff>
    </xdr:from>
    <xdr:to>
      <xdr:col>8</xdr:col>
      <xdr:colOff>1474875</xdr:colOff>
      <xdr:row>429</xdr:row>
      <xdr:rowOff>1436775</xdr:rowOff>
    </xdr:to>
    <xdr:pic>
      <xdr:nvPicPr>
        <xdr:cNvPr id="884" name="Имя " descr="Descr "/>
        <xdr:cNvPicPr>
          <a:picLocks noChangeAspect="1"/>
        </xdr:cNvPicPr>
      </xdr:nvPicPr>
      <xdr:blipFill>
        <a:blip xmlns:r="http://schemas.openxmlformats.org/officeDocument/2006/relationships" r:embed="rId98"/>
        <a:stretch>
          <a:fillRect/>
        </a:stretch>
      </xdr:blipFill>
      <xdr:spPr>
        <a:xfrm>
          <a:off x="5257800" y="67751325"/>
          <a:ext cx="1332000" cy="1332000"/>
        </a:xfrm>
        <a:prstGeom prst="rect">
          <a:avLst/>
        </a:prstGeom>
        <a:ln w="9525">
          <a:solidFill>
            <a:srgbClr val="000000"/>
          </a:solidFill>
          <a:prstDash val="solid"/>
        </a:ln>
      </xdr:spPr>
    </xdr:pic>
    <xdr:clientData/>
  </xdr:twoCellAnchor>
  <xdr:twoCellAnchor>
    <xdr:from>
      <xdr:col>8</xdr:col>
      <xdr:colOff>142875</xdr:colOff>
      <xdr:row>443</xdr:row>
      <xdr:rowOff>104775</xdr:rowOff>
    </xdr:from>
    <xdr:to>
      <xdr:col>8</xdr:col>
      <xdr:colOff>1474875</xdr:colOff>
      <xdr:row>443</xdr:row>
      <xdr:rowOff>1436775</xdr:rowOff>
    </xdr:to>
    <xdr:pic>
      <xdr:nvPicPr>
        <xdr:cNvPr id="885" name="Имя " descr="Descr "/>
        <xdr:cNvPicPr>
          <a:picLocks noChangeAspect="1"/>
        </xdr:cNvPicPr>
      </xdr:nvPicPr>
      <xdr:blipFill>
        <a:blip xmlns:r="http://schemas.openxmlformats.org/officeDocument/2006/relationships" r:embed="rId99"/>
        <a:stretch>
          <a:fillRect/>
        </a:stretch>
      </xdr:blipFill>
      <xdr:spPr>
        <a:xfrm>
          <a:off x="5257800" y="69275325"/>
          <a:ext cx="1332000" cy="1332000"/>
        </a:xfrm>
        <a:prstGeom prst="rect">
          <a:avLst/>
        </a:prstGeom>
        <a:ln w="9525">
          <a:solidFill>
            <a:srgbClr val="000000"/>
          </a:solidFill>
          <a:prstDash val="solid"/>
        </a:ln>
      </xdr:spPr>
    </xdr:pic>
    <xdr:clientData/>
  </xdr:twoCellAnchor>
  <xdr:twoCellAnchor>
    <xdr:from>
      <xdr:col>8</xdr:col>
      <xdr:colOff>142875</xdr:colOff>
      <xdr:row>492</xdr:row>
      <xdr:rowOff>104775</xdr:rowOff>
    </xdr:from>
    <xdr:to>
      <xdr:col>8</xdr:col>
      <xdr:colOff>1474875</xdr:colOff>
      <xdr:row>492</xdr:row>
      <xdr:rowOff>1436775</xdr:rowOff>
    </xdr:to>
    <xdr:pic>
      <xdr:nvPicPr>
        <xdr:cNvPr id="886" name="Имя " descr="Descr "/>
        <xdr:cNvPicPr>
          <a:picLocks noChangeAspect="1"/>
        </xdr:cNvPicPr>
      </xdr:nvPicPr>
      <xdr:blipFill>
        <a:blip xmlns:r="http://schemas.openxmlformats.org/officeDocument/2006/relationships" r:embed="rId100"/>
        <a:stretch>
          <a:fillRect/>
        </a:stretch>
      </xdr:blipFill>
      <xdr:spPr>
        <a:xfrm>
          <a:off x="5257800" y="70799325"/>
          <a:ext cx="1332000" cy="1332000"/>
        </a:xfrm>
        <a:prstGeom prst="rect">
          <a:avLst/>
        </a:prstGeom>
        <a:ln w="9525">
          <a:solidFill>
            <a:srgbClr val="000000"/>
          </a:solidFill>
          <a:prstDash val="solid"/>
        </a:ln>
      </xdr:spPr>
    </xdr:pic>
    <xdr:clientData/>
  </xdr:twoCellAnchor>
  <xdr:twoCellAnchor>
    <xdr:from>
      <xdr:col>8</xdr:col>
      <xdr:colOff>142875</xdr:colOff>
      <xdr:row>511</xdr:row>
      <xdr:rowOff>104775</xdr:rowOff>
    </xdr:from>
    <xdr:to>
      <xdr:col>8</xdr:col>
      <xdr:colOff>1474875</xdr:colOff>
      <xdr:row>511</xdr:row>
      <xdr:rowOff>1436775</xdr:rowOff>
    </xdr:to>
    <xdr:pic>
      <xdr:nvPicPr>
        <xdr:cNvPr id="887" name="Имя " descr="Descr "/>
        <xdr:cNvPicPr>
          <a:picLocks noChangeAspect="1"/>
        </xdr:cNvPicPr>
      </xdr:nvPicPr>
      <xdr:blipFill>
        <a:blip xmlns:r="http://schemas.openxmlformats.org/officeDocument/2006/relationships" r:embed="rId101"/>
        <a:stretch>
          <a:fillRect/>
        </a:stretch>
      </xdr:blipFill>
      <xdr:spPr>
        <a:xfrm>
          <a:off x="5257800" y="72323325"/>
          <a:ext cx="1332000" cy="1332000"/>
        </a:xfrm>
        <a:prstGeom prst="rect">
          <a:avLst/>
        </a:prstGeom>
        <a:ln w="9525">
          <a:solidFill>
            <a:srgbClr val="000000"/>
          </a:solidFill>
          <a:prstDash val="solid"/>
        </a:ln>
      </xdr:spPr>
    </xdr:pic>
    <xdr:clientData/>
  </xdr:twoCellAnchor>
  <xdr:twoCellAnchor>
    <xdr:from>
      <xdr:col>8</xdr:col>
      <xdr:colOff>142875</xdr:colOff>
      <xdr:row>518</xdr:row>
      <xdr:rowOff>104775</xdr:rowOff>
    </xdr:from>
    <xdr:to>
      <xdr:col>8</xdr:col>
      <xdr:colOff>1474875</xdr:colOff>
      <xdr:row>518</xdr:row>
      <xdr:rowOff>1436775</xdr:rowOff>
    </xdr:to>
    <xdr:pic>
      <xdr:nvPicPr>
        <xdr:cNvPr id="888" name="Имя " descr="Descr "/>
        <xdr:cNvPicPr>
          <a:picLocks noChangeAspect="1"/>
        </xdr:cNvPicPr>
      </xdr:nvPicPr>
      <xdr:blipFill>
        <a:blip xmlns:r="http://schemas.openxmlformats.org/officeDocument/2006/relationships" r:embed="rId102"/>
        <a:stretch>
          <a:fillRect/>
        </a:stretch>
      </xdr:blipFill>
      <xdr:spPr>
        <a:xfrm>
          <a:off x="5257800" y="73847325"/>
          <a:ext cx="1332000" cy="1332000"/>
        </a:xfrm>
        <a:prstGeom prst="rect">
          <a:avLst/>
        </a:prstGeom>
        <a:ln w="9525">
          <a:solidFill>
            <a:srgbClr val="000000"/>
          </a:solidFill>
          <a:prstDash val="solid"/>
        </a:ln>
      </xdr:spPr>
    </xdr:pic>
    <xdr:clientData/>
  </xdr:twoCellAnchor>
  <xdr:twoCellAnchor>
    <xdr:from>
      <xdr:col>8</xdr:col>
      <xdr:colOff>142875</xdr:colOff>
      <xdr:row>541</xdr:row>
      <xdr:rowOff>104775</xdr:rowOff>
    </xdr:from>
    <xdr:to>
      <xdr:col>8</xdr:col>
      <xdr:colOff>1474875</xdr:colOff>
      <xdr:row>541</xdr:row>
      <xdr:rowOff>1436775</xdr:rowOff>
    </xdr:to>
    <xdr:pic>
      <xdr:nvPicPr>
        <xdr:cNvPr id="889" name="Имя " descr="Descr "/>
        <xdr:cNvPicPr>
          <a:picLocks noChangeAspect="1"/>
        </xdr:cNvPicPr>
      </xdr:nvPicPr>
      <xdr:blipFill>
        <a:blip xmlns:r="http://schemas.openxmlformats.org/officeDocument/2006/relationships" r:embed="rId103"/>
        <a:stretch>
          <a:fillRect/>
        </a:stretch>
      </xdr:blipFill>
      <xdr:spPr>
        <a:xfrm>
          <a:off x="5257800" y="75371325"/>
          <a:ext cx="1332000" cy="1332000"/>
        </a:xfrm>
        <a:prstGeom prst="rect">
          <a:avLst/>
        </a:prstGeom>
        <a:ln w="9525">
          <a:solidFill>
            <a:srgbClr val="000000"/>
          </a:solidFill>
          <a:prstDash val="solid"/>
        </a:ln>
      </xdr:spPr>
    </xdr:pic>
    <xdr:clientData/>
  </xdr:twoCellAnchor>
  <xdr:twoCellAnchor>
    <xdr:from>
      <xdr:col>8</xdr:col>
      <xdr:colOff>142875</xdr:colOff>
      <xdr:row>560</xdr:row>
      <xdr:rowOff>104775</xdr:rowOff>
    </xdr:from>
    <xdr:to>
      <xdr:col>8</xdr:col>
      <xdr:colOff>1474875</xdr:colOff>
      <xdr:row>560</xdr:row>
      <xdr:rowOff>1436775</xdr:rowOff>
    </xdr:to>
    <xdr:pic>
      <xdr:nvPicPr>
        <xdr:cNvPr id="890" name="Имя " descr="Descr "/>
        <xdr:cNvPicPr>
          <a:picLocks noChangeAspect="1"/>
        </xdr:cNvPicPr>
      </xdr:nvPicPr>
      <xdr:blipFill>
        <a:blip xmlns:r="http://schemas.openxmlformats.org/officeDocument/2006/relationships" r:embed="rId104"/>
        <a:stretch>
          <a:fillRect/>
        </a:stretch>
      </xdr:blipFill>
      <xdr:spPr>
        <a:xfrm>
          <a:off x="5257800" y="76895325"/>
          <a:ext cx="1332000" cy="1332000"/>
        </a:xfrm>
        <a:prstGeom prst="rect">
          <a:avLst/>
        </a:prstGeom>
        <a:ln w="9525">
          <a:solidFill>
            <a:srgbClr val="000000"/>
          </a:solidFill>
          <a:prstDash val="solid"/>
        </a:ln>
      </xdr:spPr>
    </xdr:pic>
    <xdr:clientData/>
  </xdr:twoCellAnchor>
  <xdr:twoCellAnchor>
    <xdr:from>
      <xdr:col>8</xdr:col>
      <xdr:colOff>142875</xdr:colOff>
      <xdr:row>577</xdr:row>
      <xdr:rowOff>104775</xdr:rowOff>
    </xdr:from>
    <xdr:to>
      <xdr:col>8</xdr:col>
      <xdr:colOff>1474875</xdr:colOff>
      <xdr:row>577</xdr:row>
      <xdr:rowOff>1436775</xdr:rowOff>
    </xdr:to>
    <xdr:pic>
      <xdr:nvPicPr>
        <xdr:cNvPr id="891" name="Имя " descr="Descr "/>
        <xdr:cNvPicPr>
          <a:picLocks noChangeAspect="1"/>
        </xdr:cNvPicPr>
      </xdr:nvPicPr>
      <xdr:blipFill>
        <a:blip xmlns:r="http://schemas.openxmlformats.org/officeDocument/2006/relationships" r:embed="rId105"/>
        <a:stretch>
          <a:fillRect/>
        </a:stretch>
      </xdr:blipFill>
      <xdr:spPr>
        <a:xfrm>
          <a:off x="5257800" y="78419325"/>
          <a:ext cx="1332000" cy="1332000"/>
        </a:xfrm>
        <a:prstGeom prst="rect">
          <a:avLst/>
        </a:prstGeom>
        <a:ln w="9525">
          <a:solidFill>
            <a:srgbClr val="000000"/>
          </a:solidFill>
          <a:prstDash val="solid"/>
        </a:ln>
      </xdr:spPr>
    </xdr:pic>
    <xdr:clientData/>
  </xdr:twoCellAnchor>
  <xdr:twoCellAnchor>
    <xdr:from>
      <xdr:col>8</xdr:col>
      <xdr:colOff>142875</xdr:colOff>
      <xdr:row>578</xdr:row>
      <xdr:rowOff>104775</xdr:rowOff>
    </xdr:from>
    <xdr:to>
      <xdr:col>8</xdr:col>
      <xdr:colOff>1474875</xdr:colOff>
      <xdr:row>578</xdr:row>
      <xdr:rowOff>1436775</xdr:rowOff>
    </xdr:to>
    <xdr:pic>
      <xdr:nvPicPr>
        <xdr:cNvPr id="892" name="Имя " descr="Descr "/>
        <xdr:cNvPicPr>
          <a:picLocks noChangeAspect="1"/>
        </xdr:cNvPicPr>
      </xdr:nvPicPr>
      <xdr:blipFill>
        <a:blip xmlns:r="http://schemas.openxmlformats.org/officeDocument/2006/relationships" r:embed="rId106"/>
        <a:stretch>
          <a:fillRect/>
        </a:stretch>
      </xdr:blipFill>
      <xdr:spPr>
        <a:xfrm>
          <a:off x="5257800" y="79943325"/>
          <a:ext cx="1332000" cy="1332000"/>
        </a:xfrm>
        <a:prstGeom prst="rect">
          <a:avLst/>
        </a:prstGeom>
        <a:ln w="9525">
          <a:solidFill>
            <a:srgbClr val="000000"/>
          </a:solidFill>
          <a:prstDash val="solid"/>
        </a:ln>
      </xdr:spPr>
    </xdr:pic>
    <xdr:clientData/>
  </xdr:twoCellAnchor>
  <xdr:twoCellAnchor>
    <xdr:from>
      <xdr:col>8</xdr:col>
      <xdr:colOff>142875</xdr:colOff>
      <xdr:row>579</xdr:row>
      <xdr:rowOff>104775</xdr:rowOff>
    </xdr:from>
    <xdr:to>
      <xdr:col>8</xdr:col>
      <xdr:colOff>1474875</xdr:colOff>
      <xdr:row>579</xdr:row>
      <xdr:rowOff>1436775</xdr:rowOff>
    </xdr:to>
    <xdr:pic>
      <xdr:nvPicPr>
        <xdr:cNvPr id="893" name="Имя " descr="Descr "/>
        <xdr:cNvPicPr>
          <a:picLocks noChangeAspect="1"/>
        </xdr:cNvPicPr>
      </xdr:nvPicPr>
      <xdr:blipFill>
        <a:blip xmlns:r="http://schemas.openxmlformats.org/officeDocument/2006/relationships" r:embed="rId107"/>
        <a:stretch>
          <a:fillRect/>
        </a:stretch>
      </xdr:blipFill>
      <xdr:spPr>
        <a:xfrm>
          <a:off x="5257800" y="81467325"/>
          <a:ext cx="1332000" cy="1332000"/>
        </a:xfrm>
        <a:prstGeom prst="rect">
          <a:avLst/>
        </a:prstGeom>
        <a:ln w="9525">
          <a:solidFill>
            <a:srgbClr val="000000"/>
          </a:solidFill>
          <a:prstDash val="solid"/>
        </a:ln>
      </xdr:spPr>
    </xdr:pic>
    <xdr:clientData/>
  </xdr:twoCellAnchor>
  <xdr:twoCellAnchor>
    <xdr:from>
      <xdr:col>8</xdr:col>
      <xdr:colOff>142875</xdr:colOff>
      <xdr:row>580</xdr:row>
      <xdr:rowOff>104775</xdr:rowOff>
    </xdr:from>
    <xdr:to>
      <xdr:col>8</xdr:col>
      <xdr:colOff>1474875</xdr:colOff>
      <xdr:row>580</xdr:row>
      <xdr:rowOff>1436775</xdr:rowOff>
    </xdr:to>
    <xdr:pic>
      <xdr:nvPicPr>
        <xdr:cNvPr id="894" name="Имя " descr="Descr "/>
        <xdr:cNvPicPr>
          <a:picLocks noChangeAspect="1"/>
        </xdr:cNvPicPr>
      </xdr:nvPicPr>
      <xdr:blipFill>
        <a:blip xmlns:r="http://schemas.openxmlformats.org/officeDocument/2006/relationships" r:embed="rId108"/>
        <a:stretch>
          <a:fillRect/>
        </a:stretch>
      </xdr:blipFill>
      <xdr:spPr>
        <a:xfrm>
          <a:off x="5257800" y="82991325"/>
          <a:ext cx="1332000" cy="1332000"/>
        </a:xfrm>
        <a:prstGeom prst="rect">
          <a:avLst/>
        </a:prstGeom>
        <a:ln w="9525">
          <a:solidFill>
            <a:srgbClr val="000000"/>
          </a:solidFill>
          <a:prstDash val="solid"/>
        </a:ln>
      </xdr:spPr>
    </xdr:pic>
    <xdr:clientData/>
  </xdr:twoCellAnchor>
  <xdr:twoCellAnchor>
    <xdr:from>
      <xdr:col>8</xdr:col>
      <xdr:colOff>142875</xdr:colOff>
      <xdr:row>581</xdr:row>
      <xdr:rowOff>104775</xdr:rowOff>
    </xdr:from>
    <xdr:to>
      <xdr:col>8</xdr:col>
      <xdr:colOff>1474875</xdr:colOff>
      <xdr:row>581</xdr:row>
      <xdr:rowOff>1436775</xdr:rowOff>
    </xdr:to>
    <xdr:pic>
      <xdr:nvPicPr>
        <xdr:cNvPr id="895" name="Имя " descr="Descr "/>
        <xdr:cNvPicPr>
          <a:picLocks noChangeAspect="1"/>
        </xdr:cNvPicPr>
      </xdr:nvPicPr>
      <xdr:blipFill>
        <a:blip xmlns:r="http://schemas.openxmlformats.org/officeDocument/2006/relationships" r:embed="rId109"/>
        <a:stretch>
          <a:fillRect/>
        </a:stretch>
      </xdr:blipFill>
      <xdr:spPr>
        <a:xfrm>
          <a:off x="5257800" y="84515325"/>
          <a:ext cx="1332000" cy="1332000"/>
        </a:xfrm>
        <a:prstGeom prst="rect">
          <a:avLst/>
        </a:prstGeom>
        <a:ln w="9525">
          <a:solidFill>
            <a:srgbClr val="000000"/>
          </a:solidFill>
          <a:prstDash val="solid"/>
        </a:ln>
      </xdr:spPr>
    </xdr:pic>
    <xdr:clientData/>
  </xdr:twoCellAnchor>
  <xdr:twoCellAnchor>
    <xdr:from>
      <xdr:col>8</xdr:col>
      <xdr:colOff>142875</xdr:colOff>
      <xdr:row>582</xdr:row>
      <xdr:rowOff>104775</xdr:rowOff>
    </xdr:from>
    <xdr:to>
      <xdr:col>8</xdr:col>
      <xdr:colOff>1474875</xdr:colOff>
      <xdr:row>582</xdr:row>
      <xdr:rowOff>1436775</xdr:rowOff>
    </xdr:to>
    <xdr:pic>
      <xdr:nvPicPr>
        <xdr:cNvPr id="896" name="Имя " descr="Descr "/>
        <xdr:cNvPicPr>
          <a:picLocks noChangeAspect="1"/>
        </xdr:cNvPicPr>
      </xdr:nvPicPr>
      <xdr:blipFill>
        <a:blip xmlns:r="http://schemas.openxmlformats.org/officeDocument/2006/relationships" r:embed="rId110"/>
        <a:stretch>
          <a:fillRect/>
        </a:stretch>
      </xdr:blipFill>
      <xdr:spPr>
        <a:xfrm>
          <a:off x="5257800" y="86039325"/>
          <a:ext cx="1332000" cy="1332000"/>
        </a:xfrm>
        <a:prstGeom prst="rect">
          <a:avLst/>
        </a:prstGeom>
        <a:ln w="9525">
          <a:solidFill>
            <a:srgbClr val="000000"/>
          </a:solidFill>
          <a:prstDash val="solid"/>
        </a:ln>
      </xdr:spPr>
    </xdr:pic>
    <xdr:clientData/>
  </xdr:twoCellAnchor>
  <xdr:twoCellAnchor>
    <xdr:from>
      <xdr:col>8</xdr:col>
      <xdr:colOff>142875</xdr:colOff>
      <xdr:row>590</xdr:row>
      <xdr:rowOff>104775</xdr:rowOff>
    </xdr:from>
    <xdr:to>
      <xdr:col>8</xdr:col>
      <xdr:colOff>1474875</xdr:colOff>
      <xdr:row>590</xdr:row>
      <xdr:rowOff>1436775</xdr:rowOff>
    </xdr:to>
    <xdr:pic>
      <xdr:nvPicPr>
        <xdr:cNvPr id="897" name="Имя " descr="Descr "/>
        <xdr:cNvPicPr>
          <a:picLocks noChangeAspect="1"/>
        </xdr:cNvPicPr>
      </xdr:nvPicPr>
      <xdr:blipFill>
        <a:blip xmlns:r="http://schemas.openxmlformats.org/officeDocument/2006/relationships" r:embed="rId111"/>
        <a:stretch>
          <a:fillRect/>
        </a:stretch>
      </xdr:blipFill>
      <xdr:spPr>
        <a:xfrm>
          <a:off x="5257800" y="87563325"/>
          <a:ext cx="1332000" cy="1332000"/>
        </a:xfrm>
        <a:prstGeom prst="rect">
          <a:avLst/>
        </a:prstGeom>
        <a:ln w="9525">
          <a:solidFill>
            <a:srgbClr val="000000"/>
          </a:solidFill>
          <a:prstDash val="solid"/>
        </a:ln>
      </xdr:spPr>
    </xdr:pic>
    <xdr:clientData/>
  </xdr:twoCellAnchor>
  <xdr:twoCellAnchor>
    <xdr:from>
      <xdr:col>8</xdr:col>
      <xdr:colOff>142875</xdr:colOff>
      <xdr:row>614</xdr:row>
      <xdr:rowOff>104775</xdr:rowOff>
    </xdr:from>
    <xdr:to>
      <xdr:col>8</xdr:col>
      <xdr:colOff>1474875</xdr:colOff>
      <xdr:row>614</xdr:row>
      <xdr:rowOff>1436775</xdr:rowOff>
    </xdr:to>
    <xdr:pic>
      <xdr:nvPicPr>
        <xdr:cNvPr id="898" name="Имя " descr="Descr "/>
        <xdr:cNvPicPr>
          <a:picLocks noChangeAspect="1"/>
        </xdr:cNvPicPr>
      </xdr:nvPicPr>
      <xdr:blipFill>
        <a:blip xmlns:r="http://schemas.openxmlformats.org/officeDocument/2006/relationships" r:embed="rId112"/>
        <a:stretch>
          <a:fillRect/>
        </a:stretch>
      </xdr:blipFill>
      <xdr:spPr>
        <a:xfrm>
          <a:off x="5257800" y="89087325"/>
          <a:ext cx="1332000" cy="1332000"/>
        </a:xfrm>
        <a:prstGeom prst="rect">
          <a:avLst/>
        </a:prstGeom>
        <a:ln w="9525">
          <a:solidFill>
            <a:srgbClr val="000000"/>
          </a:solidFill>
          <a:prstDash val="solid"/>
        </a:ln>
      </xdr:spPr>
    </xdr:pic>
    <xdr:clientData/>
  </xdr:twoCellAnchor>
  <xdr:twoCellAnchor>
    <xdr:from>
      <xdr:col>8</xdr:col>
      <xdr:colOff>114300</xdr:colOff>
      <xdr:row>28</xdr:row>
      <xdr:rowOff>85725</xdr:rowOff>
    </xdr:from>
    <xdr:to>
      <xdr:col>8</xdr:col>
      <xdr:colOff>1446300</xdr:colOff>
      <xdr:row>28</xdr:row>
      <xdr:rowOff>1417725</xdr:rowOff>
    </xdr:to>
    <xdr:pic>
      <xdr:nvPicPr>
        <xdr:cNvPr id="677" name="Имя " descr="Descr "/>
        <xdr:cNvPicPr>
          <a:picLocks noChangeAspect="1"/>
        </xdr:cNvPicPr>
      </xdr:nvPicPr>
      <xdr:blipFill>
        <a:blip xmlns:r="http://schemas.openxmlformats.org/officeDocument/2006/relationships" r:embed="rId113"/>
        <a:stretch>
          <a:fillRect/>
        </a:stretch>
      </xdr:blipFill>
      <xdr:spPr>
        <a:xfrm>
          <a:off x="5229225" y="676275"/>
          <a:ext cx="1332000" cy="1332000"/>
        </a:xfrm>
        <a:prstGeom prst="rect">
          <a:avLst/>
        </a:prstGeom>
        <a:ln w="9525">
          <a:solidFill>
            <a:srgbClr val="000000"/>
          </a:solidFill>
          <a:prstDash val="solid"/>
        </a:ln>
      </xdr:spPr>
    </xdr:pic>
    <xdr:clientData/>
  </xdr:twoCellAnchor>
  <xdr:twoCellAnchor>
    <xdr:from>
      <xdr:col>8</xdr:col>
      <xdr:colOff>114300</xdr:colOff>
      <xdr:row>54</xdr:row>
      <xdr:rowOff>85725</xdr:rowOff>
    </xdr:from>
    <xdr:to>
      <xdr:col>8</xdr:col>
      <xdr:colOff>1446300</xdr:colOff>
      <xdr:row>54</xdr:row>
      <xdr:rowOff>1417725</xdr:rowOff>
    </xdr:to>
    <xdr:pic>
      <xdr:nvPicPr>
        <xdr:cNvPr id="678" name="Имя " descr="Descr "/>
        <xdr:cNvPicPr>
          <a:picLocks noChangeAspect="1"/>
        </xdr:cNvPicPr>
      </xdr:nvPicPr>
      <xdr:blipFill>
        <a:blip xmlns:r="http://schemas.openxmlformats.org/officeDocument/2006/relationships" r:embed="rId114"/>
        <a:stretch>
          <a:fillRect/>
        </a:stretch>
      </xdr:blipFill>
      <xdr:spPr>
        <a:xfrm>
          <a:off x="5229225" y="2200275"/>
          <a:ext cx="1332000" cy="1332000"/>
        </a:xfrm>
        <a:prstGeom prst="rect">
          <a:avLst/>
        </a:prstGeom>
        <a:ln w="9525">
          <a:solidFill>
            <a:srgbClr val="000000"/>
          </a:solidFill>
          <a:prstDash val="solid"/>
        </a:ln>
      </xdr:spPr>
    </xdr:pic>
    <xdr:clientData/>
  </xdr:twoCellAnchor>
  <xdr:twoCellAnchor>
    <xdr:from>
      <xdr:col>8</xdr:col>
      <xdr:colOff>114300</xdr:colOff>
      <xdr:row>55</xdr:row>
      <xdr:rowOff>85725</xdr:rowOff>
    </xdr:from>
    <xdr:to>
      <xdr:col>8</xdr:col>
      <xdr:colOff>1446300</xdr:colOff>
      <xdr:row>55</xdr:row>
      <xdr:rowOff>1417725</xdr:rowOff>
    </xdr:to>
    <xdr:pic>
      <xdr:nvPicPr>
        <xdr:cNvPr id="715" name="Имя " descr="Descr "/>
        <xdr:cNvPicPr>
          <a:picLocks noChangeAspect="1"/>
        </xdr:cNvPicPr>
      </xdr:nvPicPr>
      <xdr:blipFill>
        <a:blip xmlns:r="http://schemas.openxmlformats.org/officeDocument/2006/relationships" r:embed="rId115"/>
        <a:stretch>
          <a:fillRect/>
        </a:stretch>
      </xdr:blipFill>
      <xdr:spPr>
        <a:xfrm>
          <a:off x="5229225" y="3724275"/>
          <a:ext cx="1332000" cy="1332000"/>
        </a:xfrm>
        <a:prstGeom prst="rect">
          <a:avLst/>
        </a:prstGeom>
        <a:ln w="9525">
          <a:solidFill>
            <a:srgbClr val="000000"/>
          </a:solidFill>
          <a:prstDash val="solid"/>
        </a:ln>
      </xdr:spPr>
    </xdr:pic>
    <xdr:clientData/>
  </xdr:twoCellAnchor>
  <xdr:twoCellAnchor>
    <xdr:from>
      <xdr:col>8</xdr:col>
      <xdr:colOff>114300</xdr:colOff>
      <xdr:row>56</xdr:row>
      <xdr:rowOff>85725</xdr:rowOff>
    </xdr:from>
    <xdr:to>
      <xdr:col>8</xdr:col>
      <xdr:colOff>1446300</xdr:colOff>
      <xdr:row>56</xdr:row>
      <xdr:rowOff>1417725</xdr:rowOff>
    </xdr:to>
    <xdr:pic>
      <xdr:nvPicPr>
        <xdr:cNvPr id="717" name="Имя " descr="Descr "/>
        <xdr:cNvPicPr>
          <a:picLocks noChangeAspect="1"/>
        </xdr:cNvPicPr>
      </xdr:nvPicPr>
      <xdr:blipFill>
        <a:blip xmlns:r="http://schemas.openxmlformats.org/officeDocument/2006/relationships" r:embed="rId116"/>
        <a:stretch>
          <a:fillRect/>
        </a:stretch>
      </xdr:blipFill>
      <xdr:spPr>
        <a:xfrm>
          <a:off x="5229225" y="5248275"/>
          <a:ext cx="1332000" cy="1332000"/>
        </a:xfrm>
        <a:prstGeom prst="rect">
          <a:avLst/>
        </a:prstGeom>
        <a:ln w="9525">
          <a:solidFill>
            <a:srgbClr val="000000"/>
          </a:solidFill>
          <a:prstDash val="solid"/>
        </a:ln>
      </xdr:spPr>
    </xdr:pic>
    <xdr:clientData/>
  </xdr:twoCellAnchor>
  <xdr:twoCellAnchor>
    <xdr:from>
      <xdr:col>8</xdr:col>
      <xdr:colOff>114300</xdr:colOff>
      <xdr:row>57</xdr:row>
      <xdr:rowOff>85725</xdr:rowOff>
    </xdr:from>
    <xdr:to>
      <xdr:col>8</xdr:col>
      <xdr:colOff>1446300</xdr:colOff>
      <xdr:row>57</xdr:row>
      <xdr:rowOff>1417725</xdr:rowOff>
    </xdr:to>
    <xdr:pic>
      <xdr:nvPicPr>
        <xdr:cNvPr id="725" name="Имя " descr="Descr "/>
        <xdr:cNvPicPr>
          <a:picLocks noChangeAspect="1"/>
        </xdr:cNvPicPr>
      </xdr:nvPicPr>
      <xdr:blipFill>
        <a:blip xmlns:r="http://schemas.openxmlformats.org/officeDocument/2006/relationships" r:embed="rId117"/>
        <a:stretch>
          <a:fillRect/>
        </a:stretch>
      </xdr:blipFill>
      <xdr:spPr>
        <a:xfrm>
          <a:off x="5229225" y="6772275"/>
          <a:ext cx="1332000" cy="1332000"/>
        </a:xfrm>
        <a:prstGeom prst="rect">
          <a:avLst/>
        </a:prstGeom>
        <a:ln w="9525">
          <a:solidFill>
            <a:srgbClr val="000000"/>
          </a:solidFill>
          <a:prstDash val="solid"/>
        </a:ln>
      </xdr:spPr>
    </xdr:pic>
    <xdr:clientData/>
  </xdr:twoCellAnchor>
  <xdr:twoCellAnchor>
    <xdr:from>
      <xdr:col>8</xdr:col>
      <xdr:colOff>114300</xdr:colOff>
      <xdr:row>61</xdr:row>
      <xdr:rowOff>85725</xdr:rowOff>
    </xdr:from>
    <xdr:to>
      <xdr:col>8</xdr:col>
      <xdr:colOff>1446300</xdr:colOff>
      <xdr:row>61</xdr:row>
      <xdr:rowOff>1417725</xdr:rowOff>
    </xdr:to>
    <xdr:pic>
      <xdr:nvPicPr>
        <xdr:cNvPr id="736" name="Имя " descr="Descr "/>
        <xdr:cNvPicPr>
          <a:picLocks noChangeAspect="1"/>
        </xdr:cNvPicPr>
      </xdr:nvPicPr>
      <xdr:blipFill>
        <a:blip xmlns:r="http://schemas.openxmlformats.org/officeDocument/2006/relationships" r:embed="rId118"/>
        <a:stretch>
          <a:fillRect/>
        </a:stretch>
      </xdr:blipFill>
      <xdr:spPr>
        <a:xfrm>
          <a:off x="5229225" y="8296275"/>
          <a:ext cx="1332000" cy="1332000"/>
        </a:xfrm>
        <a:prstGeom prst="rect">
          <a:avLst/>
        </a:prstGeom>
        <a:ln w="9525">
          <a:solidFill>
            <a:srgbClr val="000000"/>
          </a:solidFill>
          <a:prstDash val="solid"/>
        </a:ln>
      </xdr:spPr>
    </xdr:pic>
    <xdr:clientData/>
  </xdr:twoCellAnchor>
  <xdr:twoCellAnchor>
    <xdr:from>
      <xdr:col>8</xdr:col>
      <xdr:colOff>114300</xdr:colOff>
      <xdr:row>77</xdr:row>
      <xdr:rowOff>85725</xdr:rowOff>
    </xdr:from>
    <xdr:to>
      <xdr:col>8</xdr:col>
      <xdr:colOff>1446300</xdr:colOff>
      <xdr:row>77</xdr:row>
      <xdr:rowOff>1417725</xdr:rowOff>
    </xdr:to>
    <xdr:pic>
      <xdr:nvPicPr>
        <xdr:cNvPr id="746" name="Имя " descr="Descr "/>
        <xdr:cNvPicPr>
          <a:picLocks noChangeAspect="1"/>
        </xdr:cNvPicPr>
      </xdr:nvPicPr>
      <xdr:blipFill>
        <a:blip xmlns:r="http://schemas.openxmlformats.org/officeDocument/2006/relationships" r:embed="rId119"/>
        <a:stretch>
          <a:fillRect/>
        </a:stretch>
      </xdr:blipFill>
      <xdr:spPr>
        <a:xfrm>
          <a:off x="5229225" y="9820275"/>
          <a:ext cx="1332000" cy="1332000"/>
        </a:xfrm>
        <a:prstGeom prst="rect">
          <a:avLst/>
        </a:prstGeom>
        <a:ln w="9525">
          <a:solidFill>
            <a:srgbClr val="000000"/>
          </a:solidFill>
          <a:prstDash val="solid"/>
        </a:ln>
      </xdr:spPr>
    </xdr:pic>
    <xdr:clientData/>
  </xdr:twoCellAnchor>
  <xdr:twoCellAnchor>
    <xdr:from>
      <xdr:col>8</xdr:col>
      <xdr:colOff>114300</xdr:colOff>
      <xdr:row>83</xdr:row>
      <xdr:rowOff>85725</xdr:rowOff>
    </xdr:from>
    <xdr:to>
      <xdr:col>8</xdr:col>
      <xdr:colOff>1446300</xdr:colOff>
      <xdr:row>83</xdr:row>
      <xdr:rowOff>1417725</xdr:rowOff>
    </xdr:to>
    <xdr:pic>
      <xdr:nvPicPr>
        <xdr:cNvPr id="750" name="Имя " descr="Descr "/>
        <xdr:cNvPicPr>
          <a:picLocks noChangeAspect="1"/>
        </xdr:cNvPicPr>
      </xdr:nvPicPr>
      <xdr:blipFill>
        <a:blip xmlns:r="http://schemas.openxmlformats.org/officeDocument/2006/relationships" r:embed="rId120"/>
        <a:stretch>
          <a:fillRect/>
        </a:stretch>
      </xdr:blipFill>
      <xdr:spPr>
        <a:xfrm>
          <a:off x="5229225" y="11344275"/>
          <a:ext cx="1332000" cy="1332000"/>
        </a:xfrm>
        <a:prstGeom prst="rect">
          <a:avLst/>
        </a:prstGeom>
        <a:ln w="9525">
          <a:solidFill>
            <a:srgbClr val="000000"/>
          </a:solidFill>
          <a:prstDash val="solid"/>
        </a:ln>
      </xdr:spPr>
    </xdr:pic>
    <xdr:clientData/>
  </xdr:twoCellAnchor>
  <xdr:twoCellAnchor>
    <xdr:from>
      <xdr:col>8</xdr:col>
      <xdr:colOff>114300</xdr:colOff>
      <xdr:row>84</xdr:row>
      <xdr:rowOff>85725</xdr:rowOff>
    </xdr:from>
    <xdr:to>
      <xdr:col>8</xdr:col>
      <xdr:colOff>1446300</xdr:colOff>
      <xdr:row>84</xdr:row>
      <xdr:rowOff>1417725</xdr:rowOff>
    </xdr:to>
    <xdr:pic>
      <xdr:nvPicPr>
        <xdr:cNvPr id="797" name="Имя " descr="Descr "/>
        <xdr:cNvPicPr>
          <a:picLocks noChangeAspect="1"/>
        </xdr:cNvPicPr>
      </xdr:nvPicPr>
      <xdr:blipFill>
        <a:blip xmlns:r="http://schemas.openxmlformats.org/officeDocument/2006/relationships" r:embed="rId121"/>
        <a:stretch>
          <a:fillRect/>
        </a:stretch>
      </xdr:blipFill>
      <xdr:spPr>
        <a:xfrm>
          <a:off x="5229225" y="12868275"/>
          <a:ext cx="1332000" cy="1332000"/>
        </a:xfrm>
        <a:prstGeom prst="rect">
          <a:avLst/>
        </a:prstGeom>
        <a:ln w="9525">
          <a:solidFill>
            <a:srgbClr val="000000"/>
          </a:solidFill>
          <a:prstDash val="solid"/>
        </a:ln>
      </xdr:spPr>
    </xdr:pic>
    <xdr:clientData/>
  </xdr:twoCellAnchor>
  <xdr:twoCellAnchor>
    <xdr:from>
      <xdr:col>8</xdr:col>
      <xdr:colOff>114300</xdr:colOff>
      <xdr:row>86</xdr:row>
      <xdr:rowOff>85725</xdr:rowOff>
    </xdr:from>
    <xdr:to>
      <xdr:col>8</xdr:col>
      <xdr:colOff>1446300</xdr:colOff>
      <xdr:row>86</xdr:row>
      <xdr:rowOff>1417725</xdr:rowOff>
    </xdr:to>
    <xdr:pic>
      <xdr:nvPicPr>
        <xdr:cNvPr id="807" name="Имя " descr="Descr "/>
        <xdr:cNvPicPr>
          <a:picLocks noChangeAspect="1"/>
        </xdr:cNvPicPr>
      </xdr:nvPicPr>
      <xdr:blipFill>
        <a:blip xmlns:r="http://schemas.openxmlformats.org/officeDocument/2006/relationships" r:embed="rId122"/>
        <a:stretch>
          <a:fillRect/>
        </a:stretch>
      </xdr:blipFill>
      <xdr:spPr>
        <a:xfrm>
          <a:off x="5229225" y="14392275"/>
          <a:ext cx="1332000" cy="1332000"/>
        </a:xfrm>
        <a:prstGeom prst="rect">
          <a:avLst/>
        </a:prstGeom>
        <a:ln w="9525">
          <a:solidFill>
            <a:srgbClr val="000000"/>
          </a:solidFill>
          <a:prstDash val="solid"/>
        </a:ln>
      </xdr:spPr>
    </xdr:pic>
    <xdr:clientData/>
  </xdr:twoCellAnchor>
  <xdr:twoCellAnchor>
    <xdr:from>
      <xdr:col>8</xdr:col>
      <xdr:colOff>114300</xdr:colOff>
      <xdr:row>91</xdr:row>
      <xdr:rowOff>85725</xdr:rowOff>
    </xdr:from>
    <xdr:to>
      <xdr:col>8</xdr:col>
      <xdr:colOff>1446300</xdr:colOff>
      <xdr:row>91</xdr:row>
      <xdr:rowOff>1417725</xdr:rowOff>
    </xdr:to>
    <xdr:pic>
      <xdr:nvPicPr>
        <xdr:cNvPr id="899" name="Имя " descr="Descr "/>
        <xdr:cNvPicPr>
          <a:picLocks noChangeAspect="1"/>
        </xdr:cNvPicPr>
      </xdr:nvPicPr>
      <xdr:blipFill>
        <a:blip xmlns:r="http://schemas.openxmlformats.org/officeDocument/2006/relationships" r:embed="rId123"/>
        <a:stretch>
          <a:fillRect/>
        </a:stretch>
      </xdr:blipFill>
      <xdr:spPr>
        <a:xfrm>
          <a:off x="5229225" y="15916275"/>
          <a:ext cx="1332000" cy="1332000"/>
        </a:xfrm>
        <a:prstGeom prst="rect">
          <a:avLst/>
        </a:prstGeom>
        <a:ln w="9525">
          <a:solidFill>
            <a:srgbClr val="000000"/>
          </a:solidFill>
          <a:prstDash val="solid"/>
        </a:ln>
      </xdr:spPr>
    </xdr:pic>
    <xdr:clientData/>
  </xdr:twoCellAnchor>
  <xdr:twoCellAnchor>
    <xdr:from>
      <xdr:col>8</xdr:col>
      <xdr:colOff>114300</xdr:colOff>
      <xdr:row>140</xdr:row>
      <xdr:rowOff>85725</xdr:rowOff>
    </xdr:from>
    <xdr:to>
      <xdr:col>8</xdr:col>
      <xdr:colOff>1446300</xdr:colOff>
      <xdr:row>140</xdr:row>
      <xdr:rowOff>1417725</xdr:rowOff>
    </xdr:to>
    <xdr:pic>
      <xdr:nvPicPr>
        <xdr:cNvPr id="900" name="Имя " descr="Descr "/>
        <xdr:cNvPicPr>
          <a:picLocks noChangeAspect="1"/>
        </xdr:cNvPicPr>
      </xdr:nvPicPr>
      <xdr:blipFill>
        <a:blip xmlns:r="http://schemas.openxmlformats.org/officeDocument/2006/relationships" r:embed="rId124"/>
        <a:stretch>
          <a:fillRect/>
        </a:stretch>
      </xdr:blipFill>
      <xdr:spPr>
        <a:xfrm>
          <a:off x="5229225" y="17440275"/>
          <a:ext cx="1332000" cy="1332000"/>
        </a:xfrm>
        <a:prstGeom prst="rect">
          <a:avLst/>
        </a:prstGeom>
        <a:ln w="9525">
          <a:solidFill>
            <a:srgbClr val="000000"/>
          </a:solidFill>
          <a:prstDash val="solid"/>
        </a:ln>
      </xdr:spPr>
    </xdr:pic>
    <xdr:clientData/>
  </xdr:twoCellAnchor>
  <xdr:twoCellAnchor>
    <xdr:from>
      <xdr:col>8</xdr:col>
      <xdr:colOff>114300</xdr:colOff>
      <xdr:row>150</xdr:row>
      <xdr:rowOff>85725</xdr:rowOff>
    </xdr:from>
    <xdr:to>
      <xdr:col>8</xdr:col>
      <xdr:colOff>1446300</xdr:colOff>
      <xdr:row>150</xdr:row>
      <xdr:rowOff>1417725</xdr:rowOff>
    </xdr:to>
    <xdr:pic>
      <xdr:nvPicPr>
        <xdr:cNvPr id="901" name="Имя " descr="Descr "/>
        <xdr:cNvPicPr>
          <a:picLocks noChangeAspect="1"/>
        </xdr:cNvPicPr>
      </xdr:nvPicPr>
      <xdr:blipFill>
        <a:blip xmlns:r="http://schemas.openxmlformats.org/officeDocument/2006/relationships" r:embed="rId125"/>
        <a:stretch>
          <a:fillRect/>
        </a:stretch>
      </xdr:blipFill>
      <xdr:spPr>
        <a:xfrm>
          <a:off x="5229225" y="18964275"/>
          <a:ext cx="1332000" cy="1332000"/>
        </a:xfrm>
        <a:prstGeom prst="rect">
          <a:avLst/>
        </a:prstGeom>
        <a:ln w="9525">
          <a:solidFill>
            <a:srgbClr val="000000"/>
          </a:solidFill>
          <a:prstDash val="solid"/>
        </a:ln>
      </xdr:spPr>
    </xdr:pic>
    <xdr:clientData/>
  </xdr:twoCellAnchor>
  <xdr:twoCellAnchor>
    <xdr:from>
      <xdr:col>8</xdr:col>
      <xdr:colOff>114300</xdr:colOff>
      <xdr:row>162</xdr:row>
      <xdr:rowOff>85725</xdr:rowOff>
    </xdr:from>
    <xdr:to>
      <xdr:col>8</xdr:col>
      <xdr:colOff>1446300</xdr:colOff>
      <xdr:row>162</xdr:row>
      <xdr:rowOff>1417725</xdr:rowOff>
    </xdr:to>
    <xdr:pic>
      <xdr:nvPicPr>
        <xdr:cNvPr id="902" name="Имя " descr="Descr "/>
        <xdr:cNvPicPr>
          <a:picLocks noChangeAspect="1"/>
        </xdr:cNvPicPr>
      </xdr:nvPicPr>
      <xdr:blipFill>
        <a:blip xmlns:r="http://schemas.openxmlformats.org/officeDocument/2006/relationships" r:embed="rId126"/>
        <a:stretch>
          <a:fillRect/>
        </a:stretch>
      </xdr:blipFill>
      <xdr:spPr>
        <a:xfrm>
          <a:off x="5229225" y="20488275"/>
          <a:ext cx="1332000" cy="1332000"/>
        </a:xfrm>
        <a:prstGeom prst="rect">
          <a:avLst/>
        </a:prstGeom>
        <a:ln w="9525">
          <a:solidFill>
            <a:srgbClr val="000000"/>
          </a:solidFill>
          <a:prstDash val="solid"/>
        </a:ln>
      </xdr:spPr>
    </xdr:pic>
    <xdr:clientData/>
  </xdr:twoCellAnchor>
  <xdr:twoCellAnchor>
    <xdr:from>
      <xdr:col>8</xdr:col>
      <xdr:colOff>114300</xdr:colOff>
      <xdr:row>182</xdr:row>
      <xdr:rowOff>85725</xdr:rowOff>
    </xdr:from>
    <xdr:to>
      <xdr:col>8</xdr:col>
      <xdr:colOff>1446300</xdr:colOff>
      <xdr:row>182</xdr:row>
      <xdr:rowOff>1417725</xdr:rowOff>
    </xdr:to>
    <xdr:pic>
      <xdr:nvPicPr>
        <xdr:cNvPr id="903" name="Имя " descr="Descr "/>
        <xdr:cNvPicPr>
          <a:picLocks noChangeAspect="1"/>
        </xdr:cNvPicPr>
      </xdr:nvPicPr>
      <xdr:blipFill>
        <a:blip xmlns:r="http://schemas.openxmlformats.org/officeDocument/2006/relationships" r:embed="rId127"/>
        <a:stretch>
          <a:fillRect/>
        </a:stretch>
      </xdr:blipFill>
      <xdr:spPr>
        <a:xfrm>
          <a:off x="5229225" y="22012275"/>
          <a:ext cx="1332000" cy="1332000"/>
        </a:xfrm>
        <a:prstGeom prst="rect">
          <a:avLst/>
        </a:prstGeom>
        <a:ln w="9525">
          <a:solidFill>
            <a:srgbClr val="000000"/>
          </a:solidFill>
          <a:prstDash val="solid"/>
        </a:ln>
      </xdr:spPr>
    </xdr:pic>
    <xdr:clientData/>
  </xdr:twoCellAnchor>
  <xdr:twoCellAnchor>
    <xdr:from>
      <xdr:col>8</xdr:col>
      <xdr:colOff>114300</xdr:colOff>
      <xdr:row>194</xdr:row>
      <xdr:rowOff>85725</xdr:rowOff>
    </xdr:from>
    <xdr:to>
      <xdr:col>8</xdr:col>
      <xdr:colOff>1446300</xdr:colOff>
      <xdr:row>194</xdr:row>
      <xdr:rowOff>1417725</xdr:rowOff>
    </xdr:to>
    <xdr:pic>
      <xdr:nvPicPr>
        <xdr:cNvPr id="904" name="Имя " descr="Descr "/>
        <xdr:cNvPicPr>
          <a:picLocks noChangeAspect="1"/>
        </xdr:cNvPicPr>
      </xdr:nvPicPr>
      <xdr:blipFill>
        <a:blip xmlns:r="http://schemas.openxmlformats.org/officeDocument/2006/relationships" r:embed="rId128"/>
        <a:stretch>
          <a:fillRect/>
        </a:stretch>
      </xdr:blipFill>
      <xdr:spPr>
        <a:xfrm>
          <a:off x="5229225" y="23536275"/>
          <a:ext cx="1332000" cy="1332000"/>
        </a:xfrm>
        <a:prstGeom prst="rect">
          <a:avLst/>
        </a:prstGeom>
        <a:ln w="9525">
          <a:solidFill>
            <a:srgbClr val="000000"/>
          </a:solidFill>
          <a:prstDash val="solid"/>
        </a:ln>
      </xdr:spPr>
    </xdr:pic>
    <xdr:clientData/>
  </xdr:twoCellAnchor>
  <xdr:twoCellAnchor>
    <xdr:from>
      <xdr:col>8</xdr:col>
      <xdr:colOff>114300</xdr:colOff>
      <xdr:row>202</xdr:row>
      <xdr:rowOff>85725</xdr:rowOff>
    </xdr:from>
    <xdr:to>
      <xdr:col>8</xdr:col>
      <xdr:colOff>1446300</xdr:colOff>
      <xdr:row>202</xdr:row>
      <xdr:rowOff>1417725</xdr:rowOff>
    </xdr:to>
    <xdr:pic>
      <xdr:nvPicPr>
        <xdr:cNvPr id="905" name="Имя " descr="Descr "/>
        <xdr:cNvPicPr>
          <a:picLocks noChangeAspect="1"/>
        </xdr:cNvPicPr>
      </xdr:nvPicPr>
      <xdr:blipFill>
        <a:blip xmlns:r="http://schemas.openxmlformats.org/officeDocument/2006/relationships" r:embed="rId129"/>
        <a:stretch>
          <a:fillRect/>
        </a:stretch>
      </xdr:blipFill>
      <xdr:spPr>
        <a:xfrm>
          <a:off x="5229225" y="25060275"/>
          <a:ext cx="1332000" cy="1332000"/>
        </a:xfrm>
        <a:prstGeom prst="rect">
          <a:avLst/>
        </a:prstGeom>
        <a:ln w="9525">
          <a:solidFill>
            <a:srgbClr val="000000"/>
          </a:solidFill>
          <a:prstDash val="solid"/>
        </a:ln>
      </xdr:spPr>
    </xdr:pic>
    <xdr:clientData/>
  </xdr:twoCellAnchor>
  <xdr:twoCellAnchor>
    <xdr:from>
      <xdr:col>8</xdr:col>
      <xdr:colOff>114300</xdr:colOff>
      <xdr:row>203</xdr:row>
      <xdr:rowOff>85725</xdr:rowOff>
    </xdr:from>
    <xdr:to>
      <xdr:col>8</xdr:col>
      <xdr:colOff>1446300</xdr:colOff>
      <xdr:row>203</xdr:row>
      <xdr:rowOff>1417725</xdr:rowOff>
    </xdr:to>
    <xdr:pic>
      <xdr:nvPicPr>
        <xdr:cNvPr id="906" name="Имя " descr="Descr "/>
        <xdr:cNvPicPr>
          <a:picLocks noChangeAspect="1"/>
        </xdr:cNvPicPr>
      </xdr:nvPicPr>
      <xdr:blipFill>
        <a:blip xmlns:r="http://schemas.openxmlformats.org/officeDocument/2006/relationships" r:embed="rId130"/>
        <a:stretch>
          <a:fillRect/>
        </a:stretch>
      </xdr:blipFill>
      <xdr:spPr>
        <a:xfrm>
          <a:off x="5229225" y="26584275"/>
          <a:ext cx="1332000" cy="1332000"/>
        </a:xfrm>
        <a:prstGeom prst="rect">
          <a:avLst/>
        </a:prstGeom>
        <a:ln w="9525">
          <a:solidFill>
            <a:srgbClr val="000000"/>
          </a:solidFill>
          <a:prstDash val="solid"/>
        </a:ln>
      </xdr:spPr>
    </xdr:pic>
    <xdr:clientData/>
  </xdr:twoCellAnchor>
  <xdr:twoCellAnchor>
    <xdr:from>
      <xdr:col>8</xdr:col>
      <xdr:colOff>114300</xdr:colOff>
      <xdr:row>219</xdr:row>
      <xdr:rowOff>85725</xdr:rowOff>
    </xdr:from>
    <xdr:to>
      <xdr:col>8</xdr:col>
      <xdr:colOff>1446300</xdr:colOff>
      <xdr:row>219</xdr:row>
      <xdr:rowOff>1417725</xdr:rowOff>
    </xdr:to>
    <xdr:pic>
      <xdr:nvPicPr>
        <xdr:cNvPr id="907" name="Имя " descr="Descr "/>
        <xdr:cNvPicPr>
          <a:picLocks noChangeAspect="1"/>
        </xdr:cNvPicPr>
      </xdr:nvPicPr>
      <xdr:blipFill>
        <a:blip xmlns:r="http://schemas.openxmlformats.org/officeDocument/2006/relationships" r:embed="rId131"/>
        <a:stretch>
          <a:fillRect/>
        </a:stretch>
      </xdr:blipFill>
      <xdr:spPr>
        <a:xfrm>
          <a:off x="5229225" y="28108275"/>
          <a:ext cx="1332000" cy="1332000"/>
        </a:xfrm>
        <a:prstGeom prst="rect">
          <a:avLst/>
        </a:prstGeom>
        <a:ln w="9525">
          <a:solidFill>
            <a:srgbClr val="000000"/>
          </a:solidFill>
          <a:prstDash val="solid"/>
        </a:ln>
      </xdr:spPr>
    </xdr:pic>
    <xdr:clientData/>
  </xdr:twoCellAnchor>
  <xdr:twoCellAnchor>
    <xdr:from>
      <xdr:col>8</xdr:col>
      <xdr:colOff>114300</xdr:colOff>
      <xdr:row>222</xdr:row>
      <xdr:rowOff>85725</xdr:rowOff>
    </xdr:from>
    <xdr:to>
      <xdr:col>8</xdr:col>
      <xdr:colOff>1446300</xdr:colOff>
      <xdr:row>222</xdr:row>
      <xdr:rowOff>1417725</xdr:rowOff>
    </xdr:to>
    <xdr:pic>
      <xdr:nvPicPr>
        <xdr:cNvPr id="908" name="Имя " descr="Descr "/>
        <xdr:cNvPicPr>
          <a:picLocks noChangeAspect="1"/>
        </xdr:cNvPicPr>
      </xdr:nvPicPr>
      <xdr:blipFill>
        <a:blip xmlns:r="http://schemas.openxmlformats.org/officeDocument/2006/relationships" r:embed="rId132"/>
        <a:stretch>
          <a:fillRect/>
        </a:stretch>
      </xdr:blipFill>
      <xdr:spPr>
        <a:xfrm>
          <a:off x="5229225" y="29632275"/>
          <a:ext cx="1332000" cy="1332000"/>
        </a:xfrm>
        <a:prstGeom prst="rect">
          <a:avLst/>
        </a:prstGeom>
        <a:ln w="9525">
          <a:solidFill>
            <a:srgbClr val="000000"/>
          </a:solidFill>
          <a:prstDash val="solid"/>
        </a:ln>
      </xdr:spPr>
    </xdr:pic>
    <xdr:clientData/>
  </xdr:twoCellAnchor>
  <xdr:twoCellAnchor>
    <xdr:from>
      <xdr:col>8</xdr:col>
      <xdr:colOff>114300</xdr:colOff>
      <xdr:row>249</xdr:row>
      <xdr:rowOff>85725</xdr:rowOff>
    </xdr:from>
    <xdr:to>
      <xdr:col>8</xdr:col>
      <xdr:colOff>1446300</xdr:colOff>
      <xdr:row>249</xdr:row>
      <xdr:rowOff>1417725</xdr:rowOff>
    </xdr:to>
    <xdr:pic>
      <xdr:nvPicPr>
        <xdr:cNvPr id="909" name="Имя " descr="Descr "/>
        <xdr:cNvPicPr>
          <a:picLocks noChangeAspect="1"/>
        </xdr:cNvPicPr>
      </xdr:nvPicPr>
      <xdr:blipFill>
        <a:blip xmlns:r="http://schemas.openxmlformats.org/officeDocument/2006/relationships" r:embed="rId133"/>
        <a:stretch>
          <a:fillRect/>
        </a:stretch>
      </xdr:blipFill>
      <xdr:spPr>
        <a:xfrm>
          <a:off x="5229225" y="31156275"/>
          <a:ext cx="1332000" cy="1332000"/>
        </a:xfrm>
        <a:prstGeom prst="rect">
          <a:avLst/>
        </a:prstGeom>
        <a:ln w="9525">
          <a:solidFill>
            <a:srgbClr val="000000"/>
          </a:solidFill>
          <a:prstDash val="solid"/>
        </a:ln>
      </xdr:spPr>
    </xdr:pic>
    <xdr:clientData/>
  </xdr:twoCellAnchor>
  <xdr:twoCellAnchor>
    <xdr:from>
      <xdr:col>8</xdr:col>
      <xdr:colOff>114300</xdr:colOff>
      <xdr:row>232</xdr:row>
      <xdr:rowOff>85725</xdr:rowOff>
    </xdr:from>
    <xdr:to>
      <xdr:col>8</xdr:col>
      <xdr:colOff>1446300</xdr:colOff>
      <xdr:row>232</xdr:row>
      <xdr:rowOff>1417725</xdr:rowOff>
    </xdr:to>
    <xdr:pic>
      <xdr:nvPicPr>
        <xdr:cNvPr id="910" name="Имя " descr="Descr "/>
        <xdr:cNvPicPr>
          <a:picLocks noChangeAspect="1"/>
        </xdr:cNvPicPr>
      </xdr:nvPicPr>
      <xdr:blipFill>
        <a:blip xmlns:r="http://schemas.openxmlformats.org/officeDocument/2006/relationships" r:embed="rId134"/>
        <a:stretch>
          <a:fillRect/>
        </a:stretch>
      </xdr:blipFill>
      <xdr:spPr>
        <a:xfrm>
          <a:off x="5229225" y="32680275"/>
          <a:ext cx="1332000" cy="1332000"/>
        </a:xfrm>
        <a:prstGeom prst="rect">
          <a:avLst/>
        </a:prstGeom>
        <a:ln w="9525">
          <a:solidFill>
            <a:srgbClr val="000000"/>
          </a:solidFill>
          <a:prstDash val="solid"/>
        </a:ln>
      </xdr:spPr>
    </xdr:pic>
    <xdr:clientData/>
  </xdr:twoCellAnchor>
  <xdr:twoCellAnchor>
    <xdr:from>
      <xdr:col>8</xdr:col>
      <xdr:colOff>114300</xdr:colOff>
      <xdr:row>245</xdr:row>
      <xdr:rowOff>85725</xdr:rowOff>
    </xdr:from>
    <xdr:to>
      <xdr:col>8</xdr:col>
      <xdr:colOff>1446300</xdr:colOff>
      <xdr:row>245</xdr:row>
      <xdr:rowOff>1417725</xdr:rowOff>
    </xdr:to>
    <xdr:pic>
      <xdr:nvPicPr>
        <xdr:cNvPr id="911" name="Имя " descr="Descr "/>
        <xdr:cNvPicPr>
          <a:picLocks noChangeAspect="1"/>
        </xdr:cNvPicPr>
      </xdr:nvPicPr>
      <xdr:blipFill>
        <a:blip xmlns:r="http://schemas.openxmlformats.org/officeDocument/2006/relationships" r:embed="rId135"/>
        <a:stretch>
          <a:fillRect/>
        </a:stretch>
      </xdr:blipFill>
      <xdr:spPr>
        <a:xfrm>
          <a:off x="5229225" y="34204275"/>
          <a:ext cx="1332000" cy="1332000"/>
        </a:xfrm>
        <a:prstGeom prst="rect">
          <a:avLst/>
        </a:prstGeom>
        <a:ln w="9525">
          <a:solidFill>
            <a:srgbClr val="000000"/>
          </a:solidFill>
          <a:prstDash val="solid"/>
        </a:ln>
      </xdr:spPr>
    </xdr:pic>
    <xdr:clientData/>
  </xdr:twoCellAnchor>
  <xdr:twoCellAnchor>
    <xdr:from>
      <xdr:col>8</xdr:col>
      <xdr:colOff>114300</xdr:colOff>
      <xdr:row>259</xdr:row>
      <xdr:rowOff>85725</xdr:rowOff>
    </xdr:from>
    <xdr:to>
      <xdr:col>8</xdr:col>
      <xdr:colOff>1446300</xdr:colOff>
      <xdr:row>259</xdr:row>
      <xdr:rowOff>1417725</xdr:rowOff>
    </xdr:to>
    <xdr:pic>
      <xdr:nvPicPr>
        <xdr:cNvPr id="912" name="Имя " descr="Descr "/>
        <xdr:cNvPicPr>
          <a:picLocks noChangeAspect="1"/>
        </xdr:cNvPicPr>
      </xdr:nvPicPr>
      <xdr:blipFill>
        <a:blip xmlns:r="http://schemas.openxmlformats.org/officeDocument/2006/relationships" r:embed="rId136"/>
        <a:stretch>
          <a:fillRect/>
        </a:stretch>
      </xdr:blipFill>
      <xdr:spPr>
        <a:xfrm>
          <a:off x="5229225" y="35728275"/>
          <a:ext cx="1332000" cy="1332000"/>
        </a:xfrm>
        <a:prstGeom prst="rect">
          <a:avLst/>
        </a:prstGeom>
        <a:ln w="9525">
          <a:solidFill>
            <a:srgbClr val="000000"/>
          </a:solidFill>
          <a:prstDash val="solid"/>
        </a:ln>
      </xdr:spPr>
    </xdr:pic>
    <xdr:clientData/>
  </xdr:twoCellAnchor>
  <xdr:twoCellAnchor>
    <xdr:from>
      <xdr:col>8</xdr:col>
      <xdr:colOff>114300</xdr:colOff>
      <xdr:row>262</xdr:row>
      <xdr:rowOff>85725</xdr:rowOff>
    </xdr:from>
    <xdr:to>
      <xdr:col>8</xdr:col>
      <xdr:colOff>1446300</xdr:colOff>
      <xdr:row>262</xdr:row>
      <xdr:rowOff>1417725</xdr:rowOff>
    </xdr:to>
    <xdr:pic>
      <xdr:nvPicPr>
        <xdr:cNvPr id="913" name="Имя " descr="Descr "/>
        <xdr:cNvPicPr>
          <a:picLocks noChangeAspect="1"/>
        </xdr:cNvPicPr>
      </xdr:nvPicPr>
      <xdr:blipFill>
        <a:blip xmlns:r="http://schemas.openxmlformats.org/officeDocument/2006/relationships" r:embed="rId137"/>
        <a:stretch>
          <a:fillRect/>
        </a:stretch>
      </xdr:blipFill>
      <xdr:spPr>
        <a:xfrm>
          <a:off x="5229225" y="37252275"/>
          <a:ext cx="1332000" cy="1332000"/>
        </a:xfrm>
        <a:prstGeom prst="rect">
          <a:avLst/>
        </a:prstGeom>
        <a:ln w="9525">
          <a:solidFill>
            <a:srgbClr val="000000"/>
          </a:solidFill>
          <a:prstDash val="solid"/>
        </a:ln>
      </xdr:spPr>
    </xdr:pic>
    <xdr:clientData/>
  </xdr:twoCellAnchor>
  <xdr:twoCellAnchor>
    <xdr:from>
      <xdr:col>8</xdr:col>
      <xdr:colOff>114300</xdr:colOff>
      <xdr:row>263</xdr:row>
      <xdr:rowOff>85725</xdr:rowOff>
    </xdr:from>
    <xdr:to>
      <xdr:col>8</xdr:col>
      <xdr:colOff>1446300</xdr:colOff>
      <xdr:row>263</xdr:row>
      <xdr:rowOff>1417725</xdr:rowOff>
    </xdr:to>
    <xdr:pic>
      <xdr:nvPicPr>
        <xdr:cNvPr id="914" name="Имя " descr="Descr "/>
        <xdr:cNvPicPr>
          <a:picLocks noChangeAspect="1"/>
        </xdr:cNvPicPr>
      </xdr:nvPicPr>
      <xdr:blipFill>
        <a:blip xmlns:r="http://schemas.openxmlformats.org/officeDocument/2006/relationships" r:embed="rId138"/>
        <a:stretch>
          <a:fillRect/>
        </a:stretch>
      </xdr:blipFill>
      <xdr:spPr>
        <a:xfrm>
          <a:off x="5229225" y="38776275"/>
          <a:ext cx="1332000" cy="1332000"/>
        </a:xfrm>
        <a:prstGeom prst="rect">
          <a:avLst/>
        </a:prstGeom>
        <a:ln w="9525">
          <a:solidFill>
            <a:srgbClr val="000000"/>
          </a:solidFill>
          <a:prstDash val="solid"/>
        </a:ln>
      </xdr:spPr>
    </xdr:pic>
    <xdr:clientData/>
  </xdr:twoCellAnchor>
  <xdr:twoCellAnchor>
    <xdr:from>
      <xdr:col>8</xdr:col>
      <xdr:colOff>114300</xdr:colOff>
      <xdr:row>267</xdr:row>
      <xdr:rowOff>85725</xdr:rowOff>
    </xdr:from>
    <xdr:to>
      <xdr:col>8</xdr:col>
      <xdr:colOff>1446300</xdr:colOff>
      <xdr:row>267</xdr:row>
      <xdr:rowOff>1417725</xdr:rowOff>
    </xdr:to>
    <xdr:pic>
      <xdr:nvPicPr>
        <xdr:cNvPr id="915" name="Имя " descr="Descr "/>
        <xdr:cNvPicPr>
          <a:picLocks noChangeAspect="1"/>
        </xdr:cNvPicPr>
      </xdr:nvPicPr>
      <xdr:blipFill>
        <a:blip xmlns:r="http://schemas.openxmlformats.org/officeDocument/2006/relationships" r:embed="rId139"/>
        <a:stretch>
          <a:fillRect/>
        </a:stretch>
      </xdr:blipFill>
      <xdr:spPr>
        <a:xfrm>
          <a:off x="5229225" y="40300275"/>
          <a:ext cx="1332000" cy="1332000"/>
        </a:xfrm>
        <a:prstGeom prst="rect">
          <a:avLst/>
        </a:prstGeom>
        <a:ln w="9525">
          <a:solidFill>
            <a:srgbClr val="000000"/>
          </a:solidFill>
          <a:prstDash val="solid"/>
        </a:ln>
      </xdr:spPr>
    </xdr:pic>
    <xdr:clientData/>
  </xdr:twoCellAnchor>
  <xdr:twoCellAnchor>
    <xdr:from>
      <xdr:col>8</xdr:col>
      <xdr:colOff>114300</xdr:colOff>
      <xdr:row>270</xdr:row>
      <xdr:rowOff>85725</xdr:rowOff>
    </xdr:from>
    <xdr:to>
      <xdr:col>8</xdr:col>
      <xdr:colOff>1446300</xdr:colOff>
      <xdr:row>270</xdr:row>
      <xdr:rowOff>1417725</xdr:rowOff>
    </xdr:to>
    <xdr:pic>
      <xdr:nvPicPr>
        <xdr:cNvPr id="916" name="Имя " descr="Descr "/>
        <xdr:cNvPicPr>
          <a:picLocks noChangeAspect="1"/>
        </xdr:cNvPicPr>
      </xdr:nvPicPr>
      <xdr:blipFill>
        <a:blip xmlns:r="http://schemas.openxmlformats.org/officeDocument/2006/relationships" r:embed="rId140"/>
        <a:stretch>
          <a:fillRect/>
        </a:stretch>
      </xdr:blipFill>
      <xdr:spPr>
        <a:xfrm>
          <a:off x="5229225" y="41824275"/>
          <a:ext cx="1332000" cy="1332000"/>
        </a:xfrm>
        <a:prstGeom prst="rect">
          <a:avLst/>
        </a:prstGeom>
        <a:ln w="9525">
          <a:solidFill>
            <a:srgbClr val="000000"/>
          </a:solidFill>
          <a:prstDash val="solid"/>
        </a:ln>
      </xdr:spPr>
    </xdr:pic>
    <xdr:clientData/>
  </xdr:twoCellAnchor>
  <xdr:twoCellAnchor>
    <xdr:from>
      <xdr:col>8</xdr:col>
      <xdr:colOff>114300</xdr:colOff>
      <xdr:row>275</xdr:row>
      <xdr:rowOff>85725</xdr:rowOff>
    </xdr:from>
    <xdr:to>
      <xdr:col>8</xdr:col>
      <xdr:colOff>1446300</xdr:colOff>
      <xdr:row>275</xdr:row>
      <xdr:rowOff>1417725</xdr:rowOff>
    </xdr:to>
    <xdr:pic>
      <xdr:nvPicPr>
        <xdr:cNvPr id="917" name="Имя " descr="Descr "/>
        <xdr:cNvPicPr>
          <a:picLocks noChangeAspect="1"/>
        </xdr:cNvPicPr>
      </xdr:nvPicPr>
      <xdr:blipFill>
        <a:blip xmlns:r="http://schemas.openxmlformats.org/officeDocument/2006/relationships" r:embed="rId141"/>
        <a:stretch>
          <a:fillRect/>
        </a:stretch>
      </xdr:blipFill>
      <xdr:spPr>
        <a:xfrm>
          <a:off x="5229225" y="43348275"/>
          <a:ext cx="1332000" cy="1332000"/>
        </a:xfrm>
        <a:prstGeom prst="rect">
          <a:avLst/>
        </a:prstGeom>
        <a:ln w="9525">
          <a:solidFill>
            <a:srgbClr val="000000"/>
          </a:solidFill>
          <a:prstDash val="solid"/>
        </a:ln>
      </xdr:spPr>
    </xdr:pic>
    <xdr:clientData/>
  </xdr:twoCellAnchor>
  <xdr:twoCellAnchor>
    <xdr:from>
      <xdr:col>8</xdr:col>
      <xdr:colOff>114300</xdr:colOff>
      <xdr:row>292</xdr:row>
      <xdr:rowOff>85725</xdr:rowOff>
    </xdr:from>
    <xdr:to>
      <xdr:col>8</xdr:col>
      <xdr:colOff>1446300</xdr:colOff>
      <xdr:row>292</xdr:row>
      <xdr:rowOff>1417725</xdr:rowOff>
    </xdr:to>
    <xdr:pic>
      <xdr:nvPicPr>
        <xdr:cNvPr id="918" name="Имя " descr="Descr "/>
        <xdr:cNvPicPr>
          <a:picLocks noChangeAspect="1"/>
        </xdr:cNvPicPr>
      </xdr:nvPicPr>
      <xdr:blipFill>
        <a:blip xmlns:r="http://schemas.openxmlformats.org/officeDocument/2006/relationships" r:embed="rId142"/>
        <a:stretch>
          <a:fillRect/>
        </a:stretch>
      </xdr:blipFill>
      <xdr:spPr>
        <a:xfrm>
          <a:off x="5229225" y="44872275"/>
          <a:ext cx="1332000" cy="1332000"/>
        </a:xfrm>
        <a:prstGeom prst="rect">
          <a:avLst/>
        </a:prstGeom>
        <a:ln w="9525">
          <a:solidFill>
            <a:srgbClr val="000000"/>
          </a:solidFill>
          <a:prstDash val="solid"/>
        </a:ln>
      </xdr:spPr>
    </xdr:pic>
    <xdr:clientData/>
  </xdr:twoCellAnchor>
  <xdr:twoCellAnchor>
    <xdr:from>
      <xdr:col>8</xdr:col>
      <xdr:colOff>114300</xdr:colOff>
      <xdr:row>300</xdr:row>
      <xdr:rowOff>85725</xdr:rowOff>
    </xdr:from>
    <xdr:to>
      <xdr:col>8</xdr:col>
      <xdr:colOff>1446300</xdr:colOff>
      <xdr:row>300</xdr:row>
      <xdr:rowOff>1417725</xdr:rowOff>
    </xdr:to>
    <xdr:pic>
      <xdr:nvPicPr>
        <xdr:cNvPr id="919" name="Имя " descr="Descr "/>
        <xdr:cNvPicPr>
          <a:picLocks noChangeAspect="1"/>
        </xdr:cNvPicPr>
      </xdr:nvPicPr>
      <xdr:blipFill>
        <a:blip xmlns:r="http://schemas.openxmlformats.org/officeDocument/2006/relationships" r:embed="rId143"/>
        <a:stretch>
          <a:fillRect/>
        </a:stretch>
      </xdr:blipFill>
      <xdr:spPr>
        <a:xfrm>
          <a:off x="5229225" y="46396275"/>
          <a:ext cx="1332000" cy="1332000"/>
        </a:xfrm>
        <a:prstGeom prst="rect">
          <a:avLst/>
        </a:prstGeom>
        <a:ln w="9525">
          <a:solidFill>
            <a:srgbClr val="000000"/>
          </a:solidFill>
          <a:prstDash val="solid"/>
        </a:ln>
      </xdr:spPr>
    </xdr:pic>
    <xdr:clientData/>
  </xdr:twoCellAnchor>
  <xdr:twoCellAnchor>
    <xdr:from>
      <xdr:col>8</xdr:col>
      <xdr:colOff>114300</xdr:colOff>
      <xdr:row>304</xdr:row>
      <xdr:rowOff>85725</xdr:rowOff>
    </xdr:from>
    <xdr:to>
      <xdr:col>8</xdr:col>
      <xdr:colOff>1446300</xdr:colOff>
      <xdr:row>304</xdr:row>
      <xdr:rowOff>1417725</xdr:rowOff>
    </xdr:to>
    <xdr:pic>
      <xdr:nvPicPr>
        <xdr:cNvPr id="920" name="Имя " descr="Descr "/>
        <xdr:cNvPicPr>
          <a:picLocks noChangeAspect="1"/>
        </xdr:cNvPicPr>
      </xdr:nvPicPr>
      <xdr:blipFill>
        <a:blip xmlns:r="http://schemas.openxmlformats.org/officeDocument/2006/relationships" r:embed="rId144"/>
        <a:stretch>
          <a:fillRect/>
        </a:stretch>
      </xdr:blipFill>
      <xdr:spPr>
        <a:xfrm>
          <a:off x="5229225" y="47920275"/>
          <a:ext cx="1332000" cy="1332000"/>
        </a:xfrm>
        <a:prstGeom prst="rect">
          <a:avLst/>
        </a:prstGeom>
        <a:ln w="9525">
          <a:solidFill>
            <a:srgbClr val="000000"/>
          </a:solidFill>
          <a:prstDash val="solid"/>
        </a:ln>
      </xdr:spPr>
    </xdr:pic>
    <xdr:clientData/>
  </xdr:twoCellAnchor>
  <xdr:twoCellAnchor>
    <xdr:from>
      <xdr:col>8</xdr:col>
      <xdr:colOff>114300</xdr:colOff>
      <xdr:row>306</xdr:row>
      <xdr:rowOff>85725</xdr:rowOff>
    </xdr:from>
    <xdr:to>
      <xdr:col>8</xdr:col>
      <xdr:colOff>1446300</xdr:colOff>
      <xdr:row>306</xdr:row>
      <xdr:rowOff>1417725</xdr:rowOff>
    </xdr:to>
    <xdr:pic>
      <xdr:nvPicPr>
        <xdr:cNvPr id="921" name="Имя " descr="Descr "/>
        <xdr:cNvPicPr>
          <a:picLocks noChangeAspect="1"/>
        </xdr:cNvPicPr>
      </xdr:nvPicPr>
      <xdr:blipFill>
        <a:blip xmlns:r="http://schemas.openxmlformats.org/officeDocument/2006/relationships" r:embed="rId145"/>
        <a:stretch>
          <a:fillRect/>
        </a:stretch>
      </xdr:blipFill>
      <xdr:spPr>
        <a:xfrm>
          <a:off x="5229225" y="49444275"/>
          <a:ext cx="1332000" cy="1332000"/>
        </a:xfrm>
        <a:prstGeom prst="rect">
          <a:avLst/>
        </a:prstGeom>
        <a:ln w="9525">
          <a:solidFill>
            <a:srgbClr val="000000"/>
          </a:solidFill>
          <a:prstDash val="solid"/>
        </a:ln>
      </xdr:spPr>
    </xdr:pic>
    <xdr:clientData/>
  </xdr:twoCellAnchor>
  <xdr:twoCellAnchor>
    <xdr:from>
      <xdr:col>8</xdr:col>
      <xdr:colOff>114300</xdr:colOff>
      <xdr:row>317</xdr:row>
      <xdr:rowOff>85725</xdr:rowOff>
    </xdr:from>
    <xdr:to>
      <xdr:col>8</xdr:col>
      <xdr:colOff>1446300</xdr:colOff>
      <xdr:row>317</xdr:row>
      <xdr:rowOff>1417725</xdr:rowOff>
    </xdr:to>
    <xdr:pic>
      <xdr:nvPicPr>
        <xdr:cNvPr id="922" name="Имя " descr="Descr "/>
        <xdr:cNvPicPr>
          <a:picLocks noChangeAspect="1"/>
        </xdr:cNvPicPr>
      </xdr:nvPicPr>
      <xdr:blipFill>
        <a:blip xmlns:r="http://schemas.openxmlformats.org/officeDocument/2006/relationships" r:embed="rId146"/>
        <a:stretch>
          <a:fillRect/>
        </a:stretch>
      </xdr:blipFill>
      <xdr:spPr>
        <a:xfrm>
          <a:off x="5229225" y="50968275"/>
          <a:ext cx="1332000" cy="1332000"/>
        </a:xfrm>
        <a:prstGeom prst="rect">
          <a:avLst/>
        </a:prstGeom>
        <a:ln w="9525">
          <a:solidFill>
            <a:srgbClr val="000000"/>
          </a:solidFill>
          <a:prstDash val="solid"/>
        </a:ln>
      </xdr:spPr>
    </xdr:pic>
    <xdr:clientData/>
  </xdr:twoCellAnchor>
  <xdr:twoCellAnchor>
    <xdr:from>
      <xdr:col>8</xdr:col>
      <xdr:colOff>114300</xdr:colOff>
      <xdr:row>326</xdr:row>
      <xdr:rowOff>85725</xdr:rowOff>
    </xdr:from>
    <xdr:to>
      <xdr:col>8</xdr:col>
      <xdr:colOff>1446300</xdr:colOff>
      <xdr:row>326</xdr:row>
      <xdr:rowOff>1417725</xdr:rowOff>
    </xdr:to>
    <xdr:pic>
      <xdr:nvPicPr>
        <xdr:cNvPr id="923" name="Имя " descr="Descr "/>
        <xdr:cNvPicPr>
          <a:picLocks noChangeAspect="1"/>
        </xdr:cNvPicPr>
      </xdr:nvPicPr>
      <xdr:blipFill>
        <a:blip xmlns:r="http://schemas.openxmlformats.org/officeDocument/2006/relationships" r:embed="rId147"/>
        <a:stretch>
          <a:fillRect/>
        </a:stretch>
      </xdr:blipFill>
      <xdr:spPr>
        <a:xfrm>
          <a:off x="5229225" y="52492275"/>
          <a:ext cx="1332000" cy="1332000"/>
        </a:xfrm>
        <a:prstGeom prst="rect">
          <a:avLst/>
        </a:prstGeom>
        <a:ln w="9525">
          <a:solidFill>
            <a:srgbClr val="000000"/>
          </a:solidFill>
          <a:prstDash val="solid"/>
        </a:ln>
      </xdr:spPr>
    </xdr:pic>
    <xdr:clientData/>
  </xdr:twoCellAnchor>
  <xdr:twoCellAnchor>
    <xdr:from>
      <xdr:col>8</xdr:col>
      <xdr:colOff>114300</xdr:colOff>
      <xdr:row>328</xdr:row>
      <xdr:rowOff>85725</xdr:rowOff>
    </xdr:from>
    <xdr:to>
      <xdr:col>8</xdr:col>
      <xdr:colOff>1446300</xdr:colOff>
      <xdr:row>328</xdr:row>
      <xdr:rowOff>1417725</xdr:rowOff>
    </xdr:to>
    <xdr:pic>
      <xdr:nvPicPr>
        <xdr:cNvPr id="924" name="Имя " descr="Descr "/>
        <xdr:cNvPicPr>
          <a:picLocks noChangeAspect="1"/>
        </xdr:cNvPicPr>
      </xdr:nvPicPr>
      <xdr:blipFill>
        <a:blip xmlns:r="http://schemas.openxmlformats.org/officeDocument/2006/relationships" r:embed="rId148"/>
        <a:stretch>
          <a:fillRect/>
        </a:stretch>
      </xdr:blipFill>
      <xdr:spPr>
        <a:xfrm>
          <a:off x="5229225" y="54016275"/>
          <a:ext cx="1332000" cy="1332000"/>
        </a:xfrm>
        <a:prstGeom prst="rect">
          <a:avLst/>
        </a:prstGeom>
        <a:ln w="9525">
          <a:solidFill>
            <a:srgbClr val="000000"/>
          </a:solidFill>
          <a:prstDash val="solid"/>
        </a:ln>
      </xdr:spPr>
    </xdr:pic>
    <xdr:clientData/>
  </xdr:twoCellAnchor>
  <xdr:twoCellAnchor>
    <xdr:from>
      <xdr:col>8</xdr:col>
      <xdr:colOff>114300</xdr:colOff>
      <xdr:row>330</xdr:row>
      <xdr:rowOff>85725</xdr:rowOff>
    </xdr:from>
    <xdr:to>
      <xdr:col>8</xdr:col>
      <xdr:colOff>1446300</xdr:colOff>
      <xdr:row>330</xdr:row>
      <xdr:rowOff>1417725</xdr:rowOff>
    </xdr:to>
    <xdr:pic>
      <xdr:nvPicPr>
        <xdr:cNvPr id="925" name="Имя " descr="Descr "/>
        <xdr:cNvPicPr>
          <a:picLocks noChangeAspect="1"/>
        </xdr:cNvPicPr>
      </xdr:nvPicPr>
      <xdr:blipFill>
        <a:blip xmlns:r="http://schemas.openxmlformats.org/officeDocument/2006/relationships" r:embed="rId149"/>
        <a:stretch>
          <a:fillRect/>
        </a:stretch>
      </xdr:blipFill>
      <xdr:spPr>
        <a:xfrm>
          <a:off x="5229225" y="55540275"/>
          <a:ext cx="1332000" cy="1332000"/>
        </a:xfrm>
        <a:prstGeom prst="rect">
          <a:avLst/>
        </a:prstGeom>
        <a:ln w="9525">
          <a:solidFill>
            <a:srgbClr val="000000"/>
          </a:solidFill>
          <a:prstDash val="solid"/>
        </a:ln>
      </xdr:spPr>
    </xdr:pic>
    <xdr:clientData/>
  </xdr:twoCellAnchor>
  <xdr:twoCellAnchor>
    <xdr:from>
      <xdr:col>8</xdr:col>
      <xdr:colOff>114300</xdr:colOff>
      <xdr:row>341</xdr:row>
      <xdr:rowOff>85725</xdr:rowOff>
    </xdr:from>
    <xdr:to>
      <xdr:col>8</xdr:col>
      <xdr:colOff>1446300</xdr:colOff>
      <xdr:row>341</xdr:row>
      <xdr:rowOff>1417725</xdr:rowOff>
    </xdr:to>
    <xdr:pic>
      <xdr:nvPicPr>
        <xdr:cNvPr id="926" name="Имя " descr="Descr "/>
        <xdr:cNvPicPr>
          <a:picLocks noChangeAspect="1"/>
        </xdr:cNvPicPr>
      </xdr:nvPicPr>
      <xdr:blipFill>
        <a:blip xmlns:r="http://schemas.openxmlformats.org/officeDocument/2006/relationships" r:embed="rId150"/>
        <a:stretch>
          <a:fillRect/>
        </a:stretch>
      </xdr:blipFill>
      <xdr:spPr>
        <a:xfrm>
          <a:off x="5229225" y="57064275"/>
          <a:ext cx="1332000" cy="1332000"/>
        </a:xfrm>
        <a:prstGeom prst="rect">
          <a:avLst/>
        </a:prstGeom>
        <a:ln w="9525">
          <a:solidFill>
            <a:srgbClr val="000000"/>
          </a:solidFill>
          <a:prstDash val="solid"/>
        </a:ln>
      </xdr:spPr>
    </xdr:pic>
    <xdr:clientData/>
  </xdr:twoCellAnchor>
  <xdr:twoCellAnchor>
    <xdr:from>
      <xdr:col>8</xdr:col>
      <xdr:colOff>114300</xdr:colOff>
      <xdr:row>344</xdr:row>
      <xdr:rowOff>85725</xdr:rowOff>
    </xdr:from>
    <xdr:to>
      <xdr:col>8</xdr:col>
      <xdr:colOff>1446300</xdr:colOff>
      <xdr:row>344</xdr:row>
      <xdr:rowOff>1417725</xdr:rowOff>
    </xdr:to>
    <xdr:pic>
      <xdr:nvPicPr>
        <xdr:cNvPr id="927" name="Имя " descr="Descr "/>
        <xdr:cNvPicPr>
          <a:picLocks noChangeAspect="1"/>
        </xdr:cNvPicPr>
      </xdr:nvPicPr>
      <xdr:blipFill>
        <a:blip xmlns:r="http://schemas.openxmlformats.org/officeDocument/2006/relationships" r:embed="rId151"/>
        <a:stretch>
          <a:fillRect/>
        </a:stretch>
      </xdr:blipFill>
      <xdr:spPr>
        <a:xfrm>
          <a:off x="5229225" y="58588275"/>
          <a:ext cx="1332000" cy="1332000"/>
        </a:xfrm>
        <a:prstGeom prst="rect">
          <a:avLst/>
        </a:prstGeom>
        <a:ln w="9525">
          <a:solidFill>
            <a:srgbClr val="000000"/>
          </a:solidFill>
          <a:prstDash val="solid"/>
        </a:ln>
      </xdr:spPr>
    </xdr:pic>
    <xdr:clientData/>
  </xdr:twoCellAnchor>
  <xdr:twoCellAnchor>
    <xdr:from>
      <xdr:col>8</xdr:col>
      <xdr:colOff>114300</xdr:colOff>
      <xdr:row>352</xdr:row>
      <xdr:rowOff>85725</xdr:rowOff>
    </xdr:from>
    <xdr:to>
      <xdr:col>8</xdr:col>
      <xdr:colOff>1446300</xdr:colOff>
      <xdr:row>352</xdr:row>
      <xdr:rowOff>1417725</xdr:rowOff>
    </xdr:to>
    <xdr:pic>
      <xdr:nvPicPr>
        <xdr:cNvPr id="928" name="Имя " descr="Descr "/>
        <xdr:cNvPicPr>
          <a:picLocks noChangeAspect="1"/>
        </xdr:cNvPicPr>
      </xdr:nvPicPr>
      <xdr:blipFill>
        <a:blip xmlns:r="http://schemas.openxmlformats.org/officeDocument/2006/relationships" r:embed="rId152"/>
        <a:stretch>
          <a:fillRect/>
        </a:stretch>
      </xdr:blipFill>
      <xdr:spPr>
        <a:xfrm>
          <a:off x="5229225" y="60112275"/>
          <a:ext cx="1332000" cy="1332000"/>
        </a:xfrm>
        <a:prstGeom prst="rect">
          <a:avLst/>
        </a:prstGeom>
        <a:ln w="9525">
          <a:solidFill>
            <a:srgbClr val="000000"/>
          </a:solidFill>
          <a:prstDash val="solid"/>
        </a:ln>
      </xdr:spPr>
    </xdr:pic>
    <xdr:clientData/>
  </xdr:twoCellAnchor>
  <xdr:twoCellAnchor>
    <xdr:from>
      <xdr:col>8</xdr:col>
      <xdr:colOff>114300</xdr:colOff>
      <xdr:row>386</xdr:row>
      <xdr:rowOff>85725</xdr:rowOff>
    </xdr:from>
    <xdr:to>
      <xdr:col>8</xdr:col>
      <xdr:colOff>1446300</xdr:colOff>
      <xdr:row>386</xdr:row>
      <xdr:rowOff>1417725</xdr:rowOff>
    </xdr:to>
    <xdr:pic>
      <xdr:nvPicPr>
        <xdr:cNvPr id="929" name="Имя " descr="Descr "/>
        <xdr:cNvPicPr>
          <a:picLocks noChangeAspect="1"/>
        </xdr:cNvPicPr>
      </xdr:nvPicPr>
      <xdr:blipFill>
        <a:blip xmlns:r="http://schemas.openxmlformats.org/officeDocument/2006/relationships" r:embed="rId153"/>
        <a:stretch>
          <a:fillRect/>
        </a:stretch>
      </xdr:blipFill>
      <xdr:spPr>
        <a:xfrm>
          <a:off x="5229225" y="61636275"/>
          <a:ext cx="1332000" cy="1332000"/>
        </a:xfrm>
        <a:prstGeom prst="rect">
          <a:avLst/>
        </a:prstGeom>
        <a:ln w="9525">
          <a:solidFill>
            <a:srgbClr val="000000"/>
          </a:solidFill>
          <a:prstDash val="solid"/>
        </a:ln>
      </xdr:spPr>
    </xdr:pic>
    <xdr:clientData/>
  </xdr:twoCellAnchor>
  <xdr:twoCellAnchor>
    <xdr:from>
      <xdr:col>8</xdr:col>
      <xdr:colOff>114300</xdr:colOff>
      <xdr:row>390</xdr:row>
      <xdr:rowOff>85725</xdr:rowOff>
    </xdr:from>
    <xdr:to>
      <xdr:col>8</xdr:col>
      <xdr:colOff>1446300</xdr:colOff>
      <xdr:row>390</xdr:row>
      <xdr:rowOff>1417725</xdr:rowOff>
    </xdr:to>
    <xdr:pic>
      <xdr:nvPicPr>
        <xdr:cNvPr id="930" name="Имя " descr="Descr "/>
        <xdr:cNvPicPr>
          <a:picLocks noChangeAspect="1"/>
        </xdr:cNvPicPr>
      </xdr:nvPicPr>
      <xdr:blipFill>
        <a:blip xmlns:r="http://schemas.openxmlformats.org/officeDocument/2006/relationships" r:embed="rId154"/>
        <a:stretch>
          <a:fillRect/>
        </a:stretch>
      </xdr:blipFill>
      <xdr:spPr>
        <a:xfrm>
          <a:off x="5229225" y="63160275"/>
          <a:ext cx="1332000" cy="1332000"/>
        </a:xfrm>
        <a:prstGeom prst="rect">
          <a:avLst/>
        </a:prstGeom>
        <a:ln w="9525">
          <a:solidFill>
            <a:srgbClr val="000000"/>
          </a:solidFill>
          <a:prstDash val="solid"/>
        </a:ln>
      </xdr:spPr>
    </xdr:pic>
    <xdr:clientData/>
  </xdr:twoCellAnchor>
  <xdr:twoCellAnchor>
    <xdr:from>
      <xdr:col>8</xdr:col>
      <xdr:colOff>114300</xdr:colOff>
      <xdr:row>419</xdr:row>
      <xdr:rowOff>85725</xdr:rowOff>
    </xdr:from>
    <xdr:to>
      <xdr:col>8</xdr:col>
      <xdr:colOff>1446300</xdr:colOff>
      <xdr:row>419</xdr:row>
      <xdr:rowOff>1417725</xdr:rowOff>
    </xdr:to>
    <xdr:pic>
      <xdr:nvPicPr>
        <xdr:cNvPr id="931" name="Имя " descr="Descr "/>
        <xdr:cNvPicPr>
          <a:picLocks noChangeAspect="1"/>
        </xdr:cNvPicPr>
      </xdr:nvPicPr>
      <xdr:blipFill>
        <a:blip xmlns:r="http://schemas.openxmlformats.org/officeDocument/2006/relationships" r:embed="rId155"/>
        <a:stretch>
          <a:fillRect/>
        </a:stretch>
      </xdr:blipFill>
      <xdr:spPr>
        <a:xfrm>
          <a:off x="5229225" y="64684275"/>
          <a:ext cx="1332000" cy="1332000"/>
        </a:xfrm>
        <a:prstGeom prst="rect">
          <a:avLst/>
        </a:prstGeom>
        <a:ln w="9525">
          <a:solidFill>
            <a:srgbClr val="000000"/>
          </a:solidFill>
          <a:prstDash val="solid"/>
        </a:ln>
      </xdr:spPr>
    </xdr:pic>
    <xdr:clientData/>
  </xdr:twoCellAnchor>
  <xdr:twoCellAnchor>
    <xdr:from>
      <xdr:col>8</xdr:col>
      <xdr:colOff>114300</xdr:colOff>
      <xdr:row>421</xdr:row>
      <xdr:rowOff>85725</xdr:rowOff>
    </xdr:from>
    <xdr:to>
      <xdr:col>8</xdr:col>
      <xdr:colOff>1446300</xdr:colOff>
      <xdr:row>421</xdr:row>
      <xdr:rowOff>1417725</xdr:rowOff>
    </xdr:to>
    <xdr:pic>
      <xdr:nvPicPr>
        <xdr:cNvPr id="989" name="Имя " descr="Descr "/>
        <xdr:cNvPicPr>
          <a:picLocks noChangeAspect="1"/>
        </xdr:cNvPicPr>
      </xdr:nvPicPr>
      <xdr:blipFill>
        <a:blip xmlns:r="http://schemas.openxmlformats.org/officeDocument/2006/relationships" r:embed="rId156"/>
        <a:stretch>
          <a:fillRect/>
        </a:stretch>
      </xdr:blipFill>
      <xdr:spPr>
        <a:xfrm>
          <a:off x="5229225" y="66208275"/>
          <a:ext cx="1332000" cy="1332000"/>
        </a:xfrm>
        <a:prstGeom prst="rect">
          <a:avLst/>
        </a:prstGeom>
        <a:ln w="9525">
          <a:solidFill>
            <a:srgbClr val="000000"/>
          </a:solidFill>
          <a:prstDash val="solid"/>
        </a:ln>
      </xdr:spPr>
    </xdr:pic>
    <xdr:clientData/>
  </xdr:twoCellAnchor>
  <xdr:twoCellAnchor>
    <xdr:from>
      <xdr:col>8</xdr:col>
      <xdr:colOff>114300</xdr:colOff>
      <xdr:row>426</xdr:row>
      <xdr:rowOff>85725</xdr:rowOff>
    </xdr:from>
    <xdr:to>
      <xdr:col>8</xdr:col>
      <xdr:colOff>1446300</xdr:colOff>
      <xdr:row>426</xdr:row>
      <xdr:rowOff>1417725</xdr:rowOff>
    </xdr:to>
    <xdr:pic>
      <xdr:nvPicPr>
        <xdr:cNvPr id="990" name="Имя " descr="Descr "/>
        <xdr:cNvPicPr>
          <a:picLocks noChangeAspect="1"/>
        </xdr:cNvPicPr>
      </xdr:nvPicPr>
      <xdr:blipFill>
        <a:blip xmlns:r="http://schemas.openxmlformats.org/officeDocument/2006/relationships" r:embed="rId157"/>
        <a:stretch>
          <a:fillRect/>
        </a:stretch>
      </xdr:blipFill>
      <xdr:spPr>
        <a:xfrm>
          <a:off x="5229225" y="67732275"/>
          <a:ext cx="1332000" cy="1332000"/>
        </a:xfrm>
        <a:prstGeom prst="rect">
          <a:avLst/>
        </a:prstGeom>
        <a:ln w="9525">
          <a:solidFill>
            <a:srgbClr val="000000"/>
          </a:solidFill>
          <a:prstDash val="solid"/>
        </a:ln>
      </xdr:spPr>
    </xdr:pic>
    <xdr:clientData/>
  </xdr:twoCellAnchor>
  <xdr:twoCellAnchor>
    <xdr:from>
      <xdr:col>8</xdr:col>
      <xdr:colOff>114300</xdr:colOff>
      <xdr:row>434</xdr:row>
      <xdr:rowOff>85725</xdr:rowOff>
    </xdr:from>
    <xdr:to>
      <xdr:col>8</xdr:col>
      <xdr:colOff>1446300</xdr:colOff>
      <xdr:row>434</xdr:row>
      <xdr:rowOff>1417725</xdr:rowOff>
    </xdr:to>
    <xdr:pic>
      <xdr:nvPicPr>
        <xdr:cNvPr id="991" name="Имя " descr="Descr "/>
        <xdr:cNvPicPr>
          <a:picLocks noChangeAspect="1"/>
        </xdr:cNvPicPr>
      </xdr:nvPicPr>
      <xdr:blipFill>
        <a:blip xmlns:r="http://schemas.openxmlformats.org/officeDocument/2006/relationships" r:embed="rId158"/>
        <a:stretch>
          <a:fillRect/>
        </a:stretch>
      </xdr:blipFill>
      <xdr:spPr>
        <a:xfrm>
          <a:off x="5229225" y="69256275"/>
          <a:ext cx="1332000" cy="1332000"/>
        </a:xfrm>
        <a:prstGeom prst="rect">
          <a:avLst/>
        </a:prstGeom>
        <a:ln w="9525">
          <a:solidFill>
            <a:srgbClr val="000000"/>
          </a:solidFill>
          <a:prstDash val="solid"/>
        </a:ln>
      </xdr:spPr>
    </xdr:pic>
    <xdr:clientData/>
  </xdr:twoCellAnchor>
  <xdr:twoCellAnchor>
    <xdr:from>
      <xdr:col>8</xdr:col>
      <xdr:colOff>114300</xdr:colOff>
      <xdr:row>435</xdr:row>
      <xdr:rowOff>85725</xdr:rowOff>
    </xdr:from>
    <xdr:to>
      <xdr:col>8</xdr:col>
      <xdr:colOff>1446300</xdr:colOff>
      <xdr:row>435</xdr:row>
      <xdr:rowOff>1417725</xdr:rowOff>
    </xdr:to>
    <xdr:pic>
      <xdr:nvPicPr>
        <xdr:cNvPr id="992" name="Имя " descr="Descr "/>
        <xdr:cNvPicPr>
          <a:picLocks noChangeAspect="1"/>
        </xdr:cNvPicPr>
      </xdr:nvPicPr>
      <xdr:blipFill>
        <a:blip xmlns:r="http://schemas.openxmlformats.org/officeDocument/2006/relationships" r:embed="rId159"/>
        <a:stretch>
          <a:fillRect/>
        </a:stretch>
      </xdr:blipFill>
      <xdr:spPr>
        <a:xfrm>
          <a:off x="5229225" y="70780275"/>
          <a:ext cx="1332000" cy="1332000"/>
        </a:xfrm>
        <a:prstGeom prst="rect">
          <a:avLst/>
        </a:prstGeom>
        <a:ln w="9525">
          <a:solidFill>
            <a:srgbClr val="000000"/>
          </a:solidFill>
          <a:prstDash val="solid"/>
        </a:ln>
      </xdr:spPr>
    </xdr:pic>
    <xdr:clientData/>
  </xdr:twoCellAnchor>
  <xdr:twoCellAnchor>
    <xdr:from>
      <xdr:col>8</xdr:col>
      <xdr:colOff>114300</xdr:colOff>
      <xdr:row>436</xdr:row>
      <xdr:rowOff>85725</xdr:rowOff>
    </xdr:from>
    <xdr:to>
      <xdr:col>8</xdr:col>
      <xdr:colOff>1446300</xdr:colOff>
      <xdr:row>436</xdr:row>
      <xdr:rowOff>1417725</xdr:rowOff>
    </xdr:to>
    <xdr:pic>
      <xdr:nvPicPr>
        <xdr:cNvPr id="993" name="Имя " descr="Descr "/>
        <xdr:cNvPicPr>
          <a:picLocks noChangeAspect="1"/>
        </xdr:cNvPicPr>
      </xdr:nvPicPr>
      <xdr:blipFill>
        <a:blip xmlns:r="http://schemas.openxmlformats.org/officeDocument/2006/relationships" r:embed="rId160"/>
        <a:stretch>
          <a:fillRect/>
        </a:stretch>
      </xdr:blipFill>
      <xdr:spPr>
        <a:xfrm>
          <a:off x="5229225" y="72304275"/>
          <a:ext cx="1332000" cy="1332000"/>
        </a:xfrm>
        <a:prstGeom prst="rect">
          <a:avLst/>
        </a:prstGeom>
        <a:ln w="9525">
          <a:solidFill>
            <a:srgbClr val="000000"/>
          </a:solidFill>
          <a:prstDash val="solid"/>
        </a:ln>
      </xdr:spPr>
    </xdr:pic>
    <xdr:clientData/>
  </xdr:twoCellAnchor>
  <xdr:twoCellAnchor>
    <xdr:from>
      <xdr:col>8</xdr:col>
      <xdr:colOff>114300</xdr:colOff>
      <xdr:row>437</xdr:row>
      <xdr:rowOff>85725</xdr:rowOff>
    </xdr:from>
    <xdr:to>
      <xdr:col>8</xdr:col>
      <xdr:colOff>1446300</xdr:colOff>
      <xdr:row>437</xdr:row>
      <xdr:rowOff>1417725</xdr:rowOff>
    </xdr:to>
    <xdr:pic>
      <xdr:nvPicPr>
        <xdr:cNvPr id="994" name="Имя " descr="Descr "/>
        <xdr:cNvPicPr>
          <a:picLocks noChangeAspect="1"/>
        </xdr:cNvPicPr>
      </xdr:nvPicPr>
      <xdr:blipFill>
        <a:blip xmlns:r="http://schemas.openxmlformats.org/officeDocument/2006/relationships" r:embed="rId161"/>
        <a:stretch>
          <a:fillRect/>
        </a:stretch>
      </xdr:blipFill>
      <xdr:spPr>
        <a:xfrm>
          <a:off x="5229225" y="73828275"/>
          <a:ext cx="1332000" cy="1332000"/>
        </a:xfrm>
        <a:prstGeom prst="rect">
          <a:avLst/>
        </a:prstGeom>
        <a:ln w="9525">
          <a:solidFill>
            <a:srgbClr val="000000"/>
          </a:solidFill>
          <a:prstDash val="solid"/>
        </a:ln>
      </xdr:spPr>
    </xdr:pic>
    <xdr:clientData/>
  </xdr:twoCellAnchor>
  <xdr:twoCellAnchor>
    <xdr:from>
      <xdr:col>8</xdr:col>
      <xdr:colOff>114300</xdr:colOff>
      <xdr:row>438</xdr:row>
      <xdr:rowOff>85725</xdr:rowOff>
    </xdr:from>
    <xdr:to>
      <xdr:col>8</xdr:col>
      <xdr:colOff>1446300</xdr:colOff>
      <xdr:row>438</xdr:row>
      <xdr:rowOff>1417725</xdr:rowOff>
    </xdr:to>
    <xdr:pic>
      <xdr:nvPicPr>
        <xdr:cNvPr id="995" name="Имя " descr="Descr "/>
        <xdr:cNvPicPr>
          <a:picLocks noChangeAspect="1"/>
        </xdr:cNvPicPr>
      </xdr:nvPicPr>
      <xdr:blipFill>
        <a:blip xmlns:r="http://schemas.openxmlformats.org/officeDocument/2006/relationships" r:embed="rId162"/>
        <a:stretch>
          <a:fillRect/>
        </a:stretch>
      </xdr:blipFill>
      <xdr:spPr>
        <a:xfrm>
          <a:off x="5229225" y="75352275"/>
          <a:ext cx="1332000" cy="1332000"/>
        </a:xfrm>
        <a:prstGeom prst="rect">
          <a:avLst/>
        </a:prstGeom>
        <a:ln w="9525">
          <a:solidFill>
            <a:srgbClr val="000000"/>
          </a:solidFill>
          <a:prstDash val="solid"/>
        </a:ln>
      </xdr:spPr>
    </xdr:pic>
    <xdr:clientData/>
  </xdr:twoCellAnchor>
  <xdr:twoCellAnchor>
    <xdr:from>
      <xdr:col>8</xdr:col>
      <xdr:colOff>114300</xdr:colOff>
      <xdr:row>439</xdr:row>
      <xdr:rowOff>85725</xdr:rowOff>
    </xdr:from>
    <xdr:to>
      <xdr:col>8</xdr:col>
      <xdr:colOff>1446300</xdr:colOff>
      <xdr:row>439</xdr:row>
      <xdr:rowOff>1417725</xdr:rowOff>
    </xdr:to>
    <xdr:pic>
      <xdr:nvPicPr>
        <xdr:cNvPr id="996" name="Имя " descr="Descr "/>
        <xdr:cNvPicPr>
          <a:picLocks noChangeAspect="1"/>
        </xdr:cNvPicPr>
      </xdr:nvPicPr>
      <xdr:blipFill>
        <a:blip xmlns:r="http://schemas.openxmlformats.org/officeDocument/2006/relationships" r:embed="rId163"/>
        <a:stretch>
          <a:fillRect/>
        </a:stretch>
      </xdr:blipFill>
      <xdr:spPr>
        <a:xfrm>
          <a:off x="5229225" y="76876275"/>
          <a:ext cx="1332000" cy="1332000"/>
        </a:xfrm>
        <a:prstGeom prst="rect">
          <a:avLst/>
        </a:prstGeom>
        <a:ln w="9525">
          <a:solidFill>
            <a:srgbClr val="000000"/>
          </a:solidFill>
          <a:prstDash val="solid"/>
        </a:ln>
      </xdr:spPr>
    </xdr:pic>
    <xdr:clientData/>
  </xdr:twoCellAnchor>
  <xdr:twoCellAnchor>
    <xdr:from>
      <xdr:col>8</xdr:col>
      <xdr:colOff>114300</xdr:colOff>
      <xdr:row>440</xdr:row>
      <xdr:rowOff>85725</xdr:rowOff>
    </xdr:from>
    <xdr:to>
      <xdr:col>8</xdr:col>
      <xdr:colOff>1446300</xdr:colOff>
      <xdr:row>440</xdr:row>
      <xdr:rowOff>1417725</xdr:rowOff>
    </xdr:to>
    <xdr:pic>
      <xdr:nvPicPr>
        <xdr:cNvPr id="997" name="Имя " descr="Descr "/>
        <xdr:cNvPicPr>
          <a:picLocks noChangeAspect="1"/>
        </xdr:cNvPicPr>
      </xdr:nvPicPr>
      <xdr:blipFill>
        <a:blip xmlns:r="http://schemas.openxmlformats.org/officeDocument/2006/relationships" r:embed="rId164"/>
        <a:stretch>
          <a:fillRect/>
        </a:stretch>
      </xdr:blipFill>
      <xdr:spPr>
        <a:xfrm>
          <a:off x="5229225" y="78400275"/>
          <a:ext cx="1332000" cy="1332000"/>
        </a:xfrm>
        <a:prstGeom prst="rect">
          <a:avLst/>
        </a:prstGeom>
        <a:ln w="9525">
          <a:solidFill>
            <a:srgbClr val="000000"/>
          </a:solidFill>
          <a:prstDash val="solid"/>
        </a:ln>
      </xdr:spPr>
    </xdr:pic>
    <xdr:clientData/>
  </xdr:twoCellAnchor>
  <xdr:twoCellAnchor>
    <xdr:from>
      <xdr:col>8</xdr:col>
      <xdr:colOff>114300</xdr:colOff>
      <xdr:row>441</xdr:row>
      <xdr:rowOff>85725</xdr:rowOff>
    </xdr:from>
    <xdr:to>
      <xdr:col>8</xdr:col>
      <xdr:colOff>1446300</xdr:colOff>
      <xdr:row>441</xdr:row>
      <xdr:rowOff>1417725</xdr:rowOff>
    </xdr:to>
    <xdr:pic>
      <xdr:nvPicPr>
        <xdr:cNvPr id="998" name="Имя " descr="Descr "/>
        <xdr:cNvPicPr>
          <a:picLocks noChangeAspect="1"/>
        </xdr:cNvPicPr>
      </xdr:nvPicPr>
      <xdr:blipFill>
        <a:blip xmlns:r="http://schemas.openxmlformats.org/officeDocument/2006/relationships" r:embed="rId165"/>
        <a:stretch>
          <a:fillRect/>
        </a:stretch>
      </xdr:blipFill>
      <xdr:spPr>
        <a:xfrm>
          <a:off x="5229225" y="79924275"/>
          <a:ext cx="1332000" cy="1332000"/>
        </a:xfrm>
        <a:prstGeom prst="rect">
          <a:avLst/>
        </a:prstGeom>
        <a:ln w="9525">
          <a:solidFill>
            <a:srgbClr val="000000"/>
          </a:solidFill>
          <a:prstDash val="solid"/>
        </a:ln>
      </xdr:spPr>
    </xdr:pic>
    <xdr:clientData/>
  </xdr:twoCellAnchor>
  <xdr:twoCellAnchor>
    <xdr:from>
      <xdr:col>8</xdr:col>
      <xdr:colOff>114300</xdr:colOff>
      <xdr:row>457</xdr:row>
      <xdr:rowOff>85725</xdr:rowOff>
    </xdr:from>
    <xdr:to>
      <xdr:col>8</xdr:col>
      <xdr:colOff>1446300</xdr:colOff>
      <xdr:row>457</xdr:row>
      <xdr:rowOff>1417725</xdr:rowOff>
    </xdr:to>
    <xdr:pic>
      <xdr:nvPicPr>
        <xdr:cNvPr id="999" name="Имя " descr="Descr "/>
        <xdr:cNvPicPr>
          <a:picLocks noChangeAspect="1"/>
        </xdr:cNvPicPr>
      </xdr:nvPicPr>
      <xdr:blipFill>
        <a:blip xmlns:r="http://schemas.openxmlformats.org/officeDocument/2006/relationships" r:embed="rId166"/>
        <a:stretch>
          <a:fillRect/>
        </a:stretch>
      </xdr:blipFill>
      <xdr:spPr>
        <a:xfrm>
          <a:off x="5229225" y="81448275"/>
          <a:ext cx="1332000" cy="1332000"/>
        </a:xfrm>
        <a:prstGeom prst="rect">
          <a:avLst/>
        </a:prstGeom>
        <a:ln w="9525">
          <a:solidFill>
            <a:srgbClr val="000000"/>
          </a:solidFill>
          <a:prstDash val="solid"/>
        </a:ln>
      </xdr:spPr>
    </xdr:pic>
    <xdr:clientData/>
  </xdr:twoCellAnchor>
  <xdr:twoCellAnchor>
    <xdr:from>
      <xdr:col>8</xdr:col>
      <xdr:colOff>114300</xdr:colOff>
      <xdr:row>463</xdr:row>
      <xdr:rowOff>85725</xdr:rowOff>
    </xdr:from>
    <xdr:to>
      <xdr:col>8</xdr:col>
      <xdr:colOff>1446300</xdr:colOff>
      <xdr:row>463</xdr:row>
      <xdr:rowOff>1417725</xdr:rowOff>
    </xdr:to>
    <xdr:pic>
      <xdr:nvPicPr>
        <xdr:cNvPr id="1000" name="Имя " descr="Descr "/>
        <xdr:cNvPicPr>
          <a:picLocks noChangeAspect="1"/>
        </xdr:cNvPicPr>
      </xdr:nvPicPr>
      <xdr:blipFill>
        <a:blip xmlns:r="http://schemas.openxmlformats.org/officeDocument/2006/relationships" r:embed="rId167"/>
        <a:stretch>
          <a:fillRect/>
        </a:stretch>
      </xdr:blipFill>
      <xdr:spPr>
        <a:xfrm>
          <a:off x="5229225" y="82972275"/>
          <a:ext cx="1332000" cy="1332000"/>
        </a:xfrm>
        <a:prstGeom prst="rect">
          <a:avLst/>
        </a:prstGeom>
        <a:ln w="9525">
          <a:solidFill>
            <a:srgbClr val="000000"/>
          </a:solidFill>
          <a:prstDash val="solid"/>
        </a:ln>
      </xdr:spPr>
    </xdr:pic>
    <xdr:clientData/>
  </xdr:twoCellAnchor>
  <xdr:twoCellAnchor>
    <xdr:from>
      <xdr:col>8</xdr:col>
      <xdr:colOff>114300</xdr:colOff>
      <xdr:row>467</xdr:row>
      <xdr:rowOff>85725</xdr:rowOff>
    </xdr:from>
    <xdr:to>
      <xdr:col>8</xdr:col>
      <xdr:colOff>1446300</xdr:colOff>
      <xdr:row>467</xdr:row>
      <xdr:rowOff>1417725</xdr:rowOff>
    </xdr:to>
    <xdr:pic>
      <xdr:nvPicPr>
        <xdr:cNvPr id="1001" name="Имя " descr="Descr "/>
        <xdr:cNvPicPr>
          <a:picLocks noChangeAspect="1"/>
        </xdr:cNvPicPr>
      </xdr:nvPicPr>
      <xdr:blipFill>
        <a:blip xmlns:r="http://schemas.openxmlformats.org/officeDocument/2006/relationships" r:embed="rId168"/>
        <a:stretch>
          <a:fillRect/>
        </a:stretch>
      </xdr:blipFill>
      <xdr:spPr>
        <a:xfrm>
          <a:off x="5229225" y="84496275"/>
          <a:ext cx="1332000" cy="1332000"/>
        </a:xfrm>
        <a:prstGeom prst="rect">
          <a:avLst/>
        </a:prstGeom>
        <a:ln w="9525">
          <a:solidFill>
            <a:srgbClr val="000000"/>
          </a:solidFill>
          <a:prstDash val="solid"/>
        </a:ln>
      </xdr:spPr>
    </xdr:pic>
    <xdr:clientData/>
  </xdr:twoCellAnchor>
  <xdr:twoCellAnchor>
    <xdr:from>
      <xdr:col>8</xdr:col>
      <xdr:colOff>114300</xdr:colOff>
      <xdr:row>478</xdr:row>
      <xdr:rowOff>85725</xdr:rowOff>
    </xdr:from>
    <xdr:to>
      <xdr:col>8</xdr:col>
      <xdr:colOff>1446300</xdr:colOff>
      <xdr:row>478</xdr:row>
      <xdr:rowOff>1417725</xdr:rowOff>
    </xdr:to>
    <xdr:pic>
      <xdr:nvPicPr>
        <xdr:cNvPr id="1002" name="Имя " descr="Descr "/>
        <xdr:cNvPicPr>
          <a:picLocks noChangeAspect="1"/>
        </xdr:cNvPicPr>
      </xdr:nvPicPr>
      <xdr:blipFill>
        <a:blip xmlns:r="http://schemas.openxmlformats.org/officeDocument/2006/relationships" r:embed="rId169"/>
        <a:stretch>
          <a:fillRect/>
        </a:stretch>
      </xdr:blipFill>
      <xdr:spPr>
        <a:xfrm>
          <a:off x="5229225" y="86020275"/>
          <a:ext cx="1332000" cy="1332000"/>
        </a:xfrm>
        <a:prstGeom prst="rect">
          <a:avLst/>
        </a:prstGeom>
        <a:ln w="9525">
          <a:solidFill>
            <a:srgbClr val="000000"/>
          </a:solidFill>
          <a:prstDash val="solid"/>
        </a:ln>
      </xdr:spPr>
    </xdr:pic>
    <xdr:clientData/>
  </xdr:twoCellAnchor>
  <xdr:twoCellAnchor>
    <xdr:from>
      <xdr:col>8</xdr:col>
      <xdr:colOff>114300</xdr:colOff>
      <xdr:row>479</xdr:row>
      <xdr:rowOff>85725</xdr:rowOff>
    </xdr:from>
    <xdr:to>
      <xdr:col>8</xdr:col>
      <xdr:colOff>1446300</xdr:colOff>
      <xdr:row>479</xdr:row>
      <xdr:rowOff>1417725</xdr:rowOff>
    </xdr:to>
    <xdr:pic>
      <xdr:nvPicPr>
        <xdr:cNvPr id="1003" name="Имя " descr="Descr "/>
        <xdr:cNvPicPr>
          <a:picLocks noChangeAspect="1"/>
        </xdr:cNvPicPr>
      </xdr:nvPicPr>
      <xdr:blipFill>
        <a:blip xmlns:r="http://schemas.openxmlformats.org/officeDocument/2006/relationships" r:embed="rId170"/>
        <a:stretch>
          <a:fillRect/>
        </a:stretch>
      </xdr:blipFill>
      <xdr:spPr>
        <a:xfrm>
          <a:off x="5229225" y="87544275"/>
          <a:ext cx="1332000" cy="1332000"/>
        </a:xfrm>
        <a:prstGeom prst="rect">
          <a:avLst/>
        </a:prstGeom>
        <a:ln w="9525">
          <a:solidFill>
            <a:srgbClr val="000000"/>
          </a:solidFill>
          <a:prstDash val="solid"/>
        </a:ln>
      </xdr:spPr>
    </xdr:pic>
    <xdr:clientData/>
  </xdr:twoCellAnchor>
  <xdr:twoCellAnchor>
    <xdr:from>
      <xdr:col>8</xdr:col>
      <xdr:colOff>114300</xdr:colOff>
      <xdr:row>480</xdr:row>
      <xdr:rowOff>85725</xdr:rowOff>
    </xdr:from>
    <xdr:to>
      <xdr:col>8</xdr:col>
      <xdr:colOff>1446300</xdr:colOff>
      <xdr:row>480</xdr:row>
      <xdr:rowOff>1417725</xdr:rowOff>
    </xdr:to>
    <xdr:pic>
      <xdr:nvPicPr>
        <xdr:cNvPr id="1004" name="Имя " descr="Descr "/>
        <xdr:cNvPicPr>
          <a:picLocks noChangeAspect="1"/>
        </xdr:cNvPicPr>
      </xdr:nvPicPr>
      <xdr:blipFill>
        <a:blip xmlns:r="http://schemas.openxmlformats.org/officeDocument/2006/relationships" r:embed="rId171"/>
        <a:stretch>
          <a:fillRect/>
        </a:stretch>
      </xdr:blipFill>
      <xdr:spPr>
        <a:xfrm>
          <a:off x="5229225" y="89068275"/>
          <a:ext cx="1332000" cy="1332000"/>
        </a:xfrm>
        <a:prstGeom prst="rect">
          <a:avLst/>
        </a:prstGeom>
        <a:ln w="9525">
          <a:solidFill>
            <a:srgbClr val="000000"/>
          </a:solidFill>
          <a:prstDash val="solid"/>
        </a:ln>
      </xdr:spPr>
    </xdr:pic>
    <xdr:clientData/>
  </xdr:twoCellAnchor>
  <xdr:twoCellAnchor>
    <xdr:from>
      <xdr:col>8</xdr:col>
      <xdr:colOff>114300</xdr:colOff>
      <xdr:row>481</xdr:row>
      <xdr:rowOff>85725</xdr:rowOff>
    </xdr:from>
    <xdr:to>
      <xdr:col>8</xdr:col>
      <xdr:colOff>1446300</xdr:colOff>
      <xdr:row>481</xdr:row>
      <xdr:rowOff>1417725</xdr:rowOff>
    </xdr:to>
    <xdr:pic>
      <xdr:nvPicPr>
        <xdr:cNvPr id="1005" name="Имя " descr="Descr "/>
        <xdr:cNvPicPr>
          <a:picLocks noChangeAspect="1"/>
        </xdr:cNvPicPr>
      </xdr:nvPicPr>
      <xdr:blipFill>
        <a:blip xmlns:r="http://schemas.openxmlformats.org/officeDocument/2006/relationships" r:embed="rId172"/>
        <a:stretch>
          <a:fillRect/>
        </a:stretch>
      </xdr:blipFill>
      <xdr:spPr>
        <a:xfrm>
          <a:off x="5229225" y="90592275"/>
          <a:ext cx="1332000" cy="1332000"/>
        </a:xfrm>
        <a:prstGeom prst="rect">
          <a:avLst/>
        </a:prstGeom>
        <a:ln w="9525">
          <a:solidFill>
            <a:srgbClr val="000000"/>
          </a:solidFill>
          <a:prstDash val="solid"/>
        </a:ln>
      </xdr:spPr>
    </xdr:pic>
    <xdr:clientData/>
  </xdr:twoCellAnchor>
  <xdr:twoCellAnchor>
    <xdr:from>
      <xdr:col>8</xdr:col>
      <xdr:colOff>114300</xdr:colOff>
      <xdr:row>484</xdr:row>
      <xdr:rowOff>85725</xdr:rowOff>
    </xdr:from>
    <xdr:to>
      <xdr:col>8</xdr:col>
      <xdr:colOff>1446300</xdr:colOff>
      <xdr:row>484</xdr:row>
      <xdr:rowOff>1417725</xdr:rowOff>
    </xdr:to>
    <xdr:pic>
      <xdr:nvPicPr>
        <xdr:cNvPr id="1006" name="Имя " descr="Descr "/>
        <xdr:cNvPicPr>
          <a:picLocks noChangeAspect="1"/>
        </xdr:cNvPicPr>
      </xdr:nvPicPr>
      <xdr:blipFill>
        <a:blip xmlns:r="http://schemas.openxmlformats.org/officeDocument/2006/relationships" r:embed="rId173"/>
        <a:stretch>
          <a:fillRect/>
        </a:stretch>
      </xdr:blipFill>
      <xdr:spPr>
        <a:xfrm>
          <a:off x="5229225" y="92116275"/>
          <a:ext cx="1332000" cy="1332000"/>
        </a:xfrm>
        <a:prstGeom prst="rect">
          <a:avLst/>
        </a:prstGeom>
        <a:ln w="9525">
          <a:solidFill>
            <a:srgbClr val="000000"/>
          </a:solidFill>
          <a:prstDash val="solid"/>
        </a:ln>
      </xdr:spPr>
    </xdr:pic>
    <xdr:clientData/>
  </xdr:twoCellAnchor>
  <xdr:twoCellAnchor>
    <xdr:from>
      <xdr:col>8</xdr:col>
      <xdr:colOff>114300</xdr:colOff>
      <xdr:row>485</xdr:row>
      <xdr:rowOff>85725</xdr:rowOff>
    </xdr:from>
    <xdr:to>
      <xdr:col>8</xdr:col>
      <xdr:colOff>1446300</xdr:colOff>
      <xdr:row>485</xdr:row>
      <xdr:rowOff>1417725</xdr:rowOff>
    </xdr:to>
    <xdr:pic>
      <xdr:nvPicPr>
        <xdr:cNvPr id="1007" name="Имя " descr="Descr "/>
        <xdr:cNvPicPr>
          <a:picLocks noChangeAspect="1"/>
        </xdr:cNvPicPr>
      </xdr:nvPicPr>
      <xdr:blipFill>
        <a:blip xmlns:r="http://schemas.openxmlformats.org/officeDocument/2006/relationships" r:embed="rId174"/>
        <a:stretch>
          <a:fillRect/>
        </a:stretch>
      </xdr:blipFill>
      <xdr:spPr>
        <a:xfrm>
          <a:off x="5229225" y="93640275"/>
          <a:ext cx="1332000" cy="1332000"/>
        </a:xfrm>
        <a:prstGeom prst="rect">
          <a:avLst/>
        </a:prstGeom>
        <a:ln w="9525">
          <a:solidFill>
            <a:srgbClr val="000000"/>
          </a:solidFill>
          <a:prstDash val="solid"/>
        </a:ln>
      </xdr:spPr>
    </xdr:pic>
    <xdr:clientData/>
  </xdr:twoCellAnchor>
  <xdr:twoCellAnchor>
    <xdr:from>
      <xdr:col>8</xdr:col>
      <xdr:colOff>114300</xdr:colOff>
      <xdr:row>494</xdr:row>
      <xdr:rowOff>85725</xdr:rowOff>
    </xdr:from>
    <xdr:to>
      <xdr:col>8</xdr:col>
      <xdr:colOff>1446300</xdr:colOff>
      <xdr:row>494</xdr:row>
      <xdr:rowOff>1417725</xdr:rowOff>
    </xdr:to>
    <xdr:pic>
      <xdr:nvPicPr>
        <xdr:cNvPr id="1008" name="Имя " descr="Descr "/>
        <xdr:cNvPicPr>
          <a:picLocks noChangeAspect="1"/>
        </xdr:cNvPicPr>
      </xdr:nvPicPr>
      <xdr:blipFill>
        <a:blip xmlns:r="http://schemas.openxmlformats.org/officeDocument/2006/relationships" r:embed="rId175"/>
        <a:stretch>
          <a:fillRect/>
        </a:stretch>
      </xdr:blipFill>
      <xdr:spPr>
        <a:xfrm>
          <a:off x="5229225" y="95164275"/>
          <a:ext cx="1332000" cy="1332000"/>
        </a:xfrm>
        <a:prstGeom prst="rect">
          <a:avLst/>
        </a:prstGeom>
        <a:ln w="9525">
          <a:solidFill>
            <a:srgbClr val="000000"/>
          </a:solidFill>
          <a:prstDash val="solid"/>
        </a:ln>
      </xdr:spPr>
    </xdr:pic>
    <xdr:clientData/>
  </xdr:twoCellAnchor>
  <xdr:twoCellAnchor>
    <xdr:from>
      <xdr:col>8</xdr:col>
      <xdr:colOff>114300</xdr:colOff>
      <xdr:row>495</xdr:row>
      <xdr:rowOff>85725</xdr:rowOff>
    </xdr:from>
    <xdr:to>
      <xdr:col>8</xdr:col>
      <xdr:colOff>1446300</xdr:colOff>
      <xdr:row>495</xdr:row>
      <xdr:rowOff>1417725</xdr:rowOff>
    </xdr:to>
    <xdr:pic>
      <xdr:nvPicPr>
        <xdr:cNvPr id="1009" name="Имя " descr="Descr "/>
        <xdr:cNvPicPr>
          <a:picLocks noChangeAspect="1"/>
        </xdr:cNvPicPr>
      </xdr:nvPicPr>
      <xdr:blipFill>
        <a:blip xmlns:r="http://schemas.openxmlformats.org/officeDocument/2006/relationships" r:embed="rId176"/>
        <a:stretch>
          <a:fillRect/>
        </a:stretch>
      </xdr:blipFill>
      <xdr:spPr>
        <a:xfrm>
          <a:off x="5229225" y="96688275"/>
          <a:ext cx="1332000" cy="1332000"/>
        </a:xfrm>
        <a:prstGeom prst="rect">
          <a:avLst/>
        </a:prstGeom>
        <a:ln w="9525">
          <a:solidFill>
            <a:srgbClr val="000000"/>
          </a:solidFill>
          <a:prstDash val="solid"/>
        </a:ln>
      </xdr:spPr>
    </xdr:pic>
    <xdr:clientData/>
  </xdr:twoCellAnchor>
  <xdr:twoCellAnchor>
    <xdr:from>
      <xdr:col>8</xdr:col>
      <xdr:colOff>114300</xdr:colOff>
      <xdr:row>498</xdr:row>
      <xdr:rowOff>85725</xdr:rowOff>
    </xdr:from>
    <xdr:to>
      <xdr:col>8</xdr:col>
      <xdr:colOff>1446300</xdr:colOff>
      <xdr:row>498</xdr:row>
      <xdr:rowOff>1417725</xdr:rowOff>
    </xdr:to>
    <xdr:pic>
      <xdr:nvPicPr>
        <xdr:cNvPr id="1010" name="Имя " descr="Descr "/>
        <xdr:cNvPicPr>
          <a:picLocks noChangeAspect="1"/>
        </xdr:cNvPicPr>
      </xdr:nvPicPr>
      <xdr:blipFill>
        <a:blip xmlns:r="http://schemas.openxmlformats.org/officeDocument/2006/relationships" r:embed="rId177"/>
        <a:stretch>
          <a:fillRect/>
        </a:stretch>
      </xdr:blipFill>
      <xdr:spPr>
        <a:xfrm>
          <a:off x="5229225" y="98212275"/>
          <a:ext cx="1332000" cy="1332000"/>
        </a:xfrm>
        <a:prstGeom prst="rect">
          <a:avLst/>
        </a:prstGeom>
        <a:ln w="9525">
          <a:solidFill>
            <a:srgbClr val="000000"/>
          </a:solidFill>
          <a:prstDash val="solid"/>
        </a:ln>
      </xdr:spPr>
    </xdr:pic>
    <xdr:clientData/>
  </xdr:twoCellAnchor>
  <xdr:twoCellAnchor>
    <xdr:from>
      <xdr:col>8</xdr:col>
      <xdr:colOff>114300</xdr:colOff>
      <xdr:row>524</xdr:row>
      <xdr:rowOff>85725</xdr:rowOff>
    </xdr:from>
    <xdr:to>
      <xdr:col>8</xdr:col>
      <xdr:colOff>1446300</xdr:colOff>
      <xdr:row>524</xdr:row>
      <xdr:rowOff>1417725</xdr:rowOff>
    </xdr:to>
    <xdr:pic>
      <xdr:nvPicPr>
        <xdr:cNvPr id="1011" name="Имя " descr="Descr "/>
        <xdr:cNvPicPr>
          <a:picLocks noChangeAspect="1"/>
        </xdr:cNvPicPr>
      </xdr:nvPicPr>
      <xdr:blipFill>
        <a:blip xmlns:r="http://schemas.openxmlformats.org/officeDocument/2006/relationships" r:embed="rId178"/>
        <a:stretch>
          <a:fillRect/>
        </a:stretch>
      </xdr:blipFill>
      <xdr:spPr>
        <a:xfrm>
          <a:off x="5229225" y="99736275"/>
          <a:ext cx="1332000" cy="1332000"/>
        </a:xfrm>
        <a:prstGeom prst="rect">
          <a:avLst/>
        </a:prstGeom>
        <a:ln w="9525">
          <a:solidFill>
            <a:srgbClr val="000000"/>
          </a:solidFill>
          <a:prstDash val="solid"/>
        </a:ln>
      </xdr:spPr>
    </xdr:pic>
    <xdr:clientData/>
  </xdr:twoCellAnchor>
  <xdr:twoCellAnchor>
    <xdr:from>
      <xdr:col>8</xdr:col>
      <xdr:colOff>114300</xdr:colOff>
      <xdr:row>562</xdr:row>
      <xdr:rowOff>85725</xdr:rowOff>
    </xdr:from>
    <xdr:to>
      <xdr:col>8</xdr:col>
      <xdr:colOff>1446300</xdr:colOff>
      <xdr:row>562</xdr:row>
      <xdr:rowOff>1417725</xdr:rowOff>
    </xdr:to>
    <xdr:pic>
      <xdr:nvPicPr>
        <xdr:cNvPr id="1012" name="Имя " descr="Descr "/>
        <xdr:cNvPicPr>
          <a:picLocks noChangeAspect="1"/>
        </xdr:cNvPicPr>
      </xdr:nvPicPr>
      <xdr:blipFill>
        <a:blip xmlns:r="http://schemas.openxmlformats.org/officeDocument/2006/relationships" r:embed="rId179"/>
        <a:stretch>
          <a:fillRect/>
        </a:stretch>
      </xdr:blipFill>
      <xdr:spPr>
        <a:xfrm>
          <a:off x="5229225" y="101260275"/>
          <a:ext cx="1332000" cy="1332000"/>
        </a:xfrm>
        <a:prstGeom prst="rect">
          <a:avLst/>
        </a:prstGeom>
        <a:ln w="9525">
          <a:solidFill>
            <a:srgbClr val="000000"/>
          </a:solidFill>
          <a:prstDash val="solid"/>
        </a:ln>
      </xdr:spPr>
    </xdr:pic>
    <xdr:clientData/>
  </xdr:twoCellAnchor>
  <xdr:twoCellAnchor>
    <xdr:from>
      <xdr:col>8</xdr:col>
      <xdr:colOff>114300</xdr:colOff>
      <xdr:row>595</xdr:row>
      <xdr:rowOff>85725</xdr:rowOff>
    </xdr:from>
    <xdr:to>
      <xdr:col>8</xdr:col>
      <xdr:colOff>1446300</xdr:colOff>
      <xdr:row>595</xdr:row>
      <xdr:rowOff>1417725</xdr:rowOff>
    </xdr:to>
    <xdr:pic>
      <xdr:nvPicPr>
        <xdr:cNvPr id="1013" name="Имя " descr="Descr "/>
        <xdr:cNvPicPr>
          <a:picLocks noChangeAspect="1"/>
        </xdr:cNvPicPr>
      </xdr:nvPicPr>
      <xdr:blipFill>
        <a:blip xmlns:r="http://schemas.openxmlformats.org/officeDocument/2006/relationships" r:embed="rId180"/>
        <a:stretch>
          <a:fillRect/>
        </a:stretch>
      </xdr:blipFill>
      <xdr:spPr>
        <a:xfrm>
          <a:off x="5229225" y="102784275"/>
          <a:ext cx="1332000" cy="1332000"/>
        </a:xfrm>
        <a:prstGeom prst="rect">
          <a:avLst/>
        </a:prstGeom>
        <a:ln w="9525">
          <a:solidFill>
            <a:srgbClr val="000000"/>
          </a:solidFill>
          <a:prstDash val="solid"/>
        </a:ln>
      </xdr:spPr>
    </xdr:pic>
    <xdr:clientData/>
  </xdr:twoCellAnchor>
  <xdr:twoCellAnchor>
    <xdr:from>
      <xdr:col>8</xdr:col>
      <xdr:colOff>114300</xdr:colOff>
      <xdr:row>617</xdr:row>
      <xdr:rowOff>85725</xdr:rowOff>
    </xdr:from>
    <xdr:to>
      <xdr:col>8</xdr:col>
      <xdr:colOff>1446300</xdr:colOff>
      <xdr:row>617</xdr:row>
      <xdr:rowOff>1417725</xdr:rowOff>
    </xdr:to>
    <xdr:pic>
      <xdr:nvPicPr>
        <xdr:cNvPr id="1014" name="Имя " descr="Descr "/>
        <xdr:cNvPicPr>
          <a:picLocks noChangeAspect="1"/>
        </xdr:cNvPicPr>
      </xdr:nvPicPr>
      <xdr:blipFill>
        <a:blip xmlns:r="http://schemas.openxmlformats.org/officeDocument/2006/relationships" r:embed="rId181"/>
        <a:stretch>
          <a:fillRect/>
        </a:stretch>
      </xdr:blipFill>
      <xdr:spPr>
        <a:xfrm>
          <a:off x="5229225" y="104308275"/>
          <a:ext cx="1332000" cy="1332000"/>
        </a:xfrm>
        <a:prstGeom prst="rect">
          <a:avLst/>
        </a:prstGeom>
        <a:ln w="9525">
          <a:solidFill>
            <a:srgbClr val="000000"/>
          </a:solidFill>
          <a:prstDash val="solid"/>
        </a:ln>
      </xdr:spPr>
    </xdr:pic>
    <xdr:clientData/>
  </xdr:twoCellAnchor>
  <xdr:twoCellAnchor>
    <xdr:from>
      <xdr:col>8</xdr:col>
      <xdr:colOff>114300</xdr:colOff>
      <xdr:row>618</xdr:row>
      <xdr:rowOff>85725</xdr:rowOff>
    </xdr:from>
    <xdr:to>
      <xdr:col>8</xdr:col>
      <xdr:colOff>1446300</xdr:colOff>
      <xdr:row>618</xdr:row>
      <xdr:rowOff>1417725</xdr:rowOff>
    </xdr:to>
    <xdr:pic>
      <xdr:nvPicPr>
        <xdr:cNvPr id="1015" name="Имя " descr="Descr "/>
        <xdr:cNvPicPr>
          <a:picLocks noChangeAspect="1"/>
        </xdr:cNvPicPr>
      </xdr:nvPicPr>
      <xdr:blipFill>
        <a:blip xmlns:r="http://schemas.openxmlformats.org/officeDocument/2006/relationships" r:embed="rId182"/>
        <a:stretch>
          <a:fillRect/>
        </a:stretch>
      </xdr:blipFill>
      <xdr:spPr>
        <a:xfrm>
          <a:off x="5229225" y="105832275"/>
          <a:ext cx="1332000" cy="1332000"/>
        </a:xfrm>
        <a:prstGeom prst="rect">
          <a:avLst/>
        </a:prstGeom>
        <a:ln w="9525">
          <a:solidFill>
            <a:srgbClr val="000000"/>
          </a:solidFill>
          <a:prstDash val="solid"/>
        </a:ln>
      </xdr:spPr>
    </xdr:pic>
    <xdr:clientData/>
  </xdr:twoCellAnchor>
  <xdr:twoCellAnchor>
    <xdr:from>
      <xdr:col>8</xdr:col>
      <xdr:colOff>123825</xdr:colOff>
      <xdr:row>22</xdr:row>
      <xdr:rowOff>123825</xdr:rowOff>
    </xdr:from>
    <xdr:to>
      <xdr:col>8</xdr:col>
      <xdr:colOff>1455825</xdr:colOff>
      <xdr:row>22</xdr:row>
      <xdr:rowOff>1455825</xdr:rowOff>
    </xdr:to>
    <xdr:pic>
      <xdr:nvPicPr>
        <xdr:cNvPr id="575" name="Имя " descr="Descr "/>
        <xdr:cNvPicPr>
          <a:picLocks noChangeAspect="1"/>
        </xdr:cNvPicPr>
      </xdr:nvPicPr>
      <xdr:blipFill>
        <a:blip xmlns:r="http://schemas.openxmlformats.org/officeDocument/2006/relationships" r:embed="rId183"/>
        <a:stretch>
          <a:fillRect/>
        </a:stretch>
      </xdr:blipFill>
      <xdr:spPr>
        <a:xfrm>
          <a:off x="5238750" y="714375"/>
          <a:ext cx="1332000" cy="1332000"/>
        </a:xfrm>
        <a:prstGeom prst="rect">
          <a:avLst/>
        </a:prstGeom>
        <a:ln w="9525">
          <a:solidFill>
            <a:srgbClr val="000000"/>
          </a:solidFill>
          <a:prstDash val="solid"/>
        </a:ln>
      </xdr:spPr>
    </xdr:pic>
    <xdr:clientData/>
  </xdr:twoCellAnchor>
  <xdr:twoCellAnchor>
    <xdr:from>
      <xdr:col>8</xdr:col>
      <xdr:colOff>123825</xdr:colOff>
      <xdr:row>50</xdr:row>
      <xdr:rowOff>123825</xdr:rowOff>
    </xdr:from>
    <xdr:to>
      <xdr:col>8</xdr:col>
      <xdr:colOff>1455825</xdr:colOff>
      <xdr:row>50</xdr:row>
      <xdr:rowOff>1455825</xdr:rowOff>
    </xdr:to>
    <xdr:pic>
      <xdr:nvPicPr>
        <xdr:cNvPr id="576" name="Имя " descr="Descr "/>
        <xdr:cNvPicPr>
          <a:picLocks noChangeAspect="1"/>
        </xdr:cNvPicPr>
      </xdr:nvPicPr>
      <xdr:blipFill>
        <a:blip xmlns:r="http://schemas.openxmlformats.org/officeDocument/2006/relationships" r:embed="rId184"/>
        <a:stretch>
          <a:fillRect/>
        </a:stretch>
      </xdr:blipFill>
      <xdr:spPr>
        <a:xfrm>
          <a:off x="5238750" y="2238375"/>
          <a:ext cx="1332000" cy="1332000"/>
        </a:xfrm>
        <a:prstGeom prst="rect">
          <a:avLst/>
        </a:prstGeom>
        <a:ln w="9525">
          <a:solidFill>
            <a:srgbClr val="000000"/>
          </a:solidFill>
          <a:prstDash val="solid"/>
        </a:ln>
      </xdr:spPr>
    </xdr:pic>
    <xdr:clientData/>
  </xdr:twoCellAnchor>
  <xdr:twoCellAnchor>
    <xdr:from>
      <xdr:col>8</xdr:col>
      <xdr:colOff>123825</xdr:colOff>
      <xdr:row>52</xdr:row>
      <xdr:rowOff>123825</xdr:rowOff>
    </xdr:from>
    <xdr:to>
      <xdr:col>8</xdr:col>
      <xdr:colOff>1455825</xdr:colOff>
      <xdr:row>52</xdr:row>
      <xdr:rowOff>1455825</xdr:rowOff>
    </xdr:to>
    <xdr:pic>
      <xdr:nvPicPr>
        <xdr:cNvPr id="676" name="Имя " descr="Descr "/>
        <xdr:cNvPicPr>
          <a:picLocks noChangeAspect="1"/>
        </xdr:cNvPicPr>
      </xdr:nvPicPr>
      <xdr:blipFill>
        <a:blip xmlns:r="http://schemas.openxmlformats.org/officeDocument/2006/relationships" r:embed="rId185"/>
        <a:stretch>
          <a:fillRect/>
        </a:stretch>
      </xdr:blipFill>
      <xdr:spPr>
        <a:xfrm>
          <a:off x="5238750" y="3762375"/>
          <a:ext cx="1332000" cy="1332000"/>
        </a:xfrm>
        <a:prstGeom prst="rect">
          <a:avLst/>
        </a:prstGeom>
        <a:ln w="9525">
          <a:solidFill>
            <a:srgbClr val="000000"/>
          </a:solidFill>
          <a:prstDash val="solid"/>
        </a:ln>
      </xdr:spPr>
    </xdr:pic>
    <xdr:clientData/>
  </xdr:twoCellAnchor>
  <xdr:twoCellAnchor>
    <xdr:from>
      <xdr:col>8</xdr:col>
      <xdr:colOff>123825</xdr:colOff>
      <xdr:row>60</xdr:row>
      <xdr:rowOff>123825</xdr:rowOff>
    </xdr:from>
    <xdr:to>
      <xdr:col>8</xdr:col>
      <xdr:colOff>1455825</xdr:colOff>
      <xdr:row>60</xdr:row>
      <xdr:rowOff>1455825</xdr:rowOff>
    </xdr:to>
    <xdr:pic>
      <xdr:nvPicPr>
        <xdr:cNvPr id="684" name="Имя " descr="Descr "/>
        <xdr:cNvPicPr>
          <a:picLocks noChangeAspect="1"/>
        </xdr:cNvPicPr>
      </xdr:nvPicPr>
      <xdr:blipFill>
        <a:blip xmlns:r="http://schemas.openxmlformats.org/officeDocument/2006/relationships" r:embed="rId186"/>
        <a:stretch>
          <a:fillRect/>
        </a:stretch>
      </xdr:blipFill>
      <xdr:spPr>
        <a:xfrm>
          <a:off x="5238750" y="5286375"/>
          <a:ext cx="1332000" cy="1332000"/>
        </a:xfrm>
        <a:prstGeom prst="rect">
          <a:avLst/>
        </a:prstGeom>
        <a:ln w="9525">
          <a:solidFill>
            <a:srgbClr val="000000"/>
          </a:solidFill>
          <a:prstDash val="solid"/>
        </a:ln>
      </xdr:spPr>
    </xdr:pic>
    <xdr:clientData/>
  </xdr:twoCellAnchor>
  <xdr:twoCellAnchor>
    <xdr:from>
      <xdr:col>8</xdr:col>
      <xdr:colOff>123825</xdr:colOff>
      <xdr:row>76</xdr:row>
      <xdr:rowOff>123825</xdr:rowOff>
    </xdr:from>
    <xdr:to>
      <xdr:col>8</xdr:col>
      <xdr:colOff>1455825</xdr:colOff>
      <xdr:row>76</xdr:row>
      <xdr:rowOff>1455825</xdr:rowOff>
    </xdr:to>
    <xdr:pic>
      <xdr:nvPicPr>
        <xdr:cNvPr id="697" name="Имя " descr="Descr "/>
        <xdr:cNvPicPr>
          <a:picLocks noChangeAspect="1"/>
        </xdr:cNvPicPr>
      </xdr:nvPicPr>
      <xdr:blipFill>
        <a:blip xmlns:r="http://schemas.openxmlformats.org/officeDocument/2006/relationships" r:embed="rId187"/>
        <a:stretch>
          <a:fillRect/>
        </a:stretch>
      </xdr:blipFill>
      <xdr:spPr>
        <a:xfrm>
          <a:off x="5238750" y="6810375"/>
          <a:ext cx="1332000" cy="1332000"/>
        </a:xfrm>
        <a:prstGeom prst="rect">
          <a:avLst/>
        </a:prstGeom>
        <a:ln w="9525">
          <a:solidFill>
            <a:srgbClr val="000000"/>
          </a:solidFill>
          <a:prstDash val="solid"/>
        </a:ln>
      </xdr:spPr>
    </xdr:pic>
    <xdr:clientData/>
  </xdr:twoCellAnchor>
  <xdr:twoCellAnchor>
    <xdr:from>
      <xdr:col>8</xdr:col>
      <xdr:colOff>123825</xdr:colOff>
      <xdr:row>80</xdr:row>
      <xdr:rowOff>123825</xdr:rowOff>
    </xdr:from>
    <xdr:to>
      <xdr:col>8</xdr:col>
      <xdr:colOff>1455825</xdr:colOff>
      <xdr:row>80</xdr:row>
      <xdr:rowOff>1455825</xdr:rowOff>
    </xdr:to>
    <xdr:pic>
      <xdr:nvPicPr>
        <xdr:cNvPr id="704" name="Имя " descr="Descr "/>
        <xdr:cNvPicPr>
          <a:picLocks noChangeAspect="1"/>
        </xdr:cNvPicPr>
      </xdr:nvPicPr>
      <xdr:blipFill>
        <a:blip xmlns:r="http://schemas.openxmlformats.org/officeDocument/2006/relationships" r:embed="rId188"/>
        <a:stretch>
          <a:fillRect/>
        </a:stretch>
      </xdr:blipFill>
      <xdr:spPr>
        <a:xfrm>
          <a:off x="5238750" y="8334375"/>
          <a:ext cx="1332000" cy="1332000"/>
        </a:xfrm>
        <a:prstGeom prst="rect">
          <a:avLst/>
        </a:prstGeom>
        <a:ln w="9525">
          <a:solidFill>
            <a:srgbClr val="000000"/>
          </a:solidFill>
          <a:prstDash val="solid"/>
        </a:ln>
      </xdr:spPr>
    </xdr:pic>
    <xdr:clientData/>
  </xdr:twoCellAnchor>
  <xdr:twoCellAnchor>
    <xdr:from>
      <xdr:col>8</xdr:col>
      <xdr:colOff>123825</xdr:colOff>
      <xdr:row>81</xdr:row>
      <xdr:rowOff>123825</xdr:rowOff>
    </xdr:from>
    <xdr:to>
      <xdr:col>8</xdr:col>
      <xdr:colOff>1455825</xdr:colOff>
      <xdr:row>81</xdr:row>
      <xdr:rowOff>1455825</xdr:rowOff>
    </xdr:to>
    <xdr:pic>
      <xdr:nvPicPr>
        <xdr:cNvPr id="733" name="Имя " descr="Descr "/>
        <xdr:cNvPicPr>
          <a:picLocks noChangeAspect="1"/>
        </xdr:cNvPicPr>
      </xdr:nvPicPr>
      <xdr:blipFill>
        <a:blip xmlns:r="http://schemas.openxmlformats.org/officeDocument/2006/relationships" r:embed="rId189"/>
        <a:stretch>
          <a:fillRect/>
        </a:stretch>
      </xdr:blipFill>
      <xdr:spPr>
        <a:xfrm>
          <a:off x="5238750" y="9858375"/>
          <a:ext cx="1332000" cy="1332000"/>
        </a:xfrm>
        <a:prstGeom prst="rect">
          <a:avLst/>
        </a:prstGeom>
        <a:ln w="9525">
          <a:solidFill>
            <a:srgbClr val="000000"/>
          </a:solidFill>
          <a:prstDash val="solid"/>
        </a:ln>
      </xdr:spPr>
    </xdr:pic>
    <xdr:clientData/>
  </xdr:twoCellAnchor>
  <xdr:twoCellAnchor>
    <xdr:from>
      <xdr:col>8</xdr:col>
      <xdr:colOff>123825</xdr:colOff>
      <xdr:row>96</xdr:row>
      <xdr:rowOff>123825</xdr:rowOff>
    </xdr:from>
    <xdr:to>
      <xdr:col>8</xdr:col>
      <xdr:colOff>1455825</xdr:colOff>
      <xdr:row>96</xdr:row>
      <xdr:rowOff>1455825</xdr:rowOff>
    </xdr:to>
    <xdr:pic>
      <xdr:nvPicPr>
        <xdr:cNvPr id="740" name="Имя " descr="Descr "/>
        <xdr:cNvPicPr>
          <a:picLocks noChangeAspect="1"/>
        </xdr:cNvPicPr>
      </xdr:nvPicPr>
      <xdr:blipFill>
        <a:blip xmlns:r="http://schemas.openxmlformats.org/officeDocument/2006/relationships" r:embed="rId190"/>
        <a:stretch>
          <a:fillRect/>
        </a:stretch>
      </xdr:blipFill>
      <xdr:spPr>
        <a:xfrm>
          <a:off x="5238750" y="11382375"/>
          <a:ext cx="1332000" cy="1332000"/>
        </a:xfrm>
        <a:prstGeom prst="rect">
          <a:avLst/>
        </a:prstGeom>
        <a:ln w="9525">
          <a:solidFill>
            <a:srgbClr val="000000"/>
          </a:solidFill>
          <a:prstDash val="solid"/>
        </a:ln>
      </xdr:spPr>
    </xdr:pic>
    <xdr:clientData/>
  </xdr:twoCellAnchor>
  <xdr:twoCellAnchor>
    <xdr:from>
      <xdr:col>8</xdr:col>
      <xdr:colOff>123825</xdr:colOff>
      <xdr:row>126</xdr:row>
      <xdr:rowOff>123825</xdr:rowOff>
    </xdr:from>
    <xdr:to>
      <xdr:col>8</xdr:col>
      <xdr:colOff>1455825</xdr:colOff>
      <xdr:row>126</xdr:row>
      <xdr:rowOff>1455825</xdr:rowOff>
    </xdr:to>
    <xdr:pic>
      <xdr:nvPicPr>
        <xdr:cNvPr id="741" name="Имя " descr="Descr "/>
        <xdr:cNvPicPr>
          <a:picLocks noChangeAspect="1"/>
        </xdr:cNvPicPr>
      </xdr:nvPicPr>
      <xdr:blipFill>
        <a:blip xmlns:r="http://schemas.openxmlformats.org/officeDocument/2006/relationships" r:embed="rId191"/>
        <a:stretch>
          <a:fillRect/>
        </a:stretch>
      </xdr:blipFill>
      <xdr:spPr>
        <a:xfrm>
          <a:off x="5238750" y="12906375"/>
          <a:ext cx="1332000" cy="1332000"/>
        </a:xfrm>
        <a:prstGeom prst="rect">
          <a:avLst/>
        </a:prstGeom>
        <a:ln w="9525">
          <a:solidFill>
            <a:srgbClr val="000000"/>
          </a:solidFill>
          <a:prstDash val="solid"/>
        </a:ln>
      </xdr:spPr>
    </xdr:pic>
    <xdr:clientData/>
  </xdr:twoCellAnchor>
  <xdr:twoCellAnchor>
    <xdr:from>
      <xdr:col>8</xdr:col>
      <xdr:colOff>123825</xdr:colOff>
      <xdr:row>131</xdr:row>
      <xdr:rowOff>123825</xdr:rowOff>
    </xdr:from>
    <xdr:to>
      <xdr:col>8</xdr:col>
      <xdr:colOff>1455825</xdr:colOff>
      <xdr:row>131</xdr:row>
      <xdr:rowOff>1455825</xdr:rowOff>
    </xdr:to>
    <xdr:pic>
      <xdr:nvPicPr>
        <xdr:cNvPr id="748" name="Имя " descr="Descr "/>
        <xdr:cNvPicPr>
          <a:picLocks noChangeAspect="1"/>
        </xdr:cNvPicPr>
      </xdr:nvPicPr>
      <xdr:blipFill>
        <a:blip xmlns:r="http://schemas.openxmlformats.org/officeDocument/2006/relationships" r:embed="rId192"/>
        <a:stretch>
          <a:fillRect/>
        </a:stretch>
      </xdr:blipFill>
      <xdr:spPr>
        <a:xfrm>
          <a:off x="5238750" y="14430375"/>
          <a:ext cx="1332000" cy="1332000"/>
        </a:xfrm>
        <a:prstGeom prst="rect">
          <a:avLst/>
        </a:prstGeom>
        <a:ln w="9525">
          <a:solidFill>
            <a:srgbClr val="000000"/>
          </a:solidFill>
          <a:prstDash val="solid"/>
        </a:ln>
      </xdr:spPr>
    </xdr:pic>
    <xdr:clientData/>
  </xdr:twoCellAnchor>
  <xdr:twoCellAnchor>
    <xdr:from>
      <xdr:col>8</xdr:col>
      <xdr:colOff>123825</xdr:colOff>
      <xdr:row>135</xdr:row>
      <xdr:rowOff>123825</xdr:rowOff>
    </xdr:from>
    <xdr:to>
      <xdr:col>8</xdr:col>
      <xdr:colOff>1455825</xdr:colOff>
      <xdr:row>135</xdr:row>
      <xdr:rowOff>1455825</xdr:rowOff>
    </xdr:to>
    <xdr:pic>
      <xdr:nvPicPr>
        <xdr:cNvPr id="749" name="Имя " descr="Descr "/>
        <xdr:cNvPicPr>
          <a:picLocks noChangeAspect="1"/>
        </xdr:cNvPicPr>
      </xdr:nvPicPr>
      <xdr:blipFill>
        <a:blip xmlns:r="http://schemas.openxmlformats.org/officeDocument/2006/relationships" r:embed="rId193"/>
        <a:stretch>
          <a:fillRect/>
        </a:stretch>
      </xdr:blipFill>
      <xdr:spPr>
        <a:xfrm>
          <a:off x="5238750" y="15954375"/>
          <a:ext cx="1332000" cy="1332000"/>
        </a:xfrm>
        <a:prstGeom prst="rect">
          <a:avLst/>
        </a:prstGeom>
        <a:ln w="9525">
          <a:solidFill>
            <a:srgbClr val="000000"/>
          </a:solidFill>
          <a:prstDash val="solid"/>
        </a:ln>
      </xdr:spPr>
    </xdr:pic>
    <xdr:clientData/>
  </xdr:twoCellAnchor>
  <xdr:twoCellAnchor>
    <xdr:from>
      <xdr:col>8</xdr:col>
      <xdr:colOff>123825</xdr:colOff>
      <xdr:row>148</xdr:row>
      <xdr:rowOff>123825</xdr:rowOff>
    </xdr:from>
    <xdr:to>
      <xdr:col>8</xdr:col>
      <xdr:colOff>1455825</xdr:colOff>
      <xdr:row>148</xdr:row>
      <xdr:rowOff>1455825</xdr:rowOff>
    </xdr:to>
    <xdr:pic>
      <xdr:nvPicPr>
        <xdr:cNvPr id="762" name="Имя " descr="Descr "/>
        <xdr:cNvPicPr>
          <a:picLocks noChangeAspect="1"/>
        </xdr:cNvPicPr>
      </xdr:nvPicPr>
      <xdr:blipFill>
        <a:blip xmlns:r="http://schemas.openxmlformats.org/officeDocument/2006/relationships" r:embed="rId194"/>
        <a:stretch>
          <a:fillRect/>
        </a:stretch>
      </xdr:blipFill>
      <xdr:spPr>
        <a:xfrm>
          <a:off x="5238750" y="17478375"/>
          <a:ext cx="1332000" cy="1332000"/>
        </a:xfrm>
        <a:prstGeom prst="rect">
          <a:avLst/>
        </a:prstGeom>
        <a:ln w="9525">
          <a:solidFill>
            <a:srgbClr val="000000"/>
          </a:solidFill>
          <a:prstDash val="solid"/>
        </a:ln>
      </xdr:spPr>
    </xdr:pic>
    <xdr:clientData/>
  </xdr:twoCellAnchor>
  <xdr:twoCellAnchor>
    <xdr:from>
      <xdr:col>8</xdr:col>
      <xdr:colOff>123825</xdr:colOff>
      <xdr:row>159</xdr:row>
      <xdr:rowOff>123825</xdr:rowOff>
    </xdr:from>
    <xdr:to>
      <xdr:col>8</xdr:col>
      <xdr:colOff>1455825</xdr:colOff>
      <xdr:row>159</xdr:row>
      <xdr:rowOff>1455825</xdr:rowOff>
    </xdr:to>
    <xdr:pic>
      <xdr:nvPicPr>
        <xdr:cNvPr id="778" name="Имя " descr="Descr "/>
        <xdr:cNvPicPr>
          <a:picLocks noChangeAspect="1"/>
        </xdr:cNvPicPr>
      </xdr:nvPicPr>
      <xdr:blipFill>
        <a:blip xmlns:r="http://schemas.openxmlformats.org/officeDocument/2006/relationships" r:embed="rId195"/>
        <a:stretch>
          <a:fillRect/>
        </a:stretch>
      </xdr:blipFill>
      <xdr:spPr>
        <a:xfrm>
          <a:off x="5238750" y="19002375"/>
          <a:ext cx="1332000" cy="1332000"/>
        </a:xfrm>
        <a:prstGeom prst="rect">
          <a:avLst/>
        </a:prstGeom>
        <a:ln w="9525">
          <a:solidFill>
            <a:srgbClr val="000000"/>
          </a:solidFill>
          <a:prstDash val="solid"/>
        </a:ln>
      </xdr:spPr>
    </xdr:pic>
    <xdr:clientData/>
  </xdr:twoCellAnchor>
  <xdr:twoCellAnchor>
    <xdr:from>
      <xdr:col>8</xdr:col>
      <xdr:colOff>123825</xdr:colOff>
      <xdr:row>160</xdr:row>
      <xdr:rowOff>123825</xdr:rowOff>
    </xdr:from>
    <xdr:to>
      <xdr:col>8</xdr:col>
      <xdr:colOff>1455825</xdr:colOff>
      <xdr:row>160</xdr:row>
      <xdr:rowOff>1455825</xdr:rowOff>
    </xdr:to>
    <xdr:pic>
      <xdr:nvPicPr>
        <xdr:cNvPr id="784" name="Имя " descr="Descr "/>
        <xdr:cNvPicPr>
          <a:picLocks noChangeAspect="1"/>
        </xdr:cNvPicPr>
      </xdr:nvPicPr>
      <xdr:blipFill>
        <a:blip xmlns:r="http://schemas.openxmlformats.org/officeDocument/2006/relationships" r:embed="rId196"/>
        <a:stretch>
          <a:fillRect/>
        </a:stretch>
      </xdr:blipFill>
      <xdr:spPr>
        <a:xfrm>
          <a:off x="5238750" y="20526375"/>
          <a:ext cx="1332000" cy="1332000"/>
        </a:xfrm>
        <a:prstGeom prst="rect">
          <a:avLst/>
        </a:prstGeom>
        <a:ln w="9525">
          <a:solidFill>
            <a:srgbClr val="000000"/>
          </a:solidFill>
          <a:prstDash val="solid"/>
        </a:ln>
      </xdr:spPr>
    </xdr:pic>
    <xdr:clientData/>
  </xdr:twoCellAnchor>
  <xdr:twoCellAnchor>
    <xdr:from>
      <xdr:col>8</xdr:col>
      <xdr:colOff>123825</xdr:colOff>
      <xdr:row>167</xdr:row>
      <xdr:rowOff>123825</xdr:rowOff>
    </xdr:from>
    <xdr:to>
      <xdr:col>8</xdr:col>
      <xdr:colOff>1455825</xdr:colOff>
      <xdr:row>167</xdr:row>
      <xdr:rowOff>1455825</xdr:rowOff>
    </xdr:to>
    <xdr:pic>
      <xdr:nvPicPr>
        <xdr:cNvPr id="786" name="Имя " descr="Descr "/>
        <xdr:cNvPicPr>
          <a:picLocks noChangeAspect="1"/>
        </xdr:cNvPicPr>
      </xdr:nvPicPr>
      <xdr:blipFill>
        <a:blip xmlns:r="http://schemas.openxmlformats.org/officeDocument/2006/relationships" r:embed="rId197"/>
        <a:stretch>
          <a:fillRect/>
        </a:stretch>
      </xdr:blipFill>
      <xdr:spPr>
        <a:xfrm>
          <a:off x="5238750" y="22050375"/>
          <a:ext cx="1332000" cy="1332000"/>
        </a:xfrm>
        <a:prstGeom prst="rect">
          <a:avLst/>
        </a:prstGeom>
        <a:ln w="9525">
          <a:solidFill>
            <a:srgbClr val="000000"/>
          </a:solidFill>
          <a:prstDash val="solid"/>
        </a:ln>
      </xdr:spPr>
    </xdr:pic>
    <xdr:clientData/>
  </xdr:twoCellAnchor>
  <xdr:twoCellAnchor>
    <xdr:from>
      <xdr:col>8</xdr:col>
      <xdr:colOff>123825</xdr:colOff>
      <xdr:row>173</xdr:row>
      <xdr:rowOff>123825</xdr:rowOff>
    </xdr:from>
    <xdr:to>
      <xdr:col>8</xdr:col>
      <xdr:colOff>1455825</xdr:colOff>
      <xdr:row>173</xdr:row>
      <xdr:rowOff>1455825</xdr:rowOff>
    </xdr:to>
    <xdr:pic>
      <xdr:nvPicPr>
        <xdr:cNvPr id="801" name="Имя " descr="Descr "/>
        <xdr:cNvPicPr>
          <a:picLocks noChangeAspect="1"/>
        </xdr:cNvPicPr>
      </xdr:nvPicPr>
      <xdr:blipFill>
        <a:blip xmlns:r="http://schemas.openxmlformats.org/officeDocument/2006/relationships" r:embed="rId198"/>
        <a:stretch>
          <a:fillRect/>
        </a:stretch>
      </xdr:blipFill>
      <xdr:spPr>
        <a:xfrm>
          <a:off x="5238750" y="23574375"/>
          <a:ext cx="1332000" cy="1332000"/>
        </a:xfrm>
        <a:prstGeom prst="rect">
          <a:avLst/>
        </a:prstGeom>
        <a:ln w="9525">
          <a:solidFill>
            <a:srgbClr val="000000"/>
          </a:solidFill>
          <a:prstDash val="solid"/>
        </a:ln>
      </xdr:spPr>
    </xdr:pic>
    <xdr:clientData/>
  </xdr:twoCellAnchor>
  <xdr:twoCellAnchor>
    <xdr:from>
      <xdr:col>8</xdr:col>
      <xdr:colOff>123825</xdr:colOff>
      <xdr:row>198</xdr:row>
      <xdr:rowOff>123825</xdr:rowOff>
    </xdr:from>
    <xdr:to>
      <xdr:col>8</xdr:col>
      <xdr:colOff>1455825</xdr:colOff>
      <xdr:row>198</xdr:row>
      <xdr:rowOff>1455825</xdr:rowOff>
    </xdr:to>
    <xdr:pic>
      <xdr:nvPicPr>
        <xdr:cNvPr id="932" name="Имя " descr="Descr "/>
        <xdr:cNvPicPr>
          <a:picLocks noChangeAspect="1"/>
        </xdr:cNvPicPr>
      </xdr:nvPicPr>
      <xdr:blipFill>
        <a:blip xmlns:r="http://schemas.openxmlformats.org/officeDocument/2006/relationships" r:embed="rId199"/>
        <a:stretch>
          <a:fillRect/>
        </a:stretch>
      </xdr:blipFill>
      <xdr:spPr>
        <a:xfrm>
          <a:off x="5238750" y="25098375"/>
          <a:ext cx="1332000" cy="1332000"/>
        </a:xfrm>
        <a:prstGeom prst="rect">
          <a:avLst/>
        </a:prstGeom>
        <a:ln w="9525">
          <a:solidFill>
            <a:srgbClr val="000000"/>
          </a:solidFill>
          <a:prstDash val="solid"/>
        </a:ln>
      </xdr:spPr>
    </xdr:pic>
    <xdr:clientData/>
  </xdr:twoCellAnchor>
  <xdr:twoCellAnchor>
    <xdr:from>
      <xdr:col>8</xdr:col>
      <xdr:colOff>123825</xdr:colOff>
      <xdr:row>207</xdr:row>
      <xdr:rowOff>123825</xdr:rowOff>
    </xdr:from>
    <xdr:to>
      <xdr:col>8</xdr:col>
      <xdr:colOff>1455825</xdr:colOff>
      <xdr:row>207</xdr:row>
      <xdr:rowOff>1455825</xdr:rowOff>
    </xdr:to>
    <xdr:pic>
      <xdr:nvPicPr>
        <xdr:cNvPr id="933" name="Имя " descr="Descr "/>
        <xdr:cNvPicPr>
          <a:picLocks noChangeAspect="1"/>
        </xdr:cNvPicPr>
      </xdr:nvPicPr>
      <xdr:blipFill>
        <a:blip xmlns:r="http://schemas.openxmlformats.org/officeDocument/2006/relationships" r:embed="rId200"/>
        <a:stretch>
          <a:fillRect/>
        </a:stretch>
      </xdr:blipFill>
      <xdr:spPr>
        <a:xfrm>
          <a:off x="5238750" y="26622375"/>
          <a:ext cx="1332000" cy="1332000"/>
        </a:xfrm>
        <a:prstGeom prst="rect">
          <a:avLst/>
        </a:prstGeom>
        <a:ln w="9525">
          <a:solidFill>
            <a:srgbClr val="000000"/>
          </a:solidFill>
          <a:prstDash val="solid"/>
        </a:ln>
      </xdr:spPr>
    </xdr:pic>
    <xdr:clientData/>
  </xdr:twoCellAnchor>
  <xdr:twoCellAnchor>
    <xdr:from>
      <xdr:col>8</xdr:col>
      <xdr:colOff>123825</xdr:colOff>
      <xdr:row>210</xdr:row>
      <xdr:rowOff>123825</xdr:rowOff>
    </xdr:from>
    <xdr:to>
      <xdr:col>8</xdr:col>
      <xdr:colOff>1455825</xdr:colOff>
      <xdr:row>210</xdr:row>
      <xdr:rowOff>1455825</xdr:rowOff>
    </xdr:to>
    <xdr:pic>
      <xdr:nvPicPr>
        <xdr:cNvPr id="934" name="Имя " descr="Descr "/>
        <xdr:cNvPicPr>
          <a:picLocks noChangeAspect="1"/>
        </xdr:cNvPicPr>
      </xdr:nvPicPr>
      <xdr:blipFill>
        <a:blip xmlns:r="http://schemas.openxmlformats.org/officeDocument/2006/relationships" r:embed="rId201"/>
        <a:stretch>
          <a:fillRect/>
        </a:stretch>
      </xdr:blipFill>
      <xdr:spPr>
        <a:xfrm>
          <a:off x="5238750" y="28146375"/>
          <a:ext cx="1332000" cy="1332000"/>
        </a:xfrm>
        <a:prstGeom prst="rect">
          <a:avLst/>
        </a:prstGeom>
        <a:ln w="9525">
          <a:solidFill>
            <a:srgbClr val="000000"/>
          </a:solidFill>
          <a:prstDash val="solid"/>
        </a:ln>
      </xdr:spPr>
    </xdr:pic>
    <xdr:clientData/>
  </xdr:twoCellAnchor>
  <xdr:twoCellAnchor>
    <xdr:from>
      <xdr:col>8</xdr:col>
      <xdr:colOff>123825</xdr:colOff>
      <xdr:row>229</xdr:row>
      <xdr:rowOff>123825</xdr:rowOff>
    </xdr:from>
    <xdr:to>
      <xdr:col>8</xdr:col>
      <xdr:colOff>1455825</xdr:colOff>
      <xdr:row>229</xdr:row>
      <xdr:rowOff>1455825</xdr:rowOff>
    </xdr:to>
    <xdr:pic>
      <xdr:nvPicPr>
        <xdr:cNvPr id="935" name="Имя " descr="Descr "/>
        <xdr:cNvPicPr>
          <a:picLocks noChangeAspect="1"/>
        </xdr:cNvPicPr>
      </xdr:nvPicPr>
      <xdr:blipFill>
        <a:blip xmlns:r="http://schemas.openxmlformats.org/officeDocument/2006/relationships" r:embed="rId202"/>
        <a:stretch>
          <a:fillRect/>
        </a:stretch>
      </xdr:blipFill>
      <xdr:spPr>
        <a:xfrm>
          <a:off x="5238750" y="29670375"/>
          <a:ext cx="1332000" cy="1332000"/>
        </a:xfrm>
        <a:prstGeom prst="rect">
          <a:avLst/>
        </a:prstGeom>
        <a:ln w="9525">
          <a:solidFill>
            <a:srgbClr val="000000"/>
          </a:solidFill>
          <a:prstDash val="solid"/>
        </a:ln>
      </xdr:spPr>
    </xdr:pic>
    <xdr:clientData/>
  </xdr:twoCellAnchor>
  <xdr:twoCellAnchor>
    <xdr:from>
      <xdr:col>8</xdr:col>
      <xdr:colOff>123825</xdr:colOff>
      <xdr:row>253</xdr:row>
      <xdr:rowOff>123825</xdr:rowOff>
    </xdr:from>
    <xdr:to>
      <xdr:col>8</xdr:col>
      <xdr:colOff>1455825</xdr:colOff>
      <xdr:row>253</xdr:row>
      <xdr:rowOff>1455825</xdr:rowOff>
    </xdr:to>
    <xdr:pic>
      <xdr:nvPicPr>
        <xdr:cNvPr id="936" name="Имя " descr="Descr "/>
        <xdr:cNvPicPr>
          <a:picLocks noChangeAspect="1"/>
        </xdr:cNvPicPr>
      </xdr:nvPicPr>
      <xdr:blipFill>
        <a:blip xmlns:r="http://schemas.openxmlformats.org/officeDocument/2006/relationships" r:embed="rId203"/>
        <a:stretch>
          <a:fillRect/>
        </a:stretch>
      </xdr:blipFill>
      <xdr:spPr>
        <a:xfrm>
          <a:off x="5238750" y="31194375"/>
          <a:ext cx="1332000" cy="1332000"/>
        </a:xfrm>
        <a:prstGeom prst="rect">
          <a:avLst/>
        </a:prstGeom>
        <a:ln w="9525">
          <a:solidFill>
            <a:srgbClr val="000000"/>
          </a:solidFill>
          <a:prstDash val="solid"/>
        </a:ln>
      </xdr:spPr>
    </xdr:pic>
    <xdr:clientData/>
  </xdr:twoCellAnchor>
  <xdr:twoCellAnchor>
    <xdr:from>
      <xdr:col>8</xdr:col>
      <xdr:colOff>123825</xdr:colOff>
      <xdr:row>255</xdr:row>
      <xdr:rowOff>123825</xdr:rowOff>
    </xdr:from>
    <xdr:to>
      <xdr:col>8</xdr:col>
      <xdr:colOff>1455825</xdr:colOff>
      <xdr:row>255</xdr:row>
      <xdr:rowOff>1455825</xdr:rowOff>
    </xdr:to>
    <xdr:pic>
      <xdr:nvPicPr>
        <xdr:cNvPr id="937" name="Имя " descr="Descr "/>
        <xdr:cNvPicPr>
          <a:picLocks noChangeAspect="1"/>
        </xdr:cNvPicPr>
      </xdr:nvPicPr>
      <xdr:blipFill>
        <a:blip xmlns:r="http://schemas.openxmlformats.org/officeDocument/2006/relationships" r:embed="rId204"/>
        <a:stretch>
          <a:fillRect/>
        </a:stretch>
      </xdr:blipFill>
      <xdr:spPr>
        <a:xfrm>
          <a:off x="5238750" y="32718375"/>
          <a:ext cx="1332000" cy="1332000"/>
        </a:xfrm>
        <a:prstGeom prst="rect">
          <a:avLst/>
        </a:prstGeom>
        <a:ln w="9525">
          <a:solidFill>
            <a:srgbClr val="000000"/>
          </a:solidFill>
          <a:prstDash val="solid"/>
        </a:ln>
      </xdr:spPr>
    </xdr:pic>
    <xdr:clientData/>
  </xdr:twoCellAnchor>
  <xdr:twoCellAnchor>
    <xdr:from>
      <xdr:col>8</xdr:col>
      <xdr:colOff>123825</xdr:colOff>
      <xdr:row>258</xdr:row>
      <xdr:rowOff>123825</xdr:rowOff>
    </xdr:from>
    <xdr:to>
      <xdr:col>8</xdr:col>
      <xdr:colOff>1455825</xdr:colOff>
      <xdr:row>258</xdr:row>
      <xdr:rowOff>1455825</xdr:rowOff>
    </xdr:to>
    <xdr:pic>
      <xdr:nvPicPr>
        <xdr:cNvPr id="938" name="Имя " descr="Descr "/>
        <xdr:cNvPicPr>
          <a:picLocks noChangeAspect="1"/>
        </xdr:cNvPicPr>
      </xdr:nvPicPr>
      <xdr:blipFill>
        <a:blip xmlns:r="http://schemas.openxmlformats.org/officeDocument/2006/relationships" r:embed="rId205"/>
        <a:stretch>
          <a:fillRect/>
        </a:stretch>
      </xdr:blipFill>
      <xdr:spPr>
        <a:xfrm>
          <a:off x="5238750" y="34242375"/>
          <a:ext cx="1332000" cy="1332000"/>
        </a:xfrm>
        <a:prstGeom prst="rect">
          <a:avLst/>
        </a:prstGeom>
        <a:ln w="9525">
          <a:solidFill>
            <a:srgbClr val="000000"/>
          </a:solidFill>
          <a:prstDash val="solid"/>
        </a:ln>
      </xdr:spPr>
    </xdr:pic>
    <xdr:clientData/>
  </xdr:twoCellAnchor>
  <xdr:twoCellAnchor>
    <xdr:from>
      <xdr:col>8</xdr:col>
      <xdr:colOff>123825</xdr:colOff>
      <xdr:row>273</xdr:row>
      <xdr:rowOff>123825</xdr:rowOff>
    </xdr:from>
    <xdr:to>
      <xdr:col>8</xdr:col>
      <xdr:colOff>1455825</xdr:colOff>
      <xdr:row>273</xdr:row>
      <xdr:rowOff>1455825</xdr:rowOff>
    </xdr:to>
    <xdr:pic>
      <xdr:nvPicPr>
        <xdr:cNvPr id="939" name="Имя " descr="Descr "/>
        <xdr:cNvPicPr>
          <a:picLocks noChangeAspect="1"/>
        </xdr:cNvPicPr>
      </xdr:nvPicPr>
      <xdr:blipFill>
        <a:blip xmlns:r="http://schemas.openxmlformats.org/officeDocument/2006/relationships" r:embed="rId206"/>
        <a:stretch>
          <a:fillRect/>
        </a:stretch>
      </xdr:blipFill>
      <xdr:spPr>
        <a:xfrm>
          <a:off x="5238750" y="35766375"/>
          <a:ext cx="1332000" cy="1332000"/>
        </a:xfrm>
        <a:prstGeom prst="rect">
          <a:avLst/>
        </a:prstGeom>
        <a:ln w="9525">
          <a:solidFill>
            <a:srgbClr val="000000"/>
          </a:solidFill>
          <a:prstDash val="solid"/>
        </a:ln>
      </xdr:spPr>
    </xdr:pic>
    <xdr:clientData/>
  </xdr:twoCellAnchor>
  <xdr:twoCellAnchor>
    <xdr:from>
      <xdr:col>8</xdr:col>
      <xdr:colOff>123825</xdr:colOff>
      <xdr:row>296</xdr:row>
      <xdr:rowOff>123825</xdr:rowOff>
    </xdr:from>
    <xdr:to>
      <xdr:col>8</xdr:col>
      <xdr:colOff>1455825</xdr:colOff>
      <xdr:row>296</xdr:row>
      <xdr:rowOff>1455825</xdr:rowOff>
    </xdr:to>
    <xdr:pic>
      <xdr:nvPicPr>
        <xdr:cNvPr id="940" name="Имя " descr="Descr "/>
        <xdr:cNvPicPr>
          <a:picLocks noChangeAspect="1"/>
        </xdr:cNvPicPr>
      </xdr:nvPicPr>
      <xdr:blipFill>
        <a:blip xmlns:r="http://schemas.openxmlformats.org/officeDocument/2006/relationships" r:embed="rId207"/>
        <a:stretch>
          <a:fillRect/>
        </a:stretch>
      </xdr:blipFill>
      <xdr:spPr>
        <a:xfrm>
          <a:off x="5238750" y="37290375"/>
          <a:ext cx="1332000" cy="1332000"/>
        </a:xfrm>
        <a:prstGeom prst="rect">
          <a:avLst/>
        </a:prstGeom>
        <a:ln w="9525">
          <a:solidFill>
            <a:srgbClr val="000000"/>
          </a:solidFill>
          <a:prstDash val="solid"/>
        </a:ln>
      </xdr:spPr>
    </xdr:pic>
    <xdr:clientData/>
  </xdr:twoCellAnchor>
  <xdr:twoCellAnchor>
    <xdr:from>
      <xdr:col>8</xdr:col>
      <xdr:colOff>123825</xdr:colOff>
      <xdr:row>313</xdr:row>
      <xdr:rowOff>123825</xdr:rowOff>
    </xdr:from>
    <xdr:to>
      <xdr:col>8</xdr:col>
      <xdr:colOff>1455825</xdr:colOff>
      <xdr:row>313</xdr:row>
      <xdr:rowOff>1455825</xdr:rowOff>
    </xdr:to>
    <xdr:pic>
      <xdr:nvPicPr>
        <xdr:cNvPr id="941" name="Имя " descr="Descr "/>
        <xdr:cNvPicPr>
          <a:picLocks noChangeAspect="1"/>
        </xdr:cNvPicPr>
      </xdr:nvPicPr>
      <xdr:blipFill>
        <a:blip xmlns:r="http://schemas.openxmlformats.org/officeDocument/2006/relationships" r:embed="rId208"/>
        <a:stretch>
          <a:fillRect/>
        </a:stretch>
      </xdr:blipFill>
      <xdr:spPr>
        <a:xfrm>
          <a:off x="5238750" y="38814375"/>
          <a:ext cx="1332000" cy="1332000"/>
        </a:xfrm>
        <a:prstGeom prst="rect">
          <a:avLst/>
        </a:prstGeom>
        <a:ln w="9525">
          <a:solidFill>
            <a:srgbClr val="000000"/>
          </a:solidFill>
          <a:prstDash val="solid"/>
        </a:ln>
      </xdr:spPr>
    </xdr:pic>
    <xdr:clientData/>
  </xdr:twoCellAnchor>
  <xdr:twoCellAnchor>
    <xdr:from>
      <xdr:col>8</xdr:col>
      <xdr:colOff>123825</xdr:colOff>
      <xdr:row>318</xdr:row>
      <xdr:rowOff>123825</xdr:rowOff>
    </xdr:from>
    <xdr:to>
      <xdr:col>8</xdr:col>
      <xdr:colOff>1455825</xdr:colOff>
      <xdr:row>318</xdr:row>
      <xdr:rowOff>1455825</xdr:rowOff>
    </xdr:to>
    <xdr:pic>
      <xdr:nvPicPr>
        <xdr:cNvPr id="942" name="Имя " descr="Descr "/>
        <xdr:cNvPicPr>
          <a:picLocks noChangeAspect="1"/>
        </xdr:cNvPicPr>
      </xdr:nvPicPr>
      <xdr:blipFill>
        <a:blip xmlns:r="http://schemas.openxmlformats.org/officeDocument/2006/relationships" r:embed="rId209"/>
        <a:stretch>
          <a:fillRect/>
        </a:stretch>
      </xdr:blipFill>
      <xdr:spPr>
        <a:xfrm>
          <a:off x="5238750" y="40338375"/>
          <a:ext cx="1332000" cy="1332000"/>
        </a:xfrm>
        <a:prstGeom prst="rect">
          <a:avLst/>
        </a:prstGeom>
        <a:ln w="9525">
          <a:solidFill>
            <a:srgbClr val="000000"/>
          </a:solidFill>
          <a:prstDash val="solid"/>
        </a:ln>
      </xdr:spPr>
    </xdr:pic>
    <xdr:clientData/>
  </xdr:twoCellAnchor>
  <xdr:twoCellAnchor>
    <xdr:from>
      <xdr:col>8</xdr:col>
      <xdr:colOff>123825</xdr:colOff>
      <xdr:row>319</xdr:row>
      <xdr:rowOff>123825</xdr:rowOff>
    </xdr:from>
    <xdr:to>
      <xdr:col>8</xdr:col>
      <xdr:colOff>1455825</xdr:colOff>
      <xdr:row>319</xdr:row>
      <xdr:rowOff>1455825</xdr:rowOff>
    </xdr:to>
    <xdr:pic>
      <xdr:nvPicPr>
        <xdr:cNvPr id="943" name="Имя " descr="Descr "/>
        <xdr:cNvPicPr>
          <a:picLocks noChangeAspect="1"/>
        </xdr:cNvPicPr>
      </xdr:nvPicPr>
      <xdr:blipFill>
        <a:blip xmlns:r="http://schemas.openxmlformats.org/officeDocument/2006/relationships" r:embed="rId210"/>
        <a:stretch>
          <a:fillRect/>
        </a:stretch>
      </xdr:blipFill>
      <xdr:spPr>
        <a:xfrm>
          <a:off x="5238750" y="41862375"/>
          <a:ext cx="1332000" cy="1332000"/>
        </a:xfrm>
        <a:prstGeom prst="rect">
          <a:avLst/>
        </a:prstGeom>
        <a:ln w="9525">
          <a:solidFill>
            <a:srgbClr val="000000"/>
          </a:solidFill>
          <a:prstDash val="solid"/>
        </a:ln>
      </xdr:spPr>
    </xdr:pic>
    <xdr:clientData/>
  </xdr:twoCellAnchor>
  <xdr:twoCellAnchor>
    <xdr:from>
      <xdr:col>8</xdr:col>
      <xdr:colOff>123825</xdr:colOff>
      <xdr:row>350</xdr:row>
      <xdr:rowOff>123825</xdr:rowOff>
    </xdr:from>
    <xdr:to>
      <xdr:col>8</xdr:col>
      <xdr:colOff>1455825</xdr:colOff>
      <xdr:row>350</xdr:row>
      <xdr:rowOff>1455825</xdr:rowOff>
    </xdr:to>
    <xdr:pic>
      <xdr:nvPicPr>
        <xdr:cNvPr id="944" name="Имя " descr="Descr "/>
        <xdr:cNvPicPr>
          <a:picLocks noChangeAspect="1"/>
        </xdr:cNvPicPr>
      </xdr:nvPicPr>
      <xdr:blipFill>
        <a:blip xmlns:r="http://schemas.openxmlformats.org/officeDocument/2006/relationships" r:embed="rId211"/>
        <a:stretch>
          <a:fillRect/>
        </a:stretch>
      </xdr:blipFill>
      <xdr:spPr>
        <a:xfrm>
          <a:off x="5238750" y="43386375"/>
          <a:ext cx="1332000" cy="1332000"/>
        </a:xfrm>
        <a:prstGeom prst="rect">
          <a:avLst/>
        </a:prstGeom>
        <a:ln w="9525">
          <a:solidFill>
            <a:srgbClr val="000000"/>
          </a:solidFill>
          <a:prstDash val="solid"/>
        </a:ln>
      </xdr:spPr>
    </xdr:pic>
    <xdr:clientData/>
  </xdr:twoCellAnchor>
  <xdr:twoCellAnchor>
    <xdr:from>
      <xdr:col>8</xdr:col>
      <xdr:colOff>123825</xdr:colOff>
      <xdr:row>357</xdr:row>
      <xdr:rowOff>123825</xdr:rowOff>
    </xdr:from>
    <xdr:to>
      <xdr:col>8</xdr:col>
      <xdr:colOff>1455825</xdr:colOff>
      <xdr:row>357</xdr:row>
      <xdr:rowOff>1455825</xdr:rowOff>
    </xdr:to>
    <xdr:pic>
      <xdr:nvPicPr>
        <xdr:cNvPr id="945" name="Имя " descr="Descr "/>
        <xdr:cNvPicPr>
          <a:picLocks noChangeAspect="1"/>
        </xdr:cNvPicPr>
      </xdr:nvPicPr>
      <xdr:blipFill>
        <a:blip xmlns:r="http://schemas.openxmlformats.org/officeDocument/2006/relationships" r:embed="rId212"/>
        <a:stretch>
          <a:fillRect/>
        </a:stretch>
      </xdr:blipFill>
      <xdr:spPr>
        <a:xfrm>
          <a:off x="5238750" y="44910375"/>
          <a:ext cx="1332000" cy="1332000"/>
        </a:xfrm>
        <a:prstGeom prst="rect">
          <a:avLst/>
        </a:prstGeom>
        <a:ln w="9525">
          <a:solidFill>
            <a:srgbClr val="000000"/>
          </a:solidFill>
          <a:prstDash val="solid"/>
        </a:ln>
      </xdr:spPr>
    </xdr:pic>
    <xdr:clientData/>
  </xdr:twoCellAnchor>
  <xdr:twoCellAnchor>
    <xdr:from>
      <xdr:col>8</xdr:col>
      <xdr:colOff>123825</xdr:colOff>
      <xdr:row>360</xdr:row>
      <xdr:rowOff>123825</xdr:rowOff>
    </xdr:from>
    <xdr:to>
      <xdr:col>8</xdr:col>
      <xdr:colOff>1455825</xdr:colOff>
      <xdr:row>360</xdr:row>
      <xdr:rowOff>1455825</xdr:rowOff>
    </xdr:to>
    <xdr:pic>
      <xdr:nvPicPr>
        <xdr:cNvPr id="946" name="Имя " descr="Descr "/>
        <xdr:cNvPicPr>
          <a:picLocks noChangeAspect="1"/>
        </xdr:cNvPicPr>
      </xdr:nvPicPr>
      <xdr:blipFill>
        <a:blip xmlns:r="http://schemas.openxmlformats.org/officeDocument/2006/relationships" r:embed="rId213"/>
        <a:stretch>
          <a:fillRect/>
        </a:stretch>
      </xdr:blipFill>
      <xdr:spPr>
        <a:xfrm>
          <a:off x="5238750" y="46434375"/>
          <a:ext cx="1332000" cy="1332000"/>
        </a:xfrm>
        <a:prstGeom prst="rect">
          <a:avLst/>
        </a:prstGeom>
        <a:ln w="9525">
          <a:solidFill>
            <a:srgbClr val="000000"/>
          </a:solidFill>
          <a:prstDash val="solid"/>
        </a:ln>
      </xdr:spPr>
    </xdr:pic>
    <xdr:clientData/>
  </xdr:twoCellAnchor>
  <xdr:twoCellAnchor>
    <xdr:from>
      <xdr:col>8</xdr:col>
      <xdr:colOff>123825</xdr:colOff>
      <xdr:row>364</xdr:row>
      <xdr:rowOff>123825</xdr:rowOff>
    </xdr:from>
    <xdr:to>
      <xdr:col>8</xdr:col>
      <xdr:colOff>1455825</xdr:colOff>
      <xdr:row>364</xdr:row>
      <xdr:rowOff>1455825</xdr:rowOff>
    </xdr:to>
    <xdr:pic>
      <xdr:nvPicPr>
        <xdr:cNvPr id="947" name="Имя " descr="Descr "/>
        <xdr:cNvPicPr>
          <a:picLocks noChangeAspect="1"/>
        </xdr:cNvPicPr>
      </xdr:nvPicPr>
      <xdr:blipFill>
        <a:blip xmlns:r="http://schemas.openxmlformats.org/officeDocument/2006/relationships" r:embed="rId214"/>
        <a:stretch>
          <a:fillRect/>
        </a:stretch>
      </xdr:blipFill>
      <xdr:spPr>
        <a:xfrm>
          <a:off x="5238750" y="47958375"/>
          <a:ext cx="1332000" cy="1332000"/>
        </a:xfrm>
        <a:prstGeom prst="rect">
          <a:avLst/>
        </a:prstGeom>
        <a:ln w="9525">
          <a:solidFill>
            <a:srgbClr val="000000"/>
          </a:solidFill>
          <a:prstDash val="solid"/>
        </a:ln>
      </xdr:spPr>
    </xdr:pic>
    <xdr:clientData/>
  </xdr:twoCellAnchor>
  <xdr:twoCellAnchor>
    <xdr:from>
      <xdr:col>8</xdr:col>
      <xdr:colOff>123825</xdr:colOff>
      <xdr:row>377</xdr:row>
      <xdr:rowOff>123825</xdr:rowOff>
    </xdr:from>
    <xdr:to>
      <xdr:col>8</xdr:col>
      <xdr:colOff>1455825</xdr:colOff>
      <xdr:row>377</xdr:row>
      <xdr:rowOff>1455825</xdr:rowOff>
    </xdr:to>
    <xdr:pic>
      <xdr:nvPicPr>
        <xdr:cNvPr id="948" name="Имя " descr="Descr "/>
        <xdr:cNvPicPr>
          <a:picLocks noChangeAspect="1"/>
        </xdr:cNvPicPr>
      </xdr:nvPicPr>
      <xdr:blipFill>
        <a:blip xmlns:r="http://schemas.openxmlformats.org/officeDocument/2006/relationships" r:embed="rId215"/>
        <a:stretch>
          <a:fillRect/>
        </a:stretch>
      </xdr:blipFill>
      <xdr:spPr>
        <a:xfrm>
          <a:off x="5238750" y="49482375"/>
          <a:ext cx="1332000" cy="1332000"/>
        </a:xfrm>
        <a:prstGeom prst="rect">
          <a:avLst/>
        </a:prstGeom>
        <a:ln w="9525">
          <a:solidFill>
            <a:srgbClr val="000000"/>
          </a:solidFill>
          <a:prstDash val="solid"/>
        </a:ln>
      </xdr:spPr>
    </xdr:pic>
    <xdr:clientData/>
  </xdr:twoCellAnchor>
  <xdr:twoCellAnchor>
    <xdr:from>
      <xdr:col>8</xdr:col>
      <xdr:colOff>123825</xdr:colOff>
      <xdr:row>379</xdr:row>
      <xdr:rowOff>123825</xdr:rowOff>
    </xdr:from>
    <xdr:to>
      <xdr:col>8</xdr:col>
      <xdr:colOff>1455825</xdr:colOff>
      <xdr:row>379</xdr:row>
      <xdr:rowOff>1455825</xdr:rowOff>
    </xdr:to>
    <xdr:pic>
      <xdr:nvPicPr>
        <xdr:cNvPr id="949" name="Имя " descr="Descr "/>
        <xdr:cNvPicPr>
          <a:picLocks noChangeAspect="1"/>
        </xdr:cNvPicPr>
      </xdr:nvPicPr>
      <xdr:blipFill>
        <a:blip xmlns:r="http://schemas.openxmlformats.org/officeDocument/2006/relationships" r:embed="rId216"/>
        <a:stretch>
          <a:fillRect/>
        </a:stretch>
      </xdr:blipFill>
      <xdr:spPr>
        <a:xfrm>
          <a:off x="5238750" y="51006375"/>
          <a:ext cx="1332000" cy="1332000"/>
        </a:xfrm>
        <a:prstGeom prst="rect">
          <a:avLst/>
        </a:prstGeom>
        <a:ln w="9525">
          <a:solidFill>
            <a:srgbClr val="000000"/>
          </a:solidFill>
          <a:prstDash val="solid"/>
        </a:ln>
      </xdr:spPr>
    </xdr:pic>
    <xdr:clientData/>
  </xdr:twoCellAnchor>
  <xdr:twoCellAnchor>
    <xdr:from>
      <xdr:col>8</xdr:col>
      <xdr:colOff>123825</xdr:colOff>
      <xdr:row>395</xdr:row>
      <xdr:rowOff>123825</xdr:rowOff>
    </xdr:from>
    <xdr:to>
      <xdr:col>8</xdr:col>
      <xdr:colOff>1455825</xdr:colOff>
      <xdr:row>395</xdr:row>
      <xdr:rowOff>1455825</xdr:rowOff>
    </xdr:to>
    <xdr:pic>
      <xdr:nvPicPr>
        <xdr:cNvPr id="950" name="Имя " descr="Descr "/>
        <xdr:cNvPicPr>
          <a:picLocks noChangeAspect="1"/>
        </xdr:cNvPicPr>
      </xdr:nvPicPr>
      <xdr:blipFill>
        <a:blip xmlns:r="http://schemas.openxmlformats.org/officeDocument/2006/relationships" r:embed="rId217"/>
        <a:stretch>
          <a:fillRect/>
        </a:stretch>
      </xdr:blipFill>
      <xdr:spPr>
        <a:xfrm>
          <a:off x="5238750" y="52530375"/>
          <a:ext cx="1332000" cy="1332000"/>
        </a:xfrm>
        <a:prstGeom prst="rect">
          <a:avLst/>
        </a:prstGeom>
        <a:ln w="9525">
          <a:solidFill>
            <a:srgbClr val="000000"/>
          </a:solidFill>
          <a:prstDash val="solid"/>
        </a:ln>
      </xdr:spPr>
    </xdr:pic>
    <xdr:clientData/>
  </xdr:twoCellAnchor>
  <xdr:twoCellAnchor>
    <xdr:from>
      <xdr:col>8</xdr:col>
      <xdr:colOff>123825</xdr:colOff>
      <xdr:row>411</xdr:row>
      <xdr:rowOff>123825</xdr:rowOff>
    </xdr:from>
    <xdr:to>
      <xdr:col>8</xdr:col>
      <xdr:colOff>1455825</xdr:colOff>
      <xdr:row>411</xdr:row>
      <xdr:rowOff>1455825</xdr:rowOff>
    </xdr:to>
    <xdr:pic>
      <xdr:nvPicPr>
        <xdr:cNvPr id="951" name="Имя " descr="Descr "/>
        <xdr:cNvPicPr>
          <a:picLocks noChangeAspect="1"/>
        </xdr:cNvPicPr>
      </xdr:nvPicPr>
      <xdr:blipFill>
        <a:blip xmlns:r="http://schemas.openxmlformats.org/officeDocument/2006/relationships" r:embed="rId218"/>
        <a:stretch>
          <a:fillRect/>
        </a:stretch>
      </xdr:blipFill>
      <xdr:spPr>
        <a:xfrm>
          <a:off x="5238750" y="54054375"/>
          <a:ext cx="1332000" cy="1332000"/>
        </a:xfrm>
        <a:prstGeom prst="rect">
          <a:avLst/>
        </a:prstGeom>
        <a:ln w="9525">
          <a:solidFill>
            <a:srgbClr val="000000"/>
          </a:solidFill>
          <a:prstDash val="solid"/>
        </a:ln>
      </xdr:spPr>
    </xdr:pic>
    <xdr:clientData/>
  </xdr:twoCellAnchor>
  <xdr:twoCellAnchor>
    <xdr:from>
      <xdr:col>8</xdr:col>
      <xdr:colOff>123825</xdr:colOff>
      <xdr:row>453</xdr:row>
      <xdr:rowOff>123825</xdr:rowOff>
    </xdr:from>
    <xdr:to>
      <xdr:col>8</xdr:col>
      <xdr:colOff>1455825</xdr:colOff>
      <xdr:row>453</xdr:row>
      <xdr:rowOff>1455825</xdr:rowOff>
    </xdr:to>
    <xdr:pic>
      <xdr:nvPicPr>
        <xdr:cNvPr id="952" name="Имя " descr="Descr "/>
        <xdr:cNvPicPr>
          <a:picLocks noChangeAspect="1"/>
        </xdr:cNvPicPr>
      </xdr:nvPicPr>
      <xdr:blipFill>
        <a:blip xmlns:r="http://schemas.openxmlformats.org/officeDocument/2006/relationships" r:embed="rId219"/>
        <a:stretch>
          <a:fillRect/>
        </a:stretch>
      </xdr:blipFill>
      <xdr:spPr>
        <a:xfrm>
          <a:off x="5238750" y="55578375"/>
          <a:ext cx="1332000" cy="1332000"/>
        </a:xfrm>
        <a:prstGeom prst="rect">
          <a:avLst/>
        </a:prstGeom>
        <a:ln w="9525">
          <a:solidFill>
            <a:srgbClr val="000000"/>
          </a:solidFill>
          <a:prstDash val="solid"/>
        </a:ln>
      </xdr:spPr>
    </xdr:pic>
    <xdr:clientData/>
  </xdr:twoCellAnchor>
  <xdr:twoCellAnchor>
    <xdr:from>
      <xdr:col>8</xdr:col>
      <xdr:colOff>123825</xdr:colOff>
      <xdr:row>460</xdr:row>
      <xdr:rowOff>123825</xdr:rowOff>
    </xdr:from>
    <xdr:to>
      <xdr:col>8</xdr:col>
      <xdr:colOff>1455825</xdr:colOff>
      <xdr:row>460</xdr:row>
      <xdr:rowOff>1455825</xdr:rowOff>
    </xdr:to>
    <xdr:pic>
      <xdr:nvPicPr>
        <xdr:cNvPr id="953" name="Имя " descr="Descr "/>
        <xdr:cNvPicPr>
          <a:picLocks noChangeAspect="1"/>
        </xdr:cNvPicPr>
      </xdr:nvPicPr>
      <xdr:blipFill>
        <a:blip xmlns:r="http://schemas.openxmlformats.org/officeDocument/2006/relationships" r:embed="rId220"/>
        <a:stretch>
          <a:fillRect/>
        </a:stretch>
      </xdr:blipFill>
      <xdr:spPr>
        <a:xfrm>
          <a:off x="5238750" y="57102375"/>
          <a:ext cx="1332000" cy="1332000"/>
        </a:xfrm>
        <a:prstGeom prst="rect">
          <a:avLst/>
        </a:prstGeom>
        <a:ln w="9525">
          <a:solidFill>
            <a:srgbClr val="000000"/>
          </a:solidFill>
          <a:prstDash val="solid"/>
        </a:ln>
      </xdr:spPr>
    </xdr:pic>
    <xdr:clientData/>
  </xdr:twoCellAnchor>
  <xdr:twoCellAnchor>
    <xdr:from>
      <xdr:col>8</xdr:col>
      <xdr:colOff>123825</xdr:colOff>
      <xdr:row>468</xdr:row>
      <xdr:rowOff>123825</xdr:rowOff>
    </xdr:from>
    <xdr:to>
      <xdr:col>8</xdr:col>
      <xdr:colOff>1455825</xdr:colOff>
      <xdr:row>468</xdr:row>
      <xdr:rowOff>1455825</xdr:rowOff>
    </xdr:to>
    <xdr:pic>
      <xdr:nvPicPr>
        <xdr:cNvPr id="954" name="Имя " descr="Descr "/>
        <xdr:cNvPicPr>
          <a:picLocks noChangeAspect="1"/>
        </xdr:cNvPicPr>
      </xdr:nvPicPr>
      <xdr:blipFill>
        <a:blip xmlns:r="http://schemas.openxmlformats.org/officeDocument/2006/relationships" r:embed="rId221"/>
        <a:stretch>
          <a:fillRect/>
        </a:stretch>
      </xdr:blipFill>
      <xdr:spPr>
        <a:xfrm>
          <a:off x="5238750" y="58626375"/>
          <a:ext cx="1332000" cy="1332000"/>
        </a:xfrm>
        <a:prstGeom prst="rect">
          <a:avLst/>
        </a:prstGeom>
        <a:ln w="9525">
          <a:solidFill>
            <a:srgbClr val="000000"/>
          </a:solidFill>
          <a:prstDash val="solid"/>
        </a:ln>
      </xdr:spPr>
    </xdr:pic>
    <xdr:clientData/>
  </xdr:twoCellAnchor>
  <xdr:twoCellAnchor>
    <xdr:from>
      <xdr:col>8</xdr:col>
      <xdr:colOff>123825</xdr:colOff>
      <xdr:row>475</xdr:row>
      <xdr:rowOff>123825</xdr:rowOff>
    </xdr:from>
    <xdr:to>
      <xdr:col>8</xdr:col>
      <xdr:colOff>1455825</xdr:colOff>
      <xdr:row>475</xdr:row>
      <xdr:rowOff>1455825</xdr:rowOff>
    </xdr:to>
    <xdr:pic>
      <xdr:nvPicPr>
        <xdr:cNvPr id="955" name="Имя " descr="Descr "/>
        <xdr:cNvPicPr>
          <a:picLocks noChangeAspect="1"/>
        </xdr:cNvPicPr>
      </xdr:nvPicPr>
      <xdr:blipFill>
        <a:blip xmlns:r="http://schemas.openxmlformats.org/officeDocument/2006/relationships" r:embed="rId222"/>
        <a:stretch>
          <a:fillRect/>
        </a:stretch>
      </xdr:blipFill>
      <xdr:spPr>
        <a:xfrm>
          <a:off x="5238750" y="60150375"/>
          <a:ext cx="1332000" cy="1332000"/>
        </a:xfrm>
        <a:prstGeom prst="rect">
          <a:avLst/>
        </a:prstGeom>
        <a:ln w="9525">
          <a:solidFill>
            <a:srgbClr val="000000"/>
          </a:solidFill>
          <a:prstDash val="solid"/>
        </a:ln>
      </xdr:spPr>
    </xdr:pic>
    <xdr:clientData/>
  </xdr:twoCellAnchor>
  <xdr:twoCellAnchor>
    <xdr:from>
      <xdr:col>8</xdr:col>
      <xdr:colOff>123825</xdr:colOff>
      <xdr:row>507</xdr:row>
      <xdr:rowOff>123825</xdr:rowOff>
    </xdr:from>
    <xdr:to>
      <xdr:col>8</xdr:col>
      <xdr:colOff>1455825</xdr:colOff>
      <xdr:row>507</xdr:row>
      <xdr:rowOff>1455825</xdr:rowOff>
    </xdr:to>
    <xdr:pic>
      <xdr:nvPicPr>
        <xdr:cNvPr id="956" name="Имя " descr="Descr "/>
        <xdr:cNvPicPr>
          <a:picLocks noChangeAspect="1"/>
        </xdr:cNvPicPr>
      </xdr:nvPicPr>
      <xdr:blipFill>
        <a:blip xmlns:r="http://schemas.openxmlformats.org/officeDocument/2006/relationships" r:embed="rId223"/>
        <a:stretch>
          <a:fillRect/>
        </a:stretch>
      </xdr:blipFill>
      <xdr:spPr>
        <a:xfrm>
          <a:off x="5238750" y="61674375"/>
          <a:ext cx="1332000" cy="1332000"/>
        </a:xfrm>
        <a:prstGeom prst="rect">
          <a:avLst/>
        </a:prstGeom>
        <a:ln w="9525">
          <a:solidFill>
            <a:srgbClr val="000000"/>
          </a:solidFill>
          <a:prstDash val="solid"/>
        </a:ln>
      </xdr:spPr>
    </xdr:pic>
    <xdr:clientData/>
  </xdr:twoCellAnchor>
  <xdr:twoCellAnchor>
    <xdr:from>
      <xdr:col>8</xdr:col>
      <xdr:colOff>123825</xdr:colOff>
      <xdr:row>510</xdr:row>
      <xdr:rowOff>123825</xdr:rowOff>
    </xdr:from>
    <xdr:to>
      <xdr:col>8</xdr:col>
      <xdr:colOff>1455825</xdr:colOff>
      <xdr:row>510</xdr:row>
      <xdr:rowOff>1455825</xdr:rowOff>
    </xdr:to>
    <xdr:pic>
      <xdr:nvPicPr>
        <xdr:cNvPr id="957" name="Имя " descr="Descr "/>
        <xdr:cNvPicPr>
          <a:picLocks noChangeAspect="1"/>
        </xdr:cNvPicPr>
      </xdr:nvPicPr>
      <xdr:blipFill>
        <a:blip xmlns:r="http://schemas.openxmlformats.org/officeDocument/2006/relationships" r:embed="rId224"/>
        <a:stretch>
          <a:fillRect/>
        </a:stretch>
      </xdr:blipFill>
      <xdr:spPr>
        <a:xfrm>
          <a:off x="5238750" y="63198375"/>
          <a:ext cx="1332000" cy="1332000"/>
        </a:xfrm>
        <a:prstGeom prst="rect">
          <a:avLst/>
        </a:prstGeom>
        <a:ln w="9525">
          <a:solidFill>
            <a:srgbClr val="000000"/>
          </a:solidFill>
          <a:prstDash val="solid"/>
        </a:ln>
      </xdr:spPr>
    </xdr:pic>
    <xdr:clientData/>
  </xdr:twoCellAnchor>
  <xdr:twoCellAnchor>
    <xdr:from>
      <xdr:col>8</xdr:col>
      <xdr:colOff>123825</xdr:colOff>
      <xdr:row>516</xdr:row>
      <xdr:rowOff>123825</xdr:rowOff>
    </xdr:from>
    <xdr:to>
      <xdr:col>8</xdr:col>
      <xdr:colOff>1455825</xdr:colOff>
      <xdr:row>516</xdr:row>
      <xdr:rowOff>1455825</xdr:rowOff>
    </xdr:to>
    <xdr:pic>
      <xdr:nvPicPr>
        <xdr:cNvPr id="958" name="Имя " descr="Descr "/>
        <xdr:cNvPicPr>
          <a:picLocks noChangeAspect="1"/>
        </xdr:cNvPicPr>
      </xdr:nvPicPr>
      <xdr:blipFill>
        <a:blip xmlns:r="http://schemas.openxmlformats.org/officeDocument/2006/relationships" r:embed="rId225"/>
        <a:stretch>
          <a:fillRect/>
        </a:stretch>
      </xdr:blipFill>
      <xdr:spPr>
        <a:xfrm>
          <a:off x="5238750" y="64722375"/>
          <a:ext cx="1332000" cy="1332000"/>
        </a:xfrm>
        <a:prstGeom prst="rect">
          <a:avLst/>
        </a:prstGeom>
        <a:ln w="9525">
          <a:solidFill>
            <a:srgbClr val="000000"/>
          </a:solidFill>
          <a:prstDash val="solid"/>
        </a:ln>
      </xdr:spPr>
    </xdr:pic>
    <xdr:clientData/>
  </xdr:twoCellAnchor>
  <xdr:twoCellAnchor>
    <xdr:from>
      <xdr:col>8</xdr:col>
      <xdr:colOff>123825</xdr:colOff>
      <xdr:row>528</xdr:row>
      <xdr:rowOff>123825</xdr:rowOff>
    </xdr:from>
    <xdr:to>
      <xdr:col>8</xdr:col>
      <xdr:colOff>1455825</xdr:colOff>
      <xdr:row>528</xdr:row>
      <xdr:rowOff>1455825</xdr:rowOff>
    </xdr:to>
    <xdr:pic>
      <xdr:nvPicPr>
        <xdr:cNvPr id="959" name="Имя " descr="Descr "/>
        <xdr:cNvPicPr>
          <a:picLocks noChangeAspect="1"/>
        </xdr:cNvPicPr>
      </xdr:nvPicPr>
      <xdr:blipFill>
        <a:blip xmlns:r="http://schemas.openxmlformats.org/officeDocument/2006/relationships" r:embed="rId226"/>
        <a:stretch>
          <a:fillRect/>
        </a:stretch>
      </xdr:blipFill>
      <xdr:spPr>
        <a:xfrm>
          <a:off x="5238750" y="66246375"/>
          <a:ext cx="1332000" cy="1332000"/>
        </a:xfrm>
        <a:prstGeom prst="rect">
          <a:avLst/>
        </a:prstGeom>
        <a:ln w="9525">
          <a:solidFill>
            <a:srgbClr val="000000"/>
          </a:solidFill>
          <a:prstDash val="solid"/>
        </a:ln>
      </xdr:spPr>
    </xdr:pic>
    <xdr:clientData/>
  </xdr:twoCellAnchor>
  <xdr:twoCellAnchor>
    <xdr:from>
      <xdr:col>8</xdr:col>
      <xdr:colOff>123825</xdr:colOff>
      <xdr:row>534</xdr:row>
      <xdr:rowOff>123825</xdr:rowOff>
    </xdr:from>
    <xdr:to>
      <xdr:col>8</xdr:col>
      <xdr:colOff>1455825</xdr:colOff>
      <xdr:row>534</xdr:row>
      <xdr:rowOff>1455825</xdr:rowOff>
    </xdr:to>
    <xdr:pic>
      <xdr:nvPicPr>
        <xdr:cNvPr id="960" name="Имя " descr="Descr "/>
        <xdr:cNvPicPr>
          <a:picLocks noChangeAspect="1"/>
        </xdr:cNvPicPr>
      </xdr:nvPicPr>
      <xdr:blipFill>
        <a:blip xmlns:r="http://schemas.openxmlformats.org/officeDocument/2006/relationships" r:embed="rId227"/>
        <a:stretch>
          <a:fillRect/>
        </a:stretch>
      </xdr:blipFill>
      <xdr:spPr>
        <a:xfrm>
          <a:off x="5238750" y="67770375"/>
          <a:ext cx="1332000" cy="1332000"/>
        </a:xfrm>
        <a:prstGeom prst="rect">
          <a:avLst/>
        </a:prstGeom>
        <a:ln w="9525">
          <a:solidFill>
            <a:srgbClr val="000000"/>
          </a:solidFill>
          <a:prstDash val="solid"/>
        </a:ln>
      </xdr:spPr>
    </xdr:pic>
    <xdr:clientData/>
  </xdr:twoCellAnchor>
  <xdr:twoCellAnchor>
    <xdr:from>
      <xdr:col>8</xdr:col>
      <xdr:colOff>123825</xdr:colOff>
      <xdr:row>537</xdr:row>
      <xdr:rowOff>123825</xdr:rowOff>
    </xdr:from>
    <xdr:to>
      <xdr:col>8</xdr:col>
      <xdr:colOff>1455825</xdr:colOff>
      <xdr:row>537</xdr:row>
      <xdr:rowOff>1455825</xdr:rowOff>
    </xdr:to>
    <xdr:pic>
      <xdr:nvPicPr>
        <xdr:cNvPr id="961" name="Имя " descr="Descr "/>
        <xdr:cNvPicPr>
          <a:picLocks noChangeAspect="1"/>
        </xdr:cNvPicPr>
      </xdr:nvPicPr>
      <xdr:blipFill>
        <a:blip xmlns:r="http://schemas.openxmlformats.org/officeDocument/2006/relationships" r:embed="rId228"/>
        <a:stretch>
          <a:fillRect/>
        </a:stretch>
      </xdr:blipFill>
      <xdr:spPr>
        <a:xfrm>
          <a:off x="5238750" y="69294375"/>
          <a:ext cx="1332000" cy="1332000"/>
        </a:xfrm>
        <a:prstGeom prst="rect">
          <a:avLst/>
        </a:prstGeom>
        <a:ln w="9525">
          <a:solidFill>
            <a:srgbClr val="000000"/>
          </a:solidFill>
          <a:prstDash val="solid"/>
        </a:ln>
      </xdr:spPr>
    </xdr:pic>
    <xdr:clientData/>
  </xdr:twoCellAnchor>
  <xdr:twoCellAnchor>
    <xdr:from>
      <xdr:col>8</xdr:col>
      <xdr:colOff>123825</xdr:colOff>
      <xdr:row>540</xdr:row>
      <xdr:rowOff>123825</xdr:rowOff>
    </xdr:from>
    <xdr:to>
      <xdr:col>8</xdr:col>
      <xdr:colOff>1455825</xdr:colOff>
      <xdr:row>540</xdr:row>
      <xdr:rowOff>1455825</xdr:rowOff>
    </xdr:to>
    <xdr:pic>
      <xdr:nvPicPr>
        <xdr:cNvPr id="962" name="Имя " descr="Descr "/>
        <xdr:cNvPicPr>
          <a:picLocks noChangeAspect="1"/>
        </xdr:cNvPicPr>
      </xdr:nvPicPr>
      <xdr:blipFill>
        <a:blip xmlns:r="http://schemas.openxmlformats.org/officeDocument/2006/relationships" r:embed="rId229"/>
        <a:stretch>
          <a:fillRect/>
        </a:stretch>
      </xdr:blipFill>
      <xdr:spPr>
        <a:xfrm>
          <a:off x="5238750" y="70818375"/>
          <a:ext cx="1332000" cy="1332000"/>
        </a:xfrm>
        <a:prstGeom prst="rect">
          <a:avLst/>
        </a:prstGeom>
        <a:ln w="9525">
          <a:solidFill>
            <a:srgbClr val="000000"/>
          </a:solidFill>
          <a:prstDash val="solid"/>
        </a:ln>
      </xdr:spPr>
    </xdr:pic>
    <xdr:clientData/>
  </xdr:twoCellAnchor>
  <xdr:twoCellAnchor>
    <xdr:from>
      <xdr:col>8</xdr:col>
      <xdr:colOff>123825</xdr:colOff>
      <xdr:row>542</xdr:row>
      <xdr:rowOff>123825</xdr:rowOff>
    </xdr:from>
    <xdr:to>
      <xdr:col>8</xdr:col>
      <xdr:colOff>1455825</xdr:colOff>
      <xdr:row>542</xdr:row>
      <xdr:rowOff>1455825</xdr:rowOff>
    </xdr:to>
    <xdr:pic>
      <xdr:nvPicPr>
        <xdr:cNvPr id="963" name="Имя " descr="Descr "/>
        <xdr:cNvPicPr>
          <a:picLocks noChangeAspect="1"/>
        </xdr:cNvPicPr>
      </xdr:nvPicPr>
      <xdr:blipFill>
        <a:blip xmlns:r="http://schemas.openxmlformats.org/officeDocument/2006/relationships" r:embed="rId230"/>
        <a:stretch>
          <a:fillRect/>
        </a:stretch>
      </xdr:blipFill>
      <xdr:spPr>
        <a:xfrm>
          <a:off x="5238750" y="72342375"/>
          <a:ext cx="1332000" cy="1332000"/>
        </a:xfrm>
        <a:prstGeom prst="rect">
          <a:avLst/>
        </a:prstGeom>
        <a:ln w="9525">
          <a:solidFill>
            <a:srgbClr val="000000"/>
          </a:solidFill>
          <a:prstDash val="solid"/>
        </a:ln>
      </xdr:spPr>
    </xdr:pic>
    <xdr:clientData/>
  </xdr:twoCellAnchor>
  <xdr:twoCellAnchor>
    <xdr:from>
      <xdr:col>8</xdr:col>
      <xdr:colOff>123825</xdr:colOff>
      <xdr:row>548</xdr:row>
      <xdr:rowOff>123825</xdr:rowOff>
    </xdr:from>
    <xdr:to>
      <xdr:col>8</xdr:col>
      <xdr:colOff>1455825</xdr:colOff>
      <xdr:row>548</xdr:row>
      <xdr:rowOff>1455825</xdr:rowOff>
    </xdr:to>
    <xdr:pic>
      <xdr:nvPicPr>
        <xdr:cNvPr id="964" name="Имя " descr="Descr "/>
        <xdr:cNvPicPr>
          <a:picLocks noChangeAspect="1"/>
        </xdr:cNvPicPr>
      </xdr:nvPicPr>
      <xdr:blipFill>
        <a:blip xmlns:r="http://schemas.openxmlformats.org/officeDocument/2006/relationships" r:embed="rId231"/>
        <a:stretch>
          <a:fillRect/>
        </a:stretch>
      </xdr:blipFill>
      <xdr:spPr>
        <a:xfrm>
          <a:off x="5238750" y="73866375"/>
          <a:ext cx="1332000" cy="1332000"/>
        </a:xfrm>
        <a:prstGeom prst="rect">
          <a:avLst/>
        </a:prstGeom>
        <a:ln w="9525">
          <a:solidFill>
            <a:srgbClr val="000000"/>
          </a:solidFill>
          <a:prstDash val="solid"/>
        </a:ln>
      </xdr:spPr>
    </xdr:pic>
    <xdr:clientData/>
  </xdr:twoCellAnchor>
  <xdr:twoCellAnchor>
    <xdr:from>
      <xdr:col>8</xdr:col>
      <xdr:colOff>123825</xdr:colOff>
      <xdr:row>555</xdr:row>
      <xdr:rowOff>123825</xdr:rowOff>
    </xdr:from>
    <xdr:to>
      <xdr:col>8</xdr:col>
      <xdr:colOff>1455825</xdr:colOff>
      <xdr:row>555</xdr:row>
      <xdr:rowOff>1455825</xdr:rowOff>
    </xdr:to>
    <xdr:pic>
      <xdr:nvPicPr>
        <xdr:cNvPr id="965" name="Имя " descr="Descr "/>
        <xdr:cNvPicPr>
          <a:picLocks noChangeAspect="1"/>
        </xdr:cNvPicPr>
      </xdr:nvPicPr>
      <xdr:blipFill>
        <a:blip xmlns:r="http://schemas.openxmlformats.org/officeDocument/2006/relationships" r:embed="rId232"/>
        <a:stretch>
          <a:fillRect/>
        </a:stretch>
      </xdr:blipFill>
      <xdr:spPr>
        <a:xfrm>
          <a:off x="5238750" y="75390375"/>
          <a:ext cx="1332000" cy="1332000"/>
        </a:xfrm>
        <a:prstGeom prst="rect">
          <a:avLst/>
        </a:prstGeom>
        <a:ln w="9525">
          <a:solidFill>
            <a:srgbClr val="000000"/>
          </a:solidFill>
          <a:prstDash val="solid"/>
        </a:ln>
      </xdr:spPr>
    </xdr:pic>
    <xdr:clientData/>
  </xdr:twoCellAnchor>
  <xdr:twoCellAnchor>
    <xdr:from>
      <xdr:col>8</xdr:col>
      <xdr:colOff>123825</xdr:colOff>
      <xdr:row>564</xdr:row>
      <xdr:rowOff>123825</xdr:rowOff>
    </xdr:from>
    <xdr:to>
      <xdr:col>8</xdr:col>
      <xdr:colOff>1455825</xdr:colOff>
      <xdr:row>564</xdr:row>
      <xdr:rowOff>1455825</xdr:rowOff>
    </xdr:to>
    <xdr:pic>
      <xdr:nvPicPr>
        <xdr:cNvPr id="966" name="Имя " descr="Descr "/>
        <xdr:cNvPicPr>
          <a:picLocks noChangeAspect="1"/>
        </xdr:cNvPicPr>
      </xdr:nvPicPr>
      <xdr:blipFill>
        <a:blip xmlns:r="http://schemas.openxmlformats.org/officeDocument/2006/relationships" r:embed="rId233"/>
        <a:stretch>
          <a:fillRect/>
        </a:stretch>
      </xdr:blipFill>
      <xdr:spPr>
        <a:xfrm>
          <a:off x="5238750" y="76914375"/>
          <a:ext cx="1332000" cy="1332000"/>
        </a:xfrm>
        <a:prstGeom prst="rect">
          <a:a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1455825</xdr:colOff>
      <xdr:row>565</xdr:row>
      <xdr:rowOff>1455825</xdr:rowOff>
    </xdr:to>
    <xdr:pic>
      <xdr:nvPicPr>
        <xdr:cNvPr id="967" name="Имя " descr="Descr "/>
        <xdr:cNvPicPr>
          <a:picLocks noChangeAspect="1"/>
        </xdr:cNvPicPr>
      </xdr:nvPicPr>
      <xdr:blipFill>
        <a:blip xmlns:r="http://schemas.openxmlformats.org/officeDocument/2006/relationships" r:embed="rId234"/>
        <a:stretch>
          <a:fillRect/>
        </a:stretch>
      </xdr:blipFill>
      <xdr:spPr>
        <a:xfrm>
          <a:off x="5238750" y="78438375"/>
          <a:ext cx="1332000" cy="1332000"/>
        </a:xfrm>
        <a:prstGeom prst="rect">
          <a:avLst/>
        </a:prstGeom>
        <a:ln w="9525">
          <a:solidFill>
            <a:srgbClr val="000000"/>
          </a:solidFill>
          <a:prstDash val="solid"/>
        </a:ln>
      </xdr:spPr>
    </xdr:pic>
    <xdr:clientData/>
  </xdr:twoCellAnchor>
  <xdr:twoCellAnchor>
    <xdr:from>
      <xdr:col>8</xdr:col>
      <xdr:colOff>123825</xdr:colOff>
      <xdr:row>569</xdr:row>
      <xdr:rowOff>123825</xdr:rowOff>
    </xdr:from>
    <xdr:to>
      <xdr:col>8</xdr:col>
      <xdr:colOff>1455825</xdr:colOff>
      <xdr:row>569</xdr:row>
      <xdr:rowOff>1455825</xdr:rowOff>
    </xdr:to>
    <xdr:pic>
      <xdr:nvPicPr>
        <xdr:cNvPr id="968" name="Имя " descr="Descr "/>
        <xdr:cNvPicPr>
          <a:picLocks noChangeAspect="1"/>
        </xdr:cNvPicPr>
      </xdr:nvPicPr>
      <xdr:blipFill>
        <a:blip xmlns:r="http://schemas.openxmlformats.org/officeDocument/2006/relationships" r:embed="rId235"/>
        <a:stretch>
          <a:fillRect/>
        </a:stretch>
      </xdr:blipFill>
      <xdr:spPr>
        <a:xfrm>
          <a:off x="5238750" y="79962375"/>
          <a:ext cx="1332000" cy="1332000"/>
        </a:xfrm>
        <a:prstGeom prst="rect">
          <a:avLst/>
        </a:prstGeom>
        <a:ln w="9525">
          <a:solidFill>
            <a:srgbClr val="000000"/>
          </a:solidFill>
          <a:prstDash val="solid"/>
        </a:ln>
      </xdr:spPr>
    </xdr:pic>
    <xdr:clientData/>
  </xdr:twoCellAnchor>
  <xdr:twoCellAnchor>
    <xdr:from>
      <xdr:col>8</xdr:col>
      <xdr:colOff>123825</xdr:colOff>
      <xdr:row>600</xdr:row>
      <xdr:rowOff>123825</xdr:rowOff>
    </xdr:from>
    <xdr:to>
      <xdr:col>8</xdr:col>
      <xdr:colOff>1455825</xdr:colOff>
      <xdr:row>600</xdr:row>
      <xdr:rowOff>1455825</xdr:rowOff>
    </xdr:to>
    <xdr:pic>
      <xdr:nvPicPr>
        <xdr:cNvPr id="969" name="Имя " descr="Descr "/>
        <xdr:cNvPicPr>
          <a:picLocks noChangeAspect="1"/>
        </xdr:cNvPicPr>
      </xdr:nvPicPr>
      <xdr:blipFill>
        <a:blip xmlns:r="http://schemas.openxmlformats.org/officeDocument/2006/relationships" r:embed="rId236"/>
        <a:stretch>
          <a:fillRect/>
        </a:stretch>
      </xdr:blipFill>
      <xdr:spPr>
        <a:xfrm>
          <a:off x="5238750" y="81486375"/>
          <a:ext cx="1332000" cy="1332000"/>
        </a:xfrm>
        <a:prstGeom prst="rect">
          <a:avLst/>
        </a:prstGeom>
        <a:ln w="9525">
          <a:solidFill>
            <a:srgbClr val="000000"/>
          </a:solidFill>
          <a:prstDash val="solid"/>
        </a:ln>
      </xdr:spPr>
    </xdr:pic>
    <xdr:clientData/>
  </xdr:twoCellAnchor>
  <xdr:twoCellAnchor>
    <xdr:from>
      <xdr:col>8</xdr:col>
      <xdr:colOff>123825</xdr:colOff>
      <xdr:row>605</xdr:row>
      <xdr:rowOff>123825</xdr:rowOff>
    </xdr:from>
    <xdr:to>
      <xdr:col>8</xdr:col>
      <xdr:colOff>1455825</xdr:colOff>
      <xdr:row>605</xdr:row>
      <xdr:rowOff>1455825</xdr:rowOff>
    </xdr:to>
    <xdr:pic>
      <xdr:nvPicPr>
        <xdr:cNvPr id="970" name="Имя " descr="Descr "/>
        <xdr:cNvPicPr>
          <a:picLocks noChangeAspect="1"/>
        </xdr:cNvPicPr>
      </xdr:nvPicPr>
      <xdr:blipFill>
        <a:blip xmlns:r="http://schemas.openxmlformats.org/officeDocument/2006/relationships" r:embed="rId237"/>
        <a:stretch>
          <a:fillRect/>
        </a:stretch>
      </xdr:blipFill>
      <xdr:spPr>
        <a:xfrm>
          <a:off x="5238750" y="83010375"/>
          <a:ext cx="1332000" cy="1332000"/>
        </a:xfrm>
        <a:prstGeom prst="rect">
          <a:avLst/>
        </a:prstGeom>
        <a:ln w="9525">
          <a:solidFill>
            <a:srgbClr val="000000"/>
          </a:solidFill>
          <a:prstDash val="solid"/>
        </a:ln>
      </xdr:spPr>
    </xdr:pic>
    <xdr:clientData/>
  </xdr:twoCellAnchor>
  <xdr:twoCellAnchor>
    <xdr:from>
      <xdr:col>8</xdr:col>
      <xdr:colOff>123825</xdr:colOff>
      <xdr:row>613</xdr:row>
      <xdr:rowOff>123825</xdr:rowOff>
    </xdr:from>
    <xdr:to>
      <xdr:col>8</xdr:col>
      <xdr:colOff>1455825</xdr:colOff>
      <xdr:row>613</xdr:row>
      <xdr:rowOff>1455825</xdr:rowOff>
    </xdr:to>
    <xdr:pic>
      <xdr:nvPicPr>
        <xdr:cNvPr id="971" name="Имя " descr="Descr "/>
        <xdr:cNvPicPr>
          <a:picLocks noChangeAspect="1"/>
        </xdr:cNvPicPr>
      </xdr:nvPicPr>
      <xdr:blipFill>
        <a:blip xmlns:r="http://schemas.openxmlformats.org/officeDocument/2006/relationships" r:embed="rId238"/>
        <a:stretch>
          <a:fillRect/>
        </a:stretch>
      </xdr:blipFill>
      <xdr:spPr>
        <a:xfrm>
          <a:off x="5238750" y="84534375"/>
          <a:ext cx="1332000" cy="1332000"/>
        </a:xfrm>
        <a:prstGeom prst="rect">
          <a:avLst/>
        </a:prstGeom>
        <a:ln w="9525">
          <a:solidFill>
            <a:srgbClr val="000000"/>
          </a:solidFill>
          <a:prstDash val="solid"/>
        </a:ln>
      </xdr:spPr>
    </xdr:pic>
    <xdr:clientData/>
  </xdr:twoCellAnchor>
  <xdr:twoCellAnchor>
    <xdr:from>
      <xdr:col>8</xdr:col>
      <xdr:colOff>123825</xdr:colOff>
      <xdr:row>17</xdr:row>
      <xdr:rowOff>114300</xdr:rowOff>
    </xdr:from>
    <xdr:to>
      <xdr:col>8</xdr:col>
      <xdr:colOff>1455825</xdr:colOff>
      <xdr:row>17</xdr:row>
      <xdr:rowOff>1446300</xdr:rowOff>
    </xdr:to>
    <xdr:pic>
      <xdr:nvPicPr>
        <xdr:cNvPr id="569" name="Имя " descr="Descr "/>
        <xdr:cNvPicPr>
          <a:picLocks noChangeAspect="1"/>
        </xdr:cNvPicPr>
      </xdr:nvPicPr>
      <xdr:blipFill>
        <a:blip xmlns:r="http://schemas.openxmlformats.org/officeDocument/2006/relationships" r:embed="rId239"/>
        <a:stretch>
          <a:fillRect/>
        </a:stretch>
      </xdr:blipFill>
      <xdr:spPr>
        <a:xfrm>
          <a:off x="5238750" y="704850"/>
          <a:ext cx="1332000" cy="1332000"/>
        </a:xfrm>
        <a:prstGeom prst="rect">
          <a:avLst/>
        </a:prstGeom>
        <a:ln w="9525">
          <a:solidFill>
            <a:srgbClr val="000000"/>
          </a:solidFill>
          <a:prstDash val="solid"/>
        </a:ln>
      </xdr:spPr>
    </xdr:pic>
    <xdr:clientData/>
  </xdr:twoCellAnchor>
  <xdr:twoCellAnchor>
    <xdr:from>
      <xdr:col>8</xdr:col>
      <xdr:colOff>123825</xdr:colOff>
      <xdr:row>53</xdr:row>
      <xdr:rowOff>114300</xdr:rowOff>
    </xdr:from>
    <xdr:to>
      <xdr:col>8</xdr:col>
      <xdr:colOff>1455825</xdr:colOff>
      <xdr:row>53</xdr:row>
      <xdr:rowOff>1446300</xdr:rowOff>
    </xdr:to>
    <xdr:pic>
      <xdr:nvPicPr>
        <xdr:cNvPr id="584" name="Имя " descr="Descr "/>
        <xdr:cNvPicPr>
          <a:picLocks noChangeAspect="1"/>
        </xdr:cNvPicPr>
      </xdr:nvPicPr>
      <xdr:blipFill>
        <a:blip xmlns:r="http://schemas.openxmlformats.org/officeDocument/2006/relationships" r:embed="rId240"/>
        <a:stretch>
          <a:fillRect/>
        </a:stretch>
      </xdr:blipFill>
      <xdr:spPr>
        <a:xfrm>
          <a:off x="5238750" y="2228850"/>
          <a:ext cx="1332000" cy="1332000"/>
        </a:xfrm>
        <a:prstGeom prst="rect">
          <a:avLst/>
        </a:prstGeom>
        <a:ln w="9525">
          <a:solidFill>
            <a:srgbClr val="000000"/>
          </a:solidFill>
          <a:prstDash val="solid"/>
        </a:ln>
      </xdr:spPr>
    </xdr:pic>
    <xdr:clientData/>
  </xdr:twoCellAnchor>
  <xdr:twoCellAnchor>
    <xdr:from>
      <xdr:col>8</xdr:col>
      <xdr:colOff>123825</xdr:colOff>
      <xdr:row>70</xdr:row>
      <xdr:rowOff>114300</xdr:rowOff>
    </xdr:from>
    <xdr:to>
      <xdr:col>8</xdr:col>
      <xdr:colOff>1455825</xdr:colOff>
      <xdr:row>70</xdr:row>
      <xdr:rowOff>1446300</xdr:rowOff>
    </xdr:to>
    <xdr:pic>
      <xdr:nvPicPr>
        <xdr:cNvPr id="585" name="Имя " descr="Descr "/>
        <xdr:cNvPicPr>
          <a:picLocks noChangeAspect="1"/>
        </xdr:cNvPicPr>
      </xdr:nvPicPr>
      <xdr:blipFill>
        <a:blip xmlns:r="http://schemas.openxmlformats.org/officeDocument/2006/relationships" r:embed="rId241"/>
        <a:stretch>
          <a:fillRect/>
        </a:stretch>
      </xdr:blipFill>
      <xdr:spPr>
        <a:xfrm>
          <a:off x="5238750" y="3752850"/>
          <a:ext cx="1332000" cy="1332000"/>
        </a:xfrm>
        <a:prstGeom prst="rect">
          <a:avLst/>
        </a:prstGeom>
        <a:ln w="9525">
          <a:solidFill>
            <a:srgbClr val="000000"/>
          </a:solidFill>
          <a:prstDash val="solid"/>
        </a:ln>
      </xdr:spPr>
    </xdr:pic>
    <xdr:clientData/>
  </xdr:twoCellAnchor>
  <xdr:twoCellAnchor>
    <xdr:from>
      <xdr:col>8</xdr:col>
      <xdr:colOff>123825</xdr:colOff>
      <xdr:row>78</xdr:row>
      <xdr:rowOff>114300</xdr:rowOff>
    </xdr:from>
    <xdr:to>
      <xdr:col>8</xdr:col>
      <xdr:colOff>1455825</xdr:colOff>
      <xdr:row>78</xdr:row>
      <xdr:rowOff>1446300</xdr:rowOff>
    </xdr:to>
    <xdr:pic>
      <xdr:nvPicPr>
        <xdr:cNvPr id="586" name="Имя " descr="Descr "/>
        <xdr:cNvPicPr>
          <a:picLocks noChangeAspect="1"/>
        </xdr:cNvPicPr>
      </xdr:nvPicPr>
      <xdr:blipFill>
        <a:blip xmlns:r="http://schemas.openxmlformats.org/officeDocument/2006/relationships" r:embed="rId242"/>
        <a:stretch>
          <a:fillRect/>
        </a:stretch>
      </xdr:blipFill>
      <xdr:spPr>
        <a:xfrm>
          <a:off x="5238750" y="5276850"/>
          <a:ext cx="1332000" cy="1332000"/>
        </a:xfrm>
        <a:prstGeom prst="rect">
          <a:avLst/>
        </a:prstGeom>
        <a:ln w="9525">
          <a:solidFill>
            <a:srgbClr val="000000"/>
          </a:solidFill>
          <a:prstDash val="solid"/>
        </a:ln>
      </xdr:spPr>
    </xdr:pic>
    <xdr:clientData/>
  </xdr:twoCellAnchor>
  <xdr:twoCellAnchor>
    <xdr:from>
      <xdr:col>8</xdr:col>
      <xdr:colOff>123825</xdr:colOff>
      <xdr:row>130</xdr:row>
      <xdr:rowOff>114300</xdr:rowOff>
    </xdr:from>
    <xdr:to>
      <xdr:col>8</xdr:col>
      <xdr:colOff>1455825</xdr:colOff>
      <xdr:row>130</xdr:row>
      <xdr:rowOff>1446300</xdr:rowOff>
    </xdr:to>
    <xdr:pic>
      <xdr:nvPicPr>
        <xdr:cNvPr id="587" name="Имя " descr="Descr "/>
        <xdr:cNvPicPr>
          <a:picLocks noChangeAspect="1"/>
        </xdr:cNvPicPr>
      </xdr:nvPicPr>
      <xdr:blipFill>
        <a:blip xmlns:r="http://schemas.openxmlformats.org/officeDocument/2006/relationships" r:embed="rId243"/>
        <a:stretch>
          <a:fillRect/>
        </a:stretch>
      </xdr:blipFill>
      <xdr:spPr>
        <a:xfrm>
          <a:off x="5238750" y="6800850"/>
          <a:ext cx="1332000" cy="1332000"/>
        </a:xfrm>
        <a:prstGeom prst="rect">
          <a:avLst/>
        </a:prstGeom>
        <a:ln w="9525">
          <a:solidFill>
            <a:srgbClr val="000000"/>
          </a:solidFill>
          <a:prstDash val="solid"/>
        </a:ln>
      </xdr:spPr>
    </xdr:pic>
    <xdr:clientData/>
  </xdr:twoCellAnchor>
  <xdr:twoCellAnchor>
    <xdr:from>
      <xdr:col>8</xdr:col>
      <xdr:colOff>123825</xdr:colOff>
      <xdr:row>170</xdr:row>
      <xdr:rowOff>114300</xdr:rowOff>
    </xdr:from>
    <xdr:to>
      <xdr:col>8</xdr:col>
      <xdr:colOff>1455825</xdr:colOff>
      <xdr:row>170</xdr:row>
      <xdr:rowOff>1446300</xdr:rowOff>
    </xdr:to>
    <xdr:pic>
      <xdr:nvPicPr>
        <xdr:cNvPr id="588" name="Имя " descr="Descr "/>
        <xdr:cNvPicPr>
          <a:picLocks noChangeAspect="1"/>
        </xdr:cNvPicPr>
      </xdr:nvPicPr>
      <xdr:blipFill>
        <a:blip xmlns:r="http://schemas.openxmlformats.org/officeDocument/2006/relationships" r:embed="rId244"/>
        <a:stretch>
          <a:fillRect/>
        </a:stretch>
      </xdr:blipFill>
      <xdr:spPr>
        <a:xfrm>
          <a:off x="5238750" y="8324850"/>
          <a:ext cx="1332000" cy="1332000"/>
        </a:xfrm>
        <a:prstGeom prst="rect">
          <a:avLst/>
        </a:prstGeom>
        <a:ln w="9525">
          <a:solidFill>
            <a:srgbClr val="000000"/>
          </a:solidFill>
          <a:prstDash val="solid"/>
        </a:ln>
      </xdr:spPr>
    </xdr:pic>
    <xdr:clientData/>
  </xdr:twoCellAnchor>
  <xdr:twoCellAnchor>
    <xdr:from>
      <xdr:col>8</xdr:col>
      <xdr:colOff>123825</xdr:colOff>
      <xdr:row>174</xdr:row>
      <xdr:rowOff>114300</xdr:rowOff>
    </xdr:from>
    <xdr:to>
      <xdr:col>8</xdr:col>
      <xdr:colOff>1455825</xdr:colOff>
      <xdr:row>174</xdr:row>
      <xdr:rowOff>1446300</xdr:rowOff>
    </xdr:to>
    <xdr:pic>
      <xdr:nvPicPr>
        <xdr:cNvPr id="589" name="Имя " descr="Descr "/>
        <xdr:cNvPicPr>
          <a:picLocks noChangeAspect="1"/>
        </xdr:cNvPicPr>
      </xdr:nvPicPr>
      <xdr:blipFill>
        <a:blip xmlns:r="http://schemas.openxmlformats.org/officeDocument/2006/relationships" r:embed="rId245"/>
        <a:stretch>
          <a:fillRect/>
        </a:stretch>
      </xdr:blipFill>
      <xdr:spPr>
        <a:xfrm>
          <a:off x="5238750" y="9848850"/>
          <a:ext cx="1332000" cy="1332000"/>
        </a:xfrm>
        <a:prstGeom prst="rect">
          <a:avLst/>
        </a:prstGeom>
        <a:ln w="9525">
          <a:solidFill>
            <a:srgbClr val="000000"/>
          </a:solidFill>
          <a:prstDash val="solid"/>
        </a:ln>
      </xdr:spPr>
    </xdr:pic>
    <xdr:clientData/>
  </xdr:twoCellAnchor>
  <xdr:twoCellAnchor>
    <xdr:from>
      <xdr:col>8</xdr:col>
      <xdr:colOff>123825</xdr:colOff>
      <xdr:row>181</xdr:row>
      <xdr:rowOff>114300</xdr:rowOff>
    </xdr:from>
    <xdr:to>
      <xdr:col>8</xdr:col>
      <xdr:colOff>1455825</xdr:colOff>
      <xdr:row>181</xdr:row>
      <xdr:rowOff>1446300</xdr:rowOff>
    </xdr:to>
    <xdr:pic>
      <xdr:nvPicPr>
        <xdr:cNvPr id="590" name="Имя " descr="Descr "/>
        <xdr:cNvPicPr>
          <a:picLocks noChangeAspect="1"/>
        </xdr:cNvPicPr>
      </xdr:nvPicPr>
      <xdr:blipFill>
        <a:blip xmlns:r="http://schemas.openxmlformats.org/officeDocument/2006/relationships" r:embed="rId246"/>
        <a:stretch>
          <a:fillRect/>
        </a:stretch>
      </xdr:blipFill>
      <xdr:spPr>
        <a:xfrm>
          <a:off x="5238750" y="11372850"/>
          <a:ext cx="1332000" cy="1332000"/>
        </a:xfrm>
        <a:prstGeom prst="rect">
          <a:avLst/>
        </a:prstGeom>
        <a:ln w="9525">
          <a:solidFill>
            <a:srgbClr val="000000"/>
          </a:solidFill>
          <a:prstDash val="solid"/>
        </a:ln>
      </xdr:spPr>
    </xdr:pic>
    <xdr:clientData/>
  </xdr:twoCellAnchor>
  <xdr:twoCellAnchor>
    <xdr:from>
      <xdr:col>8</xdr:col>
      <xdr:colOff>123825</xdr:colOff>
      <xdr:row>200</xdr:row>
      <xdr:rowOff>114300</xdr:rowOff>
    </xdr:from>
    <xdr:to>
      <xdr:col>8</xdr:col>
      <xdr:colOff>1455825</xdr:colOff>
      <xdr:row>200</xdr:row>
      <xdr:rowOff>1446300</xdr:rowOff>
    </xdr:to>
    <xdr:pic>
      <xdr:nvPicPr>
        <xdr:cNvPr id="591" name="Имя " descr="Descr "/>
        <xdr:cNvPicPr>
          <a:picLocks noChangeAspect="1"/>
        </xdr:cNvPicPr>
      </xdr:nvPicPr>
      <xdr:blipFill>
        <a:blip xmlns:r="http://schemas.openxmlformats.org/officeDocument/2006/relationships" r:embed="rId247"/>
        <a:stretch>
          <a:fillRect/>
        </a:stretch>
      </xdr:blipFill>
      <xdr:spPr>
        <a:xfrm>
          <a:off x="5238750" y="12896850"/>
          <a:ext cx="1332000" cy="1332000"/>
        </a:xfrm>
        <a:prstGeom prst="rect">
          <a:avLst/>
        </a:prstGeom>
        <a:ln w="9525">
          <a:solidFill>
            <a:srgbClr val="000000"/>
          </a:solidFill>
          <a:prstDash val="solid"/>
        </a:ln>
      </xdr:spPr>
    </xdr:pic>
    <xdr:clientData/>
  </xdr:twoCellAnchor>
  <xdr:twoCellAnchor>
    <xdr:from>
      <xdr:col>8</xdr:col>
      <xdr:colOff>123825</xdr:colOff>
      <xdr:row>201</xdr:row>
      <xdr:rowOff>114300</xdr:rowOff>
    </xdr:from>
    <xdr:to>
      <xdr:col>8</xdr:col>
      <xdr:colOff>1455825</xdr:colOff>
      <xdr:row>201</xdr:row>
      <xdr:rowOff>1446300</xdr:rowOff>
    </xdr:to>
    <xdr:pic>
      <xdr:nvPicPr>
        <xdr:cNvPr id="592" name="Имя " descr="Descr "/>
        <xdr:cNvPicPr>
          <a:picLocks noChangeAspect="1"/>
        </xdr:cNvPicPr>
      </xdr:nvPicPr>
      <xdr:blipFill>
        <a:blip xmlns:r="http://schemas.openxmlformats.org/officeDocument/2006/relationships" r:embed="rId248"/>
        <a:stretch>
          <a:fillRect/>
        </a:stretch>
      </xdr:blipFill>
      <xdr:spPr>
        <a:xfrm>
          <a:off x="5238750" y="14420850"/>
          <a:ext cx="1332000" cy="1332000"/>
        </a:xfrm>
        <a:prstGeom prst="rect">
          <a:avLst/>
        </a:prstGeom>
        <a:ln w="9525">
          <a:solidFill>
            <a:srgbClr val="000000"/>
          </a:solidFill>
          <a:prstDash val="solid"/>
        </a:ln>
      </xdr:spPr>
    </xdr:pic>
    <xdr:clientData/>
  </xdr:twoCellAnchor>
  <xdr:twoCellAnchor>
    <xdr:from>
      <xdr:col>8</xdr:col>
      <xdr:colOff>123825</xdr:colOff>
      <xdr:row>208</xdr:row>
      <xdr:rowOff>114300</xdr:rowOff>
    </xdr:from>
    <xdr:to>
      <xdr:col>8</xdr:col>
      <xdr:colOff>1455825</xdr:colOff>
      <xdr:row>208</xdr:row>
      <xdr:rowOff>1446300</xdr:rowOff>
    </xdr:to>
    <xdr:pic>
      <xdr:nvPicPr>
        <xdr:cNvPr id="593" name="Имя " descr="Descr "/>
        <xdr:cNvPicPr>
          <a:picLocks noChangeAspect="1"/>
        </xdr:cNvPicPr>
      </xdr:nvPicPr>
      <xdr:blipFill>
        <a:blip xmlns:r="http://schemas.openxmlformats.org/officeDocument/2006/relationships" r:embed="rId249"/>
        <a:stretch>
          <a:fillRect/>
        </a:stretch>
      </xdr:blipFill>
      <xdr:spPr>
        <a:xfrm>
          <a:off x="5238750" y="15944850"/>
          <a:ext cx="1332000" cy="1332000"/>
        </a:xfrm>
        <a:prstGeom prst="rect">
          <a:avLst/>
        </a:prstGeom>
        <a:ln w="9525">
          <a:solidFill>
            <a:srgbClr val="000000"/>
          </a:solidFill>
          <a:prstDash val="solid"/>
        </a:ln>
      </xdr:spPr>
    </xdr:pic>
    <xdr:clientData/>
  </xdr:twoCellAnchor>
  <xdr:twoCellAnchor>
    <xdr:from>
      <xdr:col>8</xdr:col>
      <xdr:colOff>123825</xdr:colOff>
      <xdr:row>214</xdr:row>
      <xdr:rowOff>114300</xdr:rowOff>
    </xdr:from>
    <xdr:to>
      <xdr:col>8</xdr:col>
      <xdr:colOff>1455825</xdr:colOff>
      <xdr:row>214</xdr:row>
      <xdr:rowOff>1446300</xdr:rowOff>
    </xdr:to>
    <xdr:pic>
      <xdr:nvPicPr>
        <xdr:cNvPr id="594" name="Имя " descr="Descr "/>
        <xdr:cNvPicPr>
          <a:picLocks noChangeAspect="1"/>
        </xdr:cNvPicPr>
      </xdr:nvPicPr>
      <xdr:blipFill>
        <a:blip xmlns:r="http://schemas.openxmlformats.org/officeDocument/2006/relationships" r:embed="rId250"/>
        <a:stretch>
          <a:fillRect/>
        </a:stretch>
      </xdr:blipFill>
      <xdr:spPr>
        <a:xfrm>
          <a:off x="5238750" y="17468850"/>
          <a:ext cx="1332000" cy="1332000"/>
        </a:xfrm>
        <a:prstGeom prst="rect">
          <a:avLst/>
        </a:prstGeom>
        <a:ln w="9525">
          <a:solidFill>
            <a:srgbClr val="000000"/>
          </a:solidFill>
          <a:prstDash val="solid"/>
        </a:ln>
      </xdr:spPr>
    </xdr:pic>
    <xdr:clientData/>
  </xdr:twoCellAnchor>
  <xdr:twoCellAnchor>
    <xdr:from>
      <xdr:col>8</xdr:col>
      <xdr:colOff>123825</xdr:colOff>
      <xdr:row>215</xdr:row>
      <xdr:rowOff>114300</xdr:rowOff>
    </xdr:from>
    <xdr:to>
      <xdr:col>8</xdr:col>
      <xdr:colOff>1455825</xdr:colOff>
      <xdr:row>215</xdr:row>
      <xdr:rowOff>1446300</xdr:rowOff>
    </xdr:to>
    <xdr:pic>
      <xdr:nvPicPr>
        <xdr:cNvPr id="595" name="Имя " descr="Descr "/>
        <xdr:cNvPicPr>
          <a:picLocks noChangeAspect="1"/>
        </xdr:cNvPicPr>
      </xdr:nvPicPr>
      <xdr:blipFill>
        <a:blip xmlns:r="http://schemas.openxmlformats.org/officeDocument/2006/relationships" r:embed="rId251"/>
        <a:stretch>
          <a:fillRect/>
        </a:stretch>
      </xdr:blipFill>
      <xdr:spPr>
        <a:xfrm>
          <a:off x="5238750" y="18992850"/>
          <a:ext cx="1332000" cy="1332000"/>
        </a:xfrm>
        <a:prstGeom prst="rect">
          <a:avLst/>
        </a:prstGeom>
        <a:ln w="9525">
          <a:solidFill>
            <a:srgbClr val="000000"/>
          </a:solidFill>
          <a:prstDash val="solid"/>
        </a:ln>
      </xdr:spPr>
    </xdr:pic>
    <xdr:clientData/>
  </xdr:twoCellAnchor>
  <xdr:twoCellAnchor>
    <xdr:from>
      <xdr:col>8</xdr:col>
      <xdr:colOff>123825</xdr:colOff>
      <xdr:row>221</xdr:row>
      <xdr:rowOff>114300</xdr:rowOff>
    </xdr:from>
    <xdr:to>
      <xdr:col>8</xdr:col>
      <xdr:colOff>1455825</xdr:colOff>
      <xdr:row>221</xdr:row>
      <xdr:rowOff>1446300</xdr:rowOff>
    </xdr:to>
    <xdr:pic>
      <xdr:nvPicPr>
        <xdr:cNvPr id="596" name="Имя " descr="Descr "/>
        <xdr:cNvPicPr>
          <a:picLocks noChangeAspect="1"/>
        </xdr:cNvPicPr>
      </xdr:nvPicPr>
      <xdr:blipFill>
        <a:blip xmlns:r="http://schemas.openxmlformats.org/officeDocument/2006/relationships" r:embed="rId252"/>
        <a:stretch>
          <a:fillRect/>
        </a:stretch>
      </xdr:blipFill>
      <xdr:spPr>
        <a:xfrm>
          <a:off x="5238750" y="20516850"/>
          <a:ext cx="1332000" cy="1332000"/>
        </a:xfrm>
        <a:prstGeom prst="rect">
          <a:avLst/>
        </a:prstGeom>
        <a:ln w="9525">
          <a:solidFill>
            <a:srgbClr val="000000"/>
          </a:solidFill>
          <a:prstDash val="solid"/>
        </a:ln>
      </xdr:spPr>
    </xdr:pic>
    <xdr:clientData/>
  </xdr:twoCellAnchor>
  <xdr:twoCellAnchor>
    <xdr:from>
      <xdr:col>8</xdr:col>
      <xdr:colOff>123825</xdr:colOff>
      <xdr:row>228</xdr:row>
      <xdr:rowOff>114300</xdr:rowOff>
    </xdr:from>
    <xdr:to>
      <xdr:col>8</xdr:col>
      <xdr:colOff>1455825</xdr:colOff>
      <xdr:row>228</xdr:row>
      <xdr:rowOff>1446300</xdr:rowOff>
    </xdr:to>
    <xdr:pic>
      <xdr:nvPicPr>
        <xdr:cNvPr id="597" name="Имя " descr="Descr "/>
        <xdr:cNvPicPr>
          <a:picLocks noChangeAspect="1"/>
        </xdr:cNvPicPr>
      </xdr:nvPicPr>
      <xdr:blipFill>
        <a:blip xmlns:r="http://schemas.openxmlformats.org/officeDocument/2006/relationships" r:embed="rId253"/>
        <a:stretch>
          <a:fillRect/>
        </a:stretch>
      </xdr:blipFill>
      <xdr:spPr>
        <a:xfrm>
          <a:off x="5238750" y="22040850"/>
          <a:ext cx="1332000" cy="1332000"/>
        </a:xfrm>
        <a:prstGeom prst="rect">
          <a:avLst/>
        </a:prstGeom>
        <a:ln w="9525">
          <a:solidFill>
            <a:srgbClr val="000000"/>
          </a:solidFill>
          <a:prstDash val="solid"/>
        </a:ln>
      </xdr:spPr>
    </xdr:pic>
    <xdr:clientData/>
  </xdr:twoCellAnchor>
  <xdr:twoCellAnchor>
    <xdr:from>
      <xdr:col>8</xdr:col>
      <xdr:colOff>123825</xdr:colOff>
      <xdr:row>284</xdr:row>
      <xdr:rowOff>114300</xdr:rowOff>
    </xdr:from>
    <xdr:to>
      <xdr:col>8</xdr:col>
      <xdr:colOff>1455825</xdr:colOff>
      <xdr:row>284</xdr:row>
      <xdr:rowOff>1446300</xdr:rowOff>
    </xdr:to>
    <xdr:pic>
      <xdr:nvPicPr>
        <xdr:cNvPr id="598" name="Имя " descr="Descr "/>
        <xdr:cNvPicPr>
          <a:picLocks noChangeAspect="1"/>
        </xdr:cNvPicPr>
      </xdr:nvPicPr>
      <xdr:blipFill>
        <a:blip xmlns:r="http://schemas.openxmlformats.org/officeDocument/2006/relationships" r:embed="rId254"/>
        <a:stretch>
          <a:fillRect/>
        </a:stretch>
      </xdr:blipFill>
      <xdr:spPr>
        <a:xfrm>
          <a:off x="5238750" y="23564850"/>
          <a:ext cx="1332000" cy="1332000"/>
        </a:xfrm>
        <a:prstGeom prst="rect">
          <a:avLst/>
        </a:prstGeom>
        <a:ln w="9525">
          <a:solidFill>
            <a:srgbClr val="000000"/>
          </a:solidFill>
          <a:prstDash val="solid"/>
        </a:ln>
      </xdr:spPr>
    </xdr:pic>
    <xdr:clientData/>
  </xdr:twoCellAnchor>
  <xdr:twoCellAnchor>
    <xdr:from>
      <xdr:col>8</xdr:col>
      <xdr:colOff>123825</xdr:colOff>
      <xdr:row>303</xdr:row>
      <xdr:rowOff>114300</xdr:rowOff>
    </xdr:from>
    <xdr:to>
      <xdr:col>8</xdr:col>
      <xdr:colOff>1455825</xdr:colOff>
      <xdr:row>303</xdr:row>
      <xdr:rowOff>1446300</xdr:rowOff>
    </xdr:to>
    <xdr:pic>
      <xdr:nvPicPr>
        <xdr:cNvPr id="599" name="Имя " descr="Descr "/>
        <xdr:cNvPicPr>
          <a:picLocks noChangeAspect="1"/>
        </xdr:cNvPicPr>
      </xdr:nvPicPr>
      <xdr:blipFill>
        <a:blip xmlns:r="http://schemas.openxmlformats.org/officeDocument/2006/relationships" r:embed="rId255"/>
        <a:stretch>
          <a:fillRect/>
        </a:stretch>
      </xdr:blipFill>
      <xdr:spPr>
        <a:xfrm>
          <a:off x="5238750" y="25088850"/>
          <a:ext cx="1332000" cy="1332000"/>
        </a:xfrm>
        <a:prstGeom prst="rect">
          <a:avLst/>
        </a:prstGeom>
        <a:ln w="9525">
          <a:solidFill>
            <a:srgbClr val="000000"/>
          </a:solidFill>
          <a:prstDash val="solid"/>
        </a:ln>
      </xdr:spPr>
    </xdr:pic>
    <xdr:clientData/>
  </xdr:twoCellAnchor>
  <xdr:twoCellAnchor>
    <xdr:from>
      <xdr:col>8</xdr:col>
      <xdr:colOff>123825</xdr:colOff>
      <xdr:row>308</xdr:row>
      <xdr:rowOff>114300</xdr:rowOff>
    </xdr:from>
    <xdr:to>
      <xdr:col>8</xdr:col>
      <xdr:colOff>1455825</xdr:colOff>
      <xdr:row>308</xdr:row>
      <xdr:rowOff>1446300</xdr:rowOff>
    </xdr:to>
    <xdr:pic>
      <xdr:nvPicPr>
        <xdr:cNvPr id="600" name="Имя " descr="Descr "/>
        <xdr:cNvPicPr>
          <a:picLocks noChangeAspect="1"/>
        </xdr:cNvPicPr>
      </xdr:nvPicPr>
      <xdr:blipFill>
        <a:blip xmlns:r="http://schemas.openxmlformats.org/officeDocument/2006/relationships" r:embed="rId256"/>
        <a:stretch>
          <a:fillRect/>
        </a:stretch>
      </xdr:blipFill>
      <xdr:spPr>
        <a:xfrm>
          <a:off x="5238750" y="26612850"/>
          <a:ext cx="1332000" cy="1332000"/>
        </a:xfrm>
        <a:prstGeom prst="rect">
          <a:avLst/>
        </a:prstGeom>
        <a:ln w="9525">
          <a:solidFill>
            <a:srgbClr val="000000"/>
          </a:solidFill>
          <a:prstDash val="solid"/>
        </a:ln>
      </xdr:spPr>
    </xdr:pic>
    <xdr:clientData/>
  </xdr:twoCellAnchor>
  <xdr:twoCellAnchor>
    <xdr:from>
      <xdr:col>8</xdr:col>
      <xdr:colOff>123825</xdr:colOff>
      <xdr:row>312</xdr:row>
      <xdr:rowOff>114300</xdr:rowOff>
    </xdr:from>
    <xdr:to>
      <xdr:col>8</xdr:col>
      <xdr:colOff>1455825</xdr:colOff>
      <xdr:row>312</xdr:row>
      <xdr:rowOff>1446300</xdr:rowOff>
    </xdr:to>
    <xdr:pic>
      <xdr:nvPicPr>
        <xdr:cNvPr id="601" name="Имя " descr="Descr "/>
        <xdr:cNvPicPr>
          <a:picLocks noChangeAspect="1"/>
        </xdr:cNvPicPr>
      </xdr:nvPicPr>
      <xdr:blipFill>
        <a:blip xmlns:r="http://schemas.openxmlformats.org/officeDocument/2006/relationships" r:embed="rId208"/>
        <a:stretch>
          <a:fillRect/>
        </a:stretch>
      </xdr:blipFill>
      <xdr:spPr>
        <a:xfrm>
          <a:off x="5238750" y="28136850"/>
          <a:ext cx="1332000" cy="1332000"/>
        </a:xfrm>
        <a:prstGeom prst="rect">
          <a:avLst/>
        </a:prstGeom>
        <a:ln w="9525">
          <a:solidFill>
            <a:srgbClr val="000000"/>
          </a:solidFill>
          <a:prstDash val="solid"/>
        </a:ln>
      </xdr:spPr>
    </xdr:pic>
    <xdr:clientData/>
  </xdr:twoCellAnchor>
  <xdr:twoCellAnchor>
    <xdr:from>
      <xdr:col>8</xdr:col>
      <xdr:colOff>123825</xdr:colOff>
      <xdr:row>323</xdr:row>
      <xdr:rowOff>114300</xdr:rowOff>
    </xdr:from>
    <xdr:to>
      <xdr:col>8</xdr:col>
      <xdr:colOff>1455825</xdr:colOff>
      <xdr:row>323</xdr:row>
      <xdr:rowOff>1446300</xdr:rowOff>
    </xdr:to>
    <xdr:pic>
      <xdr:nvPicPr>
        <xdr:cNvPr id="602" name="Имя " descr="Descr "/>
        <xdr:cNvPicPr>
          <a:picLocks noChangeAspect="1"/>
        </xdr:cNvPicPr>
      </xdr:nvPicPr>
      <xdr:blipFill>
        <a:blip xmlns:r="http://schemas.openxmlformats.org/officeDocument/2006/relationships" r:embed="rId257"/>
        <a:stretch>
          <a:fillRect/>
        </a:stretch>
      </xdr:blipFill>
      <xdr:spPr>
        <a:xfrm>
          <a:off x="5238750" y="29660850"/>
          <a:ext cx="1332000" cy="1332000"/>
        </a:xfrm>
        <a:prstGeom prst="rect">
          <a:avLst/>
        </a:prstGeom>
        <a:ln w="9525">
          <a:solidFill>
            <a:srgbClr val="000000"/>
          </a:solidFill>
          <a:prstDash val="solid"/>
        </a:ln>
      </xdr:spPr>
    </xdr:pic>
    <xdr:clientData/>
  </xdr:twoCellAnchor>
  <xdr:twoCellAnchor>
    <xdr:from>
      <xdr:col>8</xdr:col>
      <xdr:colOff>123825</xdr:colOff>
      <xdr:row>324</xdr:row>
      <xdr:rowOff>114300</xdr:rowOff>
    </xdr:from>
    <xdr:to>
      <xdr:col>8</xdr:col>
      <xdr:colOff>1455825</xdr:colOff>
      <xdr:row>324</xdr:row>
      <xdr:rowOff>1446300</xdr:rowOff>
    </xdr:to>
    <xdr:pic>
      <xdr:nvPicPr>
        <xdr:cNvPr id="603" name="Имя " descr="Descr "/>
        <xdr:cNvPicPr>
          <a:picLocks noChangeAspect="1"/>
        </xdr:cNvPicPr>
      </xdr:nvPicPr>
      <xdr:blipFill>
        <a:blip xmlns:r="http://schemas.openxmlformats.org/officeDocument/2006/relationships" r:embed="rId258"/>
        <a:stretch>
          <a:fillRect/>
        </a:stretch>
      </xdr:blipFill>
      <xdr:spPr>
        <a:xfrm>
          <a:off x="5238750" y="31184850"/>
          <a:ext cx="1332000" cy="1332000"/>
        </a:xfrm>
        <a:prstGeom prst="rect">
          <a:avLst/>
        </a:prstGeom>
        <a:ln w="9525">
          <a:solidFill>
            <a:srgbClr val="000000"/>
          </a:solidFill>
          <a:prstDash val="solid"/>
        </a:ln>
      </xdr:spPr>
    </xdr:pic>
    <xdr:clientData/>
  </xdr:twoCellAnchor>
  <xdr:twoCellAnchor>
    <xdr:from>
      <xdr:col>8</xdr:col>
      <xdr:colOff>123825</xdr:colOff>
      <xdr:row>327</xdr:row>
      <xdr:rowOff>114300</xdr:rowOff>
    </xdr:from>
    <xdr:to>
      <xdr:col>8</xdr:col>
      <xdr:colOff>1455825</xdr:colOff>
      <xdr:row>327</xdr:row>
      <xdr:rowOff>1446300</xdr:rowOff>
    </xdr:to>
    <xdr:pic>
      <xdr:nvPicPr>
        <xdr:cNvPr id="604" name="Имя " descr="Descr "/>
        <xdr:cNvPicPr>
          <a:picLocks noChangeAspect="1"/>
        </xdr:cNvPicPr>
      </xdr:nvPicPr>
      <xdr:blipFill>
        <a:blip xmlns:r="http://schemas.openxmlformats.org/officeDocument/2006/relationships" r:embed="rId259"/>
        <a:stretch>
          <a:fillRect/>
        </a:stretch>
      </xdr:blipFill>
      <xdr:spPr>
        <a:xfrm>
          <a:off x="5238750" y="32708850"/>
          <a:ext cx="1332000" cy="1332000"/>
        </a:xfrm>
        <a:prstGeom prst="rect">
          <a:avLst/>
        </a:prstGeom>
        <a:ln w="9525">
          <a:solidFill>
            <a:srgbClr val="000000"/>
          </a:solidFill>
          <a:prstDash val="solid"/>
        </a:ln>
      </xdr:spPr>
    </xdr:pic>
    <xdr:clientData/>
  </xdr:twoCellAnchor>
  <xdr:twoCellAnchor>
    <xdr:from>
      <xdr:col>8</xdr:col>
      <xdr:colOff>123825</xdr:colOff>
      <xdr:row>361</xdr:row>
      <xdr:rowOff>114300</xdr:rowOff>
    </xdr:from>
    <xdr:to>
      <xdr:col>8</xdr:col>
      <xdr:colOff>1455825</xdr:colOff>
      <xdr:row>361</xdr:row>
      <xdr:rowOff>1446300</xdr:rowOff>
    </xdr:to>
    <xdr:pic>
      <xdr:nvPicPr>
        <xdr:cNvPr id="605" name="Имя " descr="Descr "/>
        <xdr:cNvPicPr>
          <a:picLocks noChangeAspect="1"/>
        </xdr:cNvPicPr>
      </xdr:nvPicPr>
      <xdr:blipFill>
        <a:blip xmlns:r="http://schemas.openxmlformats.org/officeDocument/2006/relationships" r:embed="rId260"/>
        <a:stretch>
          <a:fillRect/>
        </a:stretch>
      </xdr:blipFill>
      <xdr:spPr>
        <a:xfrm>
          <a:off x="5238750" y="34232850"/>
          <a:ext cx="1332000" cy="1332000"/>
        </a:xfrm>
        <a:prstGeom prst="rect">
          <a:avLst/>
        </a:prstGeom>
        <a:ln w="9525">
          <a:solidFill>
            <a:srgbClr val="000000"/>
          </a:solidFill>
          <a:prstDash val="solid"/>
        </a:ln>
      </xdr:spPr>
    </xdr:pic>
    <xdr:clientData/>
  </xdr:twoCellAnchor>
  <xdr:twoCellAnchor>
    <xdr:from>
      <xdr:col>8</xdr:col>
      <xdr:colOff>123825</xdr:colOff>
      <xdr:row>362</xdr:row>
      <xdr:rowOff>114300</xdr:rowOff>
    </xdr:from>
    <xdr:to>
      <xdr:col>8</xdr:col>
      <xdr:colOff>1455825</xdr:colOff>
      <xdr:row>362</xdr:row>
      <xdr:rowOff>1446300</xdr:rowOff>
    </xdr:to>
    <xdr:pic>
      <xdr:nvPicPr>
        <xdr:cNvPr id="606" name="Имя " descr="Descr "/>
        <xdr:cNvPicPr>
          <a:picLocks noChangeAspect="1"/>
        </xdr:cNvPicPr>
      </xdr:nvPicPr>
      <xdr:blipFill>
        <a:blip xmlns:r="http://schemas.openxmlformats.org/officeDocument/2006/relationships" r:embed="rId261"/>
        <a:stretch>
          <a:fillRect/>
        </a:stretch>
      </xdr:blipFill>
      <xdr:spPr>
        <a:xfrm>
          <a:off x="5238750" y="35756850"/>
          <a:ext cx="1332000" cy="1332000"/>
        </a:xfrm>
        <a:prstGeom prst="rect">
          <a:avLst/>
        </a:prstGeom>
        <a:ln w="9525">
          <a:solidFill>
            <a:srgbClr val="000000"/>
          </a:solidFill>
          <a:prstDash val="solid"/>
        </a:ln>
      </xdr:spPr>
    </xdr:pic>
    <xdr:clientData/>
  </xdr:twoCellAnchor>
  <xdr:twoCellAnchor>
    <xdr:from>
      <xdr:col>8</xdr:col>
      <xdr:colOff>123825</xdr:colOff>
      <xdr:row>378</xdr:row>
      <xdr:rowOff>114300</xdr:rowOff>
    </xdr:from>
    <xdr:to>
      <xdr:col>8</xdr:col>
      <xdr:colOff>1455825</xdr:colOff>
      <xdr:row>378</xdr:row>
      <xdr:rowOff>1446300</xdr:rowOff>
    </xdr:to>
    <xdr:pic>
      <xdr:nvPicPr>
        <xdr:cNvPr id="607" name="Имя " descr="Descr "/>
        <xdr:cNvPicPr>
          <a:picLocks noChangeAspect="1"/>
        </xdr:cNvPicPr>
      </xdr:nvPicPr>
      <xdr:blipFill>
        <a:blip xmlns:r="http://schemas.openxmlformats.org/officeDocument/2006/relationships" r:embed="rId262"/>
        <a:stretch>
          <a:fillRect/>
        </a:stretch>
      </xdr:blipFill>
      <xdr:spPr>
        <a:xfrm>
          <a:off x="5238750" y="37280850"/>
          <a:ext cx="1332000" cy="1332000"/>
        </a:xfrm>
        <a:prstGeom prst="rect">
          <a:avLst/>
        </a:prstGeom>
        <a:ln w="9525">
          <a:solidFill>
            <a:srgbClr val="000000"/>
          </a:solidFill>
          <a:prstDash val="solid"/>
        </a:ln>
      </xdr:spPr>
    </xdr:pic>
    <xdr:clientData/>
  </xdr:twoCellAnchor>
  <xdr:twoCellAnchor>
    <xdr:from>
      <xdr:col>8</xdr:col>
      <xdr:colOff>123825</xdr:colOff>
      <xdr:row>382</xdr:row>
      <xdr:rowOff>114300</xdr:rowOff>
    </xdr:from>
    <xdr:to>
      <xdr:col>8</xdr:col>
      <xdr:colOff>1455825</xdr:colOff>
      <xdr:row>382</xdr:row>
      <xdr:rowOff>1446300</xdr:rowOff>
    </xdr:to>
    <xdr:pic>
      <xdr:nvPicPr>
        <xdr:cNvPr id="608" name="Имя " descr="Descr "/>
        <xdr:cNvPicPr>
          <a:picLocks noChangeAspect="1"/>
        </xdr:cNvPicPr>
      </xdr:nvPicPr>
      <xdr:blipFill>
        <a:blip xmlns:r="http://schemas.openxmlformats.org/officeDocument/2006/relationships" r:embed="rId263"/>
        <a:stretch>
          <a:fillRect/>
        </a:stretch>
      </xdr:blipFill>
      <xdr:spPr>
        <a:xfrm>
          <a:off x="5238750" y="38804850"/>
          <a:ext cx="1332000" cy="1332000"/>
        </a:xfrm>
        <a:prstGeom prst="rect">
          <a:avLst/>
        </a:prstGeom>
        <a:ln w="9525">
          <a:solidFill>
            <a:srgbClr val="000000"/>
          </a:solidFill>
          <a:prstDash val="solid"/>
        </a:ln>
      </xdr:spPr>
    </xdr:pic>
    <xdr:clientData/>
  </xdr:twoCellAnchor>
  <xdr:twoCellAnchor>
    <xdr:from>
      <xdr:col>8</xdr:col>
      <xdr:colOff>123825</xdr:colOff>
      <xdr:row>407</xdr:row>
      <xdr:rowOff>114300</xdr:rowOff>
    </xdr:from>
    <xdr:to>
      <xdr:col>8</xdr:col>
      <xdr:colOff>1455825</xdr:colOff>
      <xdr:row>407</xdr:row>
      <xdr:rowOff>1446300</xdr:rowOff>
    </xdr:to>
    <xdr:pic>
      <xdr:nvPicPr>
        <xdr:cNvPr id="609" name="Имя " descr="Descr "/>
        <xdr:cNvPicPr>
          <a:picLocks noChangeAspect="1"/>
        </xdr:cNvPicPr>
      </xdr:nvPicPr>
      <xdr:blipFill>
        <a:blip xmlns:r="http://schemas.openxmlformats.org/officeDocument/2006/relationships" r:embed="rId264"/>
        <a:stretch>
          <a:fillRect/>
        </a:stretch>
      </xdr:blipFill>
      <xdr:spPr>
        <a:xfrm>
          <a:off x="5238750" y="40328850"/>
          <a:ext cx="1332000" cy="1332000"/>
        </a:xfrm>
        <a:prstGeom prst="rect">
          <a:avLst/>
        </a:prstGeom>
        <a:ln w="9525">
          <a:solidFill>
            <a:srgbClr val="000000"/>
          </a:solidFill>
          <a:prstDash val="solid"/>
        </a:ln>
      </xdr:spPr>
    </xdr:pic>
    <xdr:clientData/>
  </xdr:twoCellAnchor>
  <xdr:twoCellAnchor>
    <xdr:from>
      <xdr:col>8</xdr:col>
      <xdr:colOff>123825</xdr:colOff>
      <xdr:row>416</xdr:row>
      <xdr:rowOff>114300</xdr:rowOff>
    </xdr:from>
    <xdr:to>
      <xdr:col>8</xdr:col>
      <xdr:colOff>1455825</xdr:colOff>
      <xdr:row>416</xdr:row>
      <xdr:rowOff>1446300</xdr:rowOff>
    </xdr:to>
    <xdr:pic>
      <xdr:nvPicPr>
        <xdr:cNvPr id="610" name="Имя " descr="Descr "/>
        <xdr:cNvPicPr>
          <a:picLocks noChangeAspect="1"/>
        </xdr:cNvPicPr>
      </xdr:nvPicPr>
      <xdr:blipFill>
        <a:blip xmlns:r="http://schemas.openxmlformats.org/officeDocument/2006/relationships" r:embed="rId265"/>
        <a:stretch>
          <a:fillRect/>
        </a:stretch>
      </xdr:blipFill>
      <xdr:spPr>
        <a:xfrm>
          <a:off x="5238750" y="41852850"/>
          <a:ext cx="1332000" cy="1332000"/>
        </a:xfrm>
        <a:prstGeom prst="rect">
          <a:avLst/>
        </a:prstGeom>
        <a:ln w="9525">
          <a:solidFill>
            <a:srgbClr val="000000"/>
          </a:solidFill>
          <a:prstDash val="solid"/>
        </a:ln>
      </xdr:spPr>
    </xdr:pic>
    <xdr:clientData/>
  </xdr:twoCellAnchor>
  <xdr:twoCellAnchor>
    <xdr:from>
      <xdr:col>8</xdr:col>
      <xdr:colOff>123825</xdr:colOff>
      <xdr:row>454</xdr:row>
      <xdr:rowOff>114300</xdr:rowOff>
    </xdr:from>
    <xdr:to>
      <xdr:col>8</xdr:col>
      <xdr:colOff>1455825</xdr:colOff>
      <xdr:row>454</xdr:row>
      <xdr:rowOff>1446300</xdr:rowOff>
    </xdr:to>
    <xdr:pic>
      <xdr:nvPicPr>
        <xdr:cNvPr id="611" name="Имя " descr="Descr "/>
        <xdr:cNvPicPr>
          <a:picLocks noChangeAspect="1"/>
        </xdr:cNvPicPr>
      </xdr:nvPicPr>
      <xdr:blipFill>
        <a:blip xmlns:r="http://schemas.openxmlformats.org/officeDocument/2006/relationships" r:embed="rId266"/>
        <a:stretch>
          <a:fillRect/>
        </a:stretch>
      </xdr:blipFill>
      <xdr:spPr>
        <a:xfrm>
          <a:off x="5238750" y="43376850"/>
          <a:ext cx="1332000" cy="1332000"/>
        </a:xfrm>
        <a:prstGeom prst="rect">
          <a:avLst/>
        </a:prstGeom>
        <a:ln w="9525">
          <a:solidFill>
            <a:srgbClr val="000000"/>
          </a:solidFill>
          <a:prstDash val="solid"/>
        </a:ln>
      </xdr:spPr>
    </xdr:pic>
    <xdr:clientData/>
  </xdr:twoCellAnchor>
  <xdr:twoCellAnchor>
    <xdr:from>
      <xdr:col>8</xdr:col>
      <xdr:colOff>123825</xdr:colOff>
      <xdr:row>462</xdr:row>
      <xdr:rowOff>114300</xdr:rowOff>
    </xdr:from>
    <xdr:to>
      <xdr:col>8</xdr:col>
      <xdr:colOff>1455825</xdr:colOff>
      <xdr:row>462</xdr:row>
      <xdr:rowOff>1446300</xdr:rowOff>
    </xdr:to>
    <xdr:pic>
      <xdr:nvPicPr>
        <xdr:cNvPr id="612" name="Имя " descr="Descr "/>
        <xdr:cNvPicPr>
          <a:picLocks noChangeAspect="1"/>
        </xdr:cNvPicPr>
      </xdr:nvPicPr>
      <xdr:blipFill>
        <a:blip xmlns:r="http://schemas.openxmlformats.org/officeDocument/2006/relationships" r:embed="rId267"/>
        <a:stretch>
          <a:fillRect/>
        </a:stretch>
      </xdr:blipFill>
      <xdr:spPr>
        <a:xfrm>
          <a:off x="5238750" y="44900850"/>
          <a:ext cx="1332000" cy="1332000"/>
        </a:xfrm>
        <a:prstGeom prst="rect">
          <a:avLst/>
        </a:prstGeom>
        <a:ln w="9525">
          <a:solidFill>
            <a:srgbClr val="000000"/>
          </a:solidFill>
          <a:prstDash val="solid"/>
        </a:ln>
      </xdr:spPr>
    </xdr:pic>
    <xdr:clientData/>
  </xdr:twoCellAnchor>
  <xdr:twoCellAnchor>
    <xdr:from>
      <xdr:col>8</xdr:col>
      <xdr:colOff>123825</xdr:colOff>
      <xdr:row>489</xdr:row>
      <xdr:rowOff>114300</xdr:rowOff>
    </xdr:from>
    <xdr:to>
      <xdr:col>8</xdr:col>
      <xdr:colOff>1455825</xdr:colOff>
      <xdr:row>489</xdr:row>
      <xdr:rowOff>1446300</xdr:rowOff>
    </xdr:to>
    <xdr:pic>
      <xdr:nvPicPr>
        <xdr:cNvPr id="613" name="Имя " descr="Descr "/>
        <xdr:cNvPicPr>
          <a:picLocks noChangeAspect="1"/>
        </xdr:cNvPicPr>
      </xdr:nvPicPr>
      <xdr:blipFill>
        <a:blip xmlns:r="http://schemas.openxmlformats.org/officeDocument/2006/relationships" r:embed="rId268"/>
        <a:stretch>
          <a:fillRect/>
        </a:stretch>
      </xdr:blipFill>
      <xdr:spPr>
        <a:xfrm>
          <a:off x="5238750" y="46424850"/>
          <a:ext cx="1332000" cy="1332000"/>
        </a:xfrm>
        <a:prstGeom prst="rect">
          <a:avLst/>
        </a:prstGeom>
        <a:ln w="9525">
          <a:solidFill>
            <a:srgbClr val="000000"/>
          </a:solidFill>
          <a:prstDash val="solid"/>
        </a:ln>
      </xdr:spPr>
    </xdr:pic>
    <xdr:clientData/>
  </xdr:twoCellAnchor>
  <xdr:twoCellAnchor>
    <xdr:from>
      <xdr:col>8</xdr:col>
      <xdr:colOff>123825</xdr:colOff>
      <xdr:row>505</xdr:row>
      <xdr:rowOff>114300</xdr:rowOff>
    </xdr:from>
    <xdr:to>
      <xdr:col>8</xdr:col>
      <xdr:colOff>1455825</xdr:colOff>
      <xdr:row>505</xdr:row>
      <xdr:rowOff>1446300</xdr:rowOff>
    </xdr:to>
    <xdr:pic>
      <xdr:nvPicPr>
        <xdr:cNvPr id="614" name="Имя " descr="Descr "/>
        <xdr:cNvPicPr>
          <a:picLocks noChangeAspect="1"/>
        </xdr:cNvPicPr>
      </xdr:nvPicPr>
      <xdr:blipFill>
        <a:blip xmlns:r="http://schemas.openxmlformats.org/officeDocument/2006/relationships" r:embed="rId269"/>
        <a:stretch>
          <a:fillRect/>
        </a:stretch>
      </xdr:blipFill>
      <xdr:spPr>
        <a:xfrm>
          <a:off x="5238750" y="47948850"/>
          <a:ext cx="1332000" cy="1332000"/>
        </a:xfrm>
        <a:prstGeom prst="rect">
          <a:avLst/>
        </a:prstGeom>
        <a:ln w="9525">
          <a:solidFill>
            <a:srgbClr val="000000"/>
          </a:solidFill>
          <a:prstDash val="solid"/>
        </a:ln>
      </xdr:spPr>
    </xdr:pic>
    <xdr:clientData/>
  </xdr:twoCellAnchor>
  <xdr:twoCellAnchor>
    <xdr:from>
      <xdr:col>8</xdr:col>
      <xdr:colOff>123825</xdr:colOff>
      <xdr:row>512</xdr:row>
      <xdr:rowOff>114300</xdr:rowOff>
    </xdr:from>
    <xdr:to>
      <xdr:col>8</xdr:col>
      <xdr:colOff>1455825</xdr:colOff>
      <xdr:row>512</xdr:row>
      <xdr:rowOff>1446300</xdr:rowOff>
    </xdr:to>
    <xdr:pic>
      <xdr:nvPicPr>
        <xdr:cNvPr id="972" name="Имя " descr="Descr "/>
        <xdr:cNvPicPr>
          <a:picLocks noChangeAspect="1"/>
        </xdr:cNvPicPr>
      </xdr:nvPicPr>
      <xdr:blipFill>
        <a:blip xmlns:r="http://schemas.openxmlformats.org/officeDocument/2006/relationships" r:embed="rId270"/>
        <a:stretch>
          <a:fillRect/>
        </a:stretch>
      </xdr:blipFill>
      <xdr:spPr>
        <a:xfrm>
          <a:off x="5238750" y="49472850"/>
          <a:ext cx="1332000" cy="1332000"/>
        </a:xfrm>
        <a:prstGeom prst="rect">
          <a:avLst/>
        </a:prstGeom>
        <a:ln w="9525">
          <a:solidFill>
            <a:srgbClr val="000000"/>
          </a:solidFill>
          <a:prstDash val="solid"/>
        </a:ln>
      </xdr:spPr>
    </xdr:pic>
    <xdr:clientData/>
  </xdr:twoCellAnchor>
  <xdr:twoCellAnchor>
    <xdr:from>
      <xdr:col>8</xdr:col>
      <xdr:colOff>123825</xdr:colOff>
      <xdr:row>517</xdr:row>
      <xdr:rowOff>114300</xdr:rowOff>
    </xdr:from>
    <xdr:to>
      <xdr:col>8</xdr:col>
      <xdr:colOff>1455825</xdr:colOff>
      <xdr:row>517</xdr:row>
      <xdr:rowOff>1446300</xdr:rowOff>
    </xdr:to>
    <xdr:pic>
      <xdr:nvPicPr>
        <xdr:cNvPr id="973" name="Имя " descr="Descr "/>
        <xdr:cNvPicPr>
          <a:picLocks noChangeAspect="1"/>
        </xdr:cNvPicPr>
      </xdr:nvPicPr>
      <xdr:blipFill>
        <a:blip xmlns:r="http://schemas.openxmlformats.org/officeDocument/2006/relationships" r:embed="rId271"/>
        <a:stretch>
          <a:fillRect/>
        </a:stretch>
      </xdr:blipFill>
      <xdr:spPr>
        <a:xfrm>
          <a:off x="5238750" y="50996850"/>
          <a:ext cx="1332000" cy="1332000"/>
        </a:xfrm>
        <a:prstGeom prst="rect">
          <a:avLst/>
        </a:prstGeom>
        <a:ln w="9525">
          <a:solidFill>
            <a:srgbClr val="000000"/>
          </a:solidFill>
          <a:prstDash val="solid"/>
        </a:ln>
      </xdr:spPr>
    </xdr:pic>
    <xdr:clientData/>
  </xdr:twoCellAnchor>
  <xdr:twoCellAnchor>
    <xdr:from>
      <xdr:col>8</xdr:col>
      <xdr:colOff>123825</xdr:colOff>
      <xdr:row>520</xdr:row>
      <xdr:rowOff>114300</xdr:rowOff>
    </xdr:from>
    <xdr:to>
      <xdr:col>8</xdr:col>
      <xdr:colOff>1455825</xdr:colOff>
      <xdr:row>520</xdr:row>
      <xdr:rowOff>1446300</xdr:rowOff>
    </xdr:to>
    <xdr:pic>
      <xdr:nvPicPr>
        <xdr:cNvPr id="974" name="Имя " descr="Descr "/>
        <xdr:cNvPicPr>
          <a:picLocks noChangeAspect="1"/>
        </xdr:cNvPicPr>
      </xdr:nvPicPr>
      <xdr:blipFill>
        <a:blip xmlns:r="http://schemas.openxmlformats.org/officeDocument/2006/relationships" r:embed="rId272"/>
        <a:stretch>
          <a:fillRect/>
        </a:stretch>
      </xdr:blipFill>
      <xdr:spPr>
        <a:xfrm>
          <a:off x="5238750" y="52520850"/>
          <a:ext cx="1332000" cy="1332000"/>
        </a:xfrm>
        <a:prstGeom prst="rect">
          <a:avLst/>
        </a:prstGeom>
        <a:ln w="9525">
          <a:solidFill>
            <a:srgbClr val="000000"/>
          </a:solidFill>
          <a:prstDash val="solid"/>
        </a:ln>
      </xdr:spPr>
    </xdr:pic>
    <xdr:clientData/>
  </xdr:twoCellAnchor>
  <xdr:twoCellAnchor>
    <xdr:from>
      <xdr:col>8</xdr:col>
      <xdr:colOff>123825</xdr:colOff>
      <xdr:row>523</xdr:row>
      <xdr:rowOff>114300</xdr:rowOff>
    </xdr:from>
    <xdr:to>
      <xdr:col>8</xdr:col>
      <xdr:colOff>1455825</xdr:colOff>
      <xdr:row>523</xdr:row>
      <xdr:rowOff>1446300</xdr:rowOff>
    </xdr:to>
    <xdr:pic>
      <xdr:nvPicPr>
        <xdr:cNvPr id="975" name="Имя " descr="Descr "/>
        <xdr:cNvPicPr>
          <a:picLocks noChangeAspect="1"/>
        </xdr:cNvPicPr>
      </xdr:nvPicPr>
      <xdr:blipFill>
        <a:blip xmlns:r="http://schemas.openxmlformats.org/officeDocument/2006/relationships" r:embed="rId273"/>
        <a:stretch>
          <a:fillRect/>
        </a:stretch>
      </xdr:blipFill>
      <xdr:spPr>
        <a:xfrm>
          <a:off x="5238750" y="54044850"/>
          <a:ext cx="1332000" cy="1332000"/>
        </a:xfrm>
        <a:prstGeom prst="rect">
          <a:avLst/>
        </a:prstGeom>
        <a:ln w="9525">
          <a:solidFill>
            <a:srgbClr val="000000"/>
          </a:solidFill>
          <a:prstDash val="solid"/>
        </a:ln>
      </xdr:spPr>
    </xdr:pic>
    <xdr:clientData/>
  </xdr:twoCellAnchor>
  <xdr:twoCellAnchor>
    <xdr:from>
      <xdr:col>8</xdr:col>
      <xdr:colOff>123825</xdr:colOff>
      <xdr:row>527</xdr:row>
      <xdr:rowOff>114300</xdr:rowOff>
    </xdr:from>
    <xdr:to>
      <xdr:col>8</xdr:col>
      <xdr:colOff>1455825</xdr:colOff>
      <xdr:row>527</xdr:row>
      <xdr:rowOff>1446300</xdr:rowOff>
    </xdr:to>
    <xdr:pic>
      <xdr:nvPicPr>
        <xdr:cNvPr id="976" name="Имя " descr="Descr "/>
        <xdr:cNvPicPr>
          <a:picLocks noChangeAspect="1"/>
        </xdr:cNvPicPr>
      </xdr:nvPicPr>
      <xdr:blipFill>
        <a:blip xmlns:r="http://schemas.openxmlformats.org/officeDocument/2006/relationships" r:embed="rId274"/>
        <a:stretch>
          <a:fillRect/>
        </a:stretch>
      </xdr:blipFill>
      <xdr:spPr>
        <a:xfrm>
          <a:off x="5238750" y="55568850"/>
          <a:ext cx="1332000" cy="1332000"/>
        </a:xfrm>
        <a:prstGeom prst="rect">
          <a:avLst/>
        </a:prstGeom>
        <a:ln w="9525">
          <a:solidFill>
            <a:srgbClr val="000000"/>
          </a:solidFill>
          <a:prstDash val="solid"/>
        </a:ln>
      </xdr:spPr>
    </xdr:pic>
    <xdr:clientData/>
  </xdr:twoCellAnchor>
  <xdr:twoCellAnchor>
    <xdr:from>
      <xdr:col>8</xdr:col>
      <xdr:colOff>123825</xdr:colOff>
      <xdr:row>529</xdr:row>
      <xdr:rowOff>114300</xdr:rowOff>
    </xdr:from>
    <xdr:to>
      <xdr:col>8</xdr:col>
      <xdr:colOff>1455825</xdr:colOff>
      <xdr:row>529</xdr:row>
      <xdr:rowOff>1446300</xdr:rowOff>
    </xdr:to>
    <xdr:pic>
      <xdr:nvPicPr>
        <xdr:cNvPr id="977" name="Имя " descr="Descr "/>
        <xdr:cNvPicPr>
          <a:picLocks noChangeAspect="1"/>
        </xdr:cNvPicPr>
      </xdr:nvPicPr>
      <xdr:blipFill>
        <a:blip xmlns:r="http://schemas.openxmlformats.org/officeDocument/2006/relationships" r:embed="rId275"/>
        <a:stretch>
          <a:fillRect/>
        </a:stretch>
      </xdr:blipFill>
      <xdr:spPr>
        <a:xfrm>
          <a:off x="5238750" y="57092850"/>
          <a:ext cx="1332000" cy="1332000"/>
        </a:xfrm>
        <a:prstGeom prst="rect">
          <a:avLst/>
        </a:prstGeom>
        <a:ln w="9525">
          <a:solidFill>
            <a:srgbClr val="000000"/>
          </a:solidFill>
          <a:prstDash val="solid"/>
        </a:ln>
      </xdr:spPr>
    </xdr:pic>
    <xdr:clientData/>
  </xdr:twoCellAnchor>
  <xdr:twoCellAnchor>
    <xdr:from>
      <xdr:col>8</xdr:col>
      <xdr:colOff>123825</xdr:colOff>
      <xdr:row>533</xdr:row>
      <xdr:rowOff>114300</xdr:rowOff>
    </xdr:from>
    <xdr:to>
      <xdr:col>8</xdr:col>
      <xdr:colOff>1455825</xdr:colOff>
      <xdr:row>533</xdr:row>
      <xdr:rowOff>1446300</xdr:rowOff>
    </xdr:to>
    <xdr:pic>
      <xdr:nvPicPr>
        <xdr:cNvPr id="978" name="Имя " descr="Descr "/>
        <xdr:cNvPicPr>
          <a:picLocks noChangeAspect="1"/>
        </xdr:cNvPicPr>
      </xdr:nvPicPr>
      <xdr:blipFill>
        <a:blip xmlns:r="http://schemas.openxmlformats.org/officeDocument/2006/relationships" r:embed="rId276"/>
        <a:stretch>
          <a:fillRect/>
        </a:stretch>
      </xdr:blipFill>
      <xdr:spPr>
        <a:xfrm>
          <a:off x="5238750" y="58616850"/>
          <a:ext cx="1332000" cy="1332000"/>
        </a:xfrm>
        <a:prstGeom prst="rect">
          <a:avLst/>
        </a:prstGeom>
        <a:ln w="9525">
          <a:solidFill>
            <a:srgbClr val="000000"/>
          </a:solidFill>
          <a:prstDash val="solid"/>
        </a:ln>
      </xdr:spPr>
    </xdr:pic>
    <xdr:clientData/>
  </xdr:twoCellAnchor>
  <xdr:twoCellAnchor>
    <xdr:from>
      <xdr:col>8</xdr:col>
      <xdr:colOff>123825</xdr:colOff>
      <xdr:row>545</xdr:row>
      <xdr:rowOff>114300</xdr:rowOff>
    </xdr:from>
    <xdr:to>
      <xdr:col>8</xdr:col>
      <xdr:colOff>1455825</xdr:colOff>
      <xdr:row>545</xdr:row>
      <xdr:rowOff>1446300</xdr:rowOff>
    </xdr:to>
    <xdr:pic>
      <xdr:nvPicPr>
        <xdr:cNvPr id="979" name="Имя " descr="Descr "/>
        <xdr:cNvPicPr>
          <a:picLocks noChangeAspect="1"/>
        </xdr:cNvPicPr>
      </xdr:nvPicPr>
      <xdr:blipFill>
        <a:blip xmlns:r="http://schemas.openxmlformats.org/officeDocument/2006/relationships" r:embed="rId277"/>
        <a:stretch>
          <a:fillRect/>
        </a:stretch>
      </xdr:blipFill>
      <xdr:spPr>
        <a:xfrm>
          <a:off x="5238750" y="60140850"/>
          <a:ext cx="1332000" cy="1332000"/>
        </a:xfrm>
        <a:prstGeom prst="rect">
          <a:avLst/>
        </a:prstGeom>
        <a:ln w="9525">
          <a:solidFill>
            <a:srgbClr val="000000"/>
          </a:solidFill>
          <a:prstDash val="solid"/>
        </a:ln>
      </xdr:spPr>
    </xdr:pic>
    <xdr:clientData/>
  </xdr:twoCellAnchor>
  <xdr:twoCellAnchor>
    <xdr:from>
      <xdr:col>8</xdr:col>
      <xdr:colOff>123825</xdr:colOff>
      <xdr:row>550</xdr:row>
      <xdr:rowOff>114300</xdr:rowOff>
    </xdr:from>
    <xdr:to>
      <xdr:col>8</xdr:col>
      <xdr:colOff>1455825</xdr:colOff>
      <xdr:row>550</xdr:row>
      <xdr:rowOff>1446300</xdr:rowOff>
    </xdr:to>
    <xdr:pic>
      <xdr:nvPicPr>
        <xdr:cNvPr id="980" name="Имя " descr="Descr "/>
        <xdr:cNvPicPr>
          <a:picLocks noChangeAspect="1"/>
        </xdr:cNvPicPr>
      </xdr:nvPicPr>
      <xdr:blipFill>
        <a:blip xmlns:r="http://schemas.openxmlformats.org/officeDocument/2006/relationships" r:embed="rId278"/>
        <a:stretch>
          <a:fillRect/>
        </a:stretch>
      </xdr:blipFill>
      <xdr:spPr>
        <a:xfrm>
          <a:off x="5238750" y="61664850"/>
          <a:ext cx="1332000" cy="1332000"/>
        </a:xfrm>
        <a:prstGeom prst="rect">
          <a:avLst/>
        </a:prstGeom>
        <a:ln w="9525">
          <a:solidFill>
            <a:srgbClr val="000000"/>
          </a:solidFill>
          <a:prstDash val="solid"/>
        </a:ln>
      </xdr:spPr>
    </xdr:pic>
    <xdr:clientData/>
  </xdr:twoCellAnchor>
  <xdr:twoCellAnchor>
    <xdr:from>
      <xdr:col>8</xdr:col>
      <xdr:colOff>123825</xdr:colOff>
      <xdr:row>551</xdr:row>
      <xdr:rowOff>114300</xdr:rowOff>
    </xdr:from>
    <xdr:to>
      <xdr:col>8</xdr:col>
      <xdr:colOff>1455825</xdr:colOff>
      <xdr:row>551</xdr:row>
      <xdr:rowOff>1446300</xdr:rowOff>
    </xdr:to>
    <xdr:pic>
      <xdr:nvPicPr>
        <xdr:cNvPr id="1016" name="Имя " descr="Descr "/>
        <xdr:cNvPicPr>
          <a:picLocks noChangeAspect="1"/>
        </xdr:cNvPicPr>
      </xdr:nvPicPr>
      <xdr:blipFill>
        <a:blip xmlns:r="http://schemas.openxmlformats.org/officeDocument/2006/relationships" r:embed="rId279"/>
        <a:stretch>
          <a:fillRect/>
        </a:stretch>
      </xdr:blipFill>
      <xdr:spPr>
        <a:xfrm>
          <a:off x="5238750" y="63188850"/>
          <a:ext cx="1332000" cy="1332000"/>
        </a:xfrm>
        <a:prstGeom prst="rect">
          <a:avLst/>
        </a:prstGeom>
        <a:ln w="9525">
          <a:solidFill>
            <a:srgbClr val="000000"/>
          </a:solidFill>
          <a:prstDash val="solid"/>
        </a:ln>
      </xdr:spPr>
    </xdr:pic>
    <xdr:clientData/>
  </xdr:twoCellAnchor>
  <xdr:twoCellAnchor>
    <xdr:from>
      <xdr:col>8</xdr:col>
      <xdr:colOff>123825</xdr:colOff>
      <xdr:row>557</xdr:row>
      <xdr:rowOff>114300</xdr:rowOff>
    </xdr:from>
    <xdr:to>
      <xdr:col>8</xdr:col>
      <xdr:colOff>1455825</xdr:colOff>
      <xdr:row>557</xdr:row>
      <xdr:rowOff>1446300</xdr:rowOff>
    </xdr:to>
    <xdr:pic>
      <xdr:nvPicPr>
        <xdr:cNvPr id="1017" name="Имя " descr="Descr "/>
        <xdr:cNvPicPr>
          <a:picLocks noChangeAspect="1"/>
        </xdr:cNvPicPr>
      </xdr:nvPicPr>
      <xdr:blipFill>
        <a:blip xmlns:r="http://schemas.openxmlformats.org/officeDocument/2006/relationships" r:embed="rId280"/>
        <a:stretch>
          <a:fillRect/>
        </a:stretch>
      </xdr:blipFill>
      <xdr:spPr>
        <a:xfrm>
          <a:off x="5238750" y="64712850"/>
          <a:ext cx="1332000" cy="1332000"/>
        </a:xfrm>
        <a:prstGeom prst="rect">
          <a:avLst/>
        </a:prstGeom>
        <a:ln w="9525">
          <a:solidFill>
            <a:srgbClr val="000000"/>
          </a:solidFill>
          <a:prstDash val="solid"/>
        </a:ln>
      </xdr:spPr>
    </xdr:pic>
    <xdr:clientData/>
  </xdr:twoCellAnchor>
  <xdr:twoCellAnchor>
    <xdr:from>
      <xdr:col>8</xdr:col>
      <xdr:colOff>123825</xdr:colOff>
      <xdr:row>558</xdr:row>
      <xdr:rowOff>114300</xdr:rowOff>
    </xdr:from>
    <xdr:to>
      <xdr:col>8</xdr:col>
      <xdr:colOff>1455825</xdr:colOff>
      <xdr:row>558</xdr:row>
      <xdr:rowOff>1446300</xdr:rowOff>
    </xdr:to>
    <xdr:pic>
      <xdr:nvPicPr>
        <xdr:cNvPr id="1018" name="Имя " descr="Descr "/>
        <xdr:cNvPicPr>
          <a:picLocks noChangeAspect="1"/>
        </xdr:cNvPicPr>
      </xdr:nvPicPr>
      <xdr:blipFill>
        <a:blip xmlns:r="http://schemas.openxmlformats.org/officeDocument/2006/relationships" r:embed="rId281"/>
        <a:stretch>
          <a:fillRect/>
        </a:stretch>
      </xdr:blipFill>
      <xdr:spPr>
        <a:xfrm>
          <a:off x="5238750" y="66236850"/>
          <a:ext cx="1332000" cy="1332000"/>
        </a:xfrm>
        <a:prstGeom prst="rect">
          <a:avLst/>
        </a:prstGeom>
        <a:ln w="9525">
          <a:solidFill>
            <a:srgbClr val="000000"/>
          </a:solidFill>
          <a:prstDash val="solid"/>
        </a:ln>
      </xdr:spPr>
    </xdr:pic>
    <xdr:clientData/>
  </xdr:twoCellAnchor>
  <xdr:twoCellAnchor>
    <xdr:from>
      <xdr:col>8</xdr:col>
      <xdr:colOff>123825</xdr:colOff>
      <xdr:row>559</xdr:row>
      <xdr:rowOff>114300</xdr:rowOff>
    </xdr:from>
    <xdr:to>
      <xdr:col>8</xdr:col>
      <xdr:colOff>1455825</xdr:colOff>
      <xdr:row>559</xdr:row>
      <xdr:rowOff>1446300</xdr:rowOff>
    </xdr:to>
    <xdr:pic>
      <xdr:nvPicPr>
        <xdr:cNvPr id="1019" name="Имя " descr="Descr "/>
        <xdr:cNvPicPr>
          <a:picLocks noChangeAspect="1"/>
        </xdr:cNvPicPr>
      </xdr:nvPicPr>
      <xdr:blipFill>
        <a:blip xmlns:r="http://schemas.openxmlformats.org/officeDocument/2006/relationships" r:embed="rId282"/>
        <a:stretch>
          <a:fillRect/>
        </a:stretch>
      </xdr:blipFill>
      <xdr:spPr>
        <a:xfrm>
          <a:off x="5238750" y="67760850"/>
          <a:ext cx="1332000" cy="1332000"/>
        </a:xfrm>
        <a:prstGeom prst="rect">
          <a:avLst/>
        </a:prstGeom>
        <a:ln w="9525">
          <a:solidFill>
            <a:srgbClr val="000000"/>
          </a:solidFill>
          <a:prstDash val="solid"/>
        </a:ln>
      </xdr:spPr>
    </xdr:pic>
    <xdr:clientData/>
  </xdr:twoCellAnchor>
  <xdr:twoCellAnchor>
    <xdr:from>
      <xdr:col>8</xdr:col>
      <xdr:colOff>123825</xdr:colOff>
      <xdr:row>586</xdr:row>
      <xdr:rowOff>114300</xdr:rowOff>
    </xdr:from>
    <xdr:to>
      <xdr:col>8</xdr:col>
      <xdr:colOff>1455825</xdr:colOff>
      <xdr:row>586</xdr:row>
      <xdr:rowOff>1446300</xdr:rowOff>
    </xdr:to>
    <xdr:pic>
      <xdr:nvPicPr>
        <xdr:cNvPr id="1020" name="Имя " descr="Descr "/>
        <xdr:cNvPicPr>
          <a:picLocks noChangeAspect="1"/>
        </xdr:cNvPicPr>
      </xdr:nvPicPr>
      <xdr:blipFill>
        <a:blip xmlns:r="http://schemas.openxmlformats.org/officeDocument/2006/relationships" r:embed="rId283"/>
        <a:stretch>
          <a:fillRect/>
        </a:stretch>
      </xdr:blipFill>
      <xdr:spPr>
        <a:xfrm>
          <a:off x="5238750" y="69284850"/>
          <a:ext cx="1332000" cy="1332000"/>
        </a:xfrm>
        <a:prstGeom prst="rect">
          <a:avLst/>
        </a:prstGeom>
        <a:ln w="9525">
          <a:solidFill>
            <a:srgbClr val="000000"/>
          </a:solidFill>
          <a:prstDash val="solid"/>
        </a:ln>
      </xdr:spPr>
    </xdr:pic>
    <xdr:clientData/>
  </xdr:twoCellAnchor>
  <xdr:twoCellAnchor>
    <xdr:from>
      <xdr:col>8</xdr:col>
      <xdr:colOff>123825</xdr:colOff>
      <xdr:row>589</xdr:row>
      <xdr:rowOff>114300</xdr:rowOff>
    </xdr:from>
    <xdr:to>
      <xdr:col>8</xdr:col>
      <xdr:colOff>1455825</xdr:colOff>
      <xdr:row>589</xdr:row>
      <xdr:rowOff>1446300</xdr:rowOff>
    </xdr:to>
    <xdr:pic>
      <xdr:nvPicPr>
        <xdr:cNvPr id="1021" name="Имя " descr="Descr "/>
        <xdr:cNvPicPr>
          <a:picLocks noChangeAspect="1"/>
        </xdr:cNvPicPr>
      </xdr:nvPicPr>
      <xdr:blipFill>
        <a:blip xmlns:r="http://schemas.openxmlformats.org/officeDocument/2006/relationships" r:embed="rId284"/>
        <a:stretch>
          <a:fillRect/>
        </a:stretch>
      </xdr:blipFill>
      <xdr:spPr>
        <a:xfrm>
          <a:off x="5238750" y="70808850"/>
          <a:ext cx="1332000" cy="1332000"/>
        </a:xfrm>
        <a:prstGeom prst="rect">
          <a:avLst/>
        </a:prstGeom>
        <a:ln w="9525">
          <a:solidFill>
            <a:srgbClr val="000000"/>
          </a:solidFill>
          <a:prstDash val="solid"/>
        </a:ln>
      </xdr:spPr>
    </xdr:pic>
    <xdr:clientData/>
  </xdr:twoCellAnchor>
  <xdr:twoCellAnchor>
    <xdr:from>
      <xdr:col>8</xdr:col>
      <xdr:colOff>123825</xdr:colOff>
      <xdr:row>592</xdr:row>
      <xdr:rowOff>114300</xdr:rowOff>
    </xdr:from>
    <xdr:to>
      <xdr:col>8</xdr:col>
      <xdr:colOff>1455825</xdr:colOff>
      <xdr:row>592</xdr:row>
      <xdr:rowOff>1446300</xdr:rowOff>
    </xdr:to>
    <xdr:pic>
      <xdr:nvPicPr>
        <xdr:cNvPr id="1022" name="Имя " descr="Descr "/>
        <xdr:cNvPicPr>
          <a:picLocks noChangeAspect="1"/>
        </xdr:cNvPicPr>
      </xdr:nvPicPr>
      <xdr:blipFill>
        <a:blip xmlns:r="http://schemas.openxmlformats.org/officeDocument/2006/relationships" r:embed="rId285"/>
        <a:stretch>
          <a:fillRect/>
        </a:stretch>
      </xdr:blipFill>
      <xdr:spPr>
        <a:xfrm>
          <a:off x="5238750" y="72332850"/>
          <a:ext cx="1332000" cy="1332000"/>
        </a:xfrm>
        <a:prstGeom prst="rect">
          <a:avLst/>
        </a:prstGeom>
        <a:ln w="9525">
          <a:solidFill>
            <a:srgbClr val="000000"/>
          </a:solidFill>
          <a:prstDash val="solid"/>
        </a:ln>
      </xdr:spPr>
    </xdr:pic>
    <xdr:clientData/>
  </xdr:twoCellAnchor>
  <xdr:twoCellAnchor>
    <xdr:from>
      <xdr:col>8</xdr:col>
      <xdr:colOff>123825</xdr:colOff>
      <xdr:row>594</xdr:row>
      <xdr:rowOff>114300</xdr:rowOff>
    </xdr:from>
    <xdr:to>
      <xdr:col>8</xdr:col>
      <xdr:colOff>1455825</xdr:colOff>
      <xdr:row>594</xdr:row>
      <xdr:rowOff>1446300</xdr:rowOff>
    </xdr:to>
    <xdr:pic>
      <xdr:nvPicPr>
        <xdr:cNvPr id="1023" name="Имя " descr="Descr "/>
        <xdr:cNvPicPr>
          <a:picLocks noChangeAspect="1"/>
        </xdr:cNvPicPr>
      </xdr:nvPicPr>
      <xdr:blipFill>
        <a:blip xmlns:r="http://schemas.openxmlformats.org/officeDocument/2006/relationships" r:embed="rId286"/>
        <a:stretch>
          <a:fillRect/>
        </a:stretch>
      </xdr:blipFill>
      <xdr:spPr>
        <a:xfrm>
          <a:off x="5238750" y="73856850"/>
          <a:ext cx="1332000" cy="1332000"/>
        </a:xfrm>
        <a:prstGeom prst="rect">
          <a:avLst/>
        </a:prstGeom>
        <a:ln w="9525">
          <a:solidFill>
            <a:srgbClr val="000000"/>
          </a:solidFill>
          <a:prstDash val="solid"/>
        </a:ln>
      </xdr:spPr>
    </xdr:pic>
    <xdr:clientData/>
  </xdr:twoCellAnchor>
  <xdr:twoCellAnchor>
    <xdr:from>
      <xdr:col>8</xdr:col>
      <xdr:colOff>123825</xdr:colOff>
      <xdr:row>598</xdr:row>
      <xdr:rowOff>114300</xdr:rowOff>
    </xdr:from>
    <xdr:to>
      <xdr:col>8</xdr:col>
      <xdr:colOff>1455825</xdr:colOff>
      <xdr:row>598</xdr:row>
      <xdr:rowOff>1446300</xdr:rowOff>
    </xdr:to>
    <xdr:pic>
      <xdr:nvPicPr>
        <xdr:cNvPr id="1024" name="Имя " descr="Descr "/>
        <xdr:cNvPicPr>
          <a:picLocks noChangeAspect="1"/>
        </xdr:cNvPicPr>
      </xdr:nvPicPr>
      <xdr:blipFill>
        <a:blip xmlns:r="http://schemas.openxmlformats.org/officeDocument/2006/relationships" r:embed="rId287"/>
        <a:stretch>
          <a:fillRect/>
        </a:stretch>
      </xdr:blipFill>
      <xdr:spPr>
        <a:xfrm>
          <a:off x="5238750" y="75380850"/>
          <a:ext cx="1332000" cy="1332000"/>
        </a:xfrm>
        <a:prstGeom prst="rect">
          <a:avLst/>
        </a:prstGeom>
        <a:ln w="9525">
          <a:solidFill>
            <a:srgbClr val="000000"/>
          </a:solidFill>
          <a:prstDash val="solid"/>
        </a:ln>
      </xdr:spPr>
    </xdr:pic>
    <xdr:clientData/>
  </xdr:twoCellAnchor>
  <xdr:twoCellAnchor>
    <xdr:from>
      <xdr:col>8</xdr:col>
      <xdr:colOff>123825</xdr:colOff>
      <xdr:row>601</xdr:row>
      <xdr:rowOff>114300</xdr:rowOff>
    </xdr:from>
    <xdr:to>
      <xdr:col>8</xdr:col>
      <xdr:colOff>1455825</xdr:colOff>
      <xdr:row>601</xdr:row>
      <xdr:rowOff>1446300</xdr:rowOff>
    </xdr:to>
    <xdr:pic>
      <xdr:nvPicPr>
        <xdr:cNvPr id="1025" name="Имя " descr="Descr "/>
        <xdr:cNvPicPr>
          <a:picLocks noChangeAspect="1"/>
        </xdr:cNvPicPr>
      </xdr:nvPicPr>
      <xdr:blipFill>
        <a:blip xmlns:r="http://schemas.openxmlformats.org/officeDocument/2006/relationships" r:embed="rId288"/>
        <a:stretch>
          <a:fillRect/>
        </a:stretch>
      </xdr:blipFill>
      <xdr:spPr>
        <a:xfrm>
          <a:off x="5238750" y="76904850"/>
          <a:ext cx="1332000" cy="1332000"/>
        </a:xfrm>
        <a:prstGeom prst="rect">
          <a:avLst/>
        </a:prstGeom>
        <a:ln w="9525">
          <a:solidFill>
            <a:srgbClr val="000000"/>
          </a:solidFill>
          <a:prstDash val="solid"/>
        </a:ln>
      </xdr:spPr>
    </xdr:pic>
    <xdr:clientData/>
  </xdr:twoCellAnchor>
  <xdr:twoCellAnchor>
    <xdr:from>
      <xdr:col>8</xdr:col>
      <xdr:colOff>123825</xdr:colOff>
      <xdr:row>603</xdr:row>
      <xdr:rowOff>114300</xdr:rowOff>
    </xdr:from>
    <xdr:to>
      <xdr:col>8</xdr:col>
      <xdr:colOff>1455825</xdr:colOff>
      <xdr:row>603</xdr:row>
      <xdr:rowOff>1446300</xdr:rowOff>
    </xdr:to>
    <xdr:pic>
      <xdr:nvPicPr>
        <xdr:cNvPr id="1026" name="Имя " descr="Descr "/>
        <xdr:cNvPicPr>
          <a:picLocks noChangeAspect="1"/>
        </xdr:cNvPicPr>
      </xdr:nvPicPr>
      <xdr:blipFill>
        <a:blip xmlns:r="http://schemas.openxmlformats.org/officeDocument/2006/relationships" r:embed="rId289"/>
        <a:stretch>
          <a:fillRect/>
        </a:stretch>
      </xdr:blipFill>
      <xdr:spPr>
        <a:xfrm>
          <a:off x="5238750" y="78428850"/>
          <a:ext cx="1332000" cy="1332000"/>
        </a:xfrm>
        <a:prstGeom prst="rect">
          <a:avLst/>
        </a:prstGeom>
        <a:ln w="9525">
          <a:solidFill>
            <a:srgbClr val="000000"/>
          </a:solidFill>
          <a:prstDash val="solid"/>
        </a:ln>
      </xdr:spPr>
    </xdr:pic>
    <xdr:clientData/>
  </xdr:twoCellAnchor>
  <xdr:twoCellAnchor>
    <xdr:from>
      <xdr:col>8</xdr:col>
      <xdr:colOff>123825</xdr:colOff>
      <xdr:row>604</xdr:row>
      <xdr:rowOff>114300</xdr:rowOff>
    </xdr:from>
    <xdr:to>
      <xdr:col>8</xdr:col>
      <xdr:colOff>1455825</xdr:colOff>
      <xdr:row>604</xdr:row>
      <xdr:rowOff>1446300</xdr:rowOff>
    </xdr:to>
    <xdr:pic>
      <xdr:nvPicPr>
        <xdr:cNvPr id="1027" name="Имя " descr="Descr "/>
        <xdr:cNvPicPr>
          <a:picLocks noChangeAspect="1"/>
        </xdr:cNvPicPr>
      </xdr:nvPicPr>
      <xdr:blipFill>
        <a:blip xmlns:r="http://schemas.openxmlformats.org/officeDocument/2006/relationships" r:embed="rId290"/>
        <a:stretch>
          <a:fillRect/>
        </a:stretch>
      </xdr:blipFill>
      <xdr:spPr>
        <a:xfrm>
          <a:off x="5238750" y="79952850"/>
          <a:ext cx="1332000" cy="1332000"/>
        </a:xfrm>
        <a:prstGeom prst="rect">
          <a:avLst/>
        </a:prstGeom>
        <a:ln w="9525">
          <a:solidFill>
            <a:srgbClr val="000000"/>
          </a:solidFill>
          <a:prstDash val="solid"/>
        </a:ln>
      </xdr:spPr>
    </xdr:pic>
    <xdr:clientData/>
  </xdr:twoCellAnchor>
  <xdr:twoCellAnchor>
    <xdr:from>
      <xdr:col>8</xdr:col>
      <xdr:colOff>123825</xdr:colOff>
      <xdr:row>606</xdr:row>
      <xdr:rowOff>114300</xdr:rowOff>
    </xdr:from>
    <xdr:to>
      <xdr:col>8</xdr:col>
      <xdr:colOff>1455825</xdr:colOff>
      <xdr:row>606</xdr:row>
      <xdr:rowOff>1446300</xdr:rowOff>
    </xdr:to>
    <xdr:pic>
      <xdr:nvPicPr>
        <xdr:cNvPr id="1028" name="Имя " descr="Descr "/>
        <xdr:cNvPicPr>
          <a:picLocks noChangeAspect="1"/>
        </xdr:cNvPicPr>
      </xdr:nvPicPr>
      <xdr:blipFill>
        <a:blip xmlns:r="http://schemas.openxmlformats.org/officeDocument/2006/relationships" r:embed="rId291"/>
        <a:stretch>
          <a:fillRect/>
        </a:stretch>
      </xdr:blipFill>
      <xdr:spPr>
        <a:xfrm>
          <a:off x="5238750" y="81476850"/>
          <a:ext cx="1332000" cy="1332000"/>
        </a:xfrm>
        <a:prstGeom prst="rect">
          <a:avLst/>
        </a:prstGeom>
        <a:ln w="9525">
          <a:solidFill>
            <a:srgbClr val="000000"/>
          </a:solidFill>
          <a:prstDash val="solid"/>
        </a:ln>
      </xdr:spPr>
    </xdr:pic>
    <xdr:clientData/>
  </xdr:twoCellAnchor>
  <xdr:twoCellAnchor>
    <xdr:from>
      <xdr:col>8</xdr:col>
      <xdr:colOff>123825</xdr:colOff>
      <xdr:row>608</xdr:row>
      <xdr:rowOff>114300</xdr:rowOff>
    </xdr:from>
    <xdr:to>
      <xdr:col>8</xdr:col>
      <xdr:colOff>1455825</xdr:colOff>
      <xdr:row>608</xdr:row>
      <xdr:rowOff>1446300</xdr:rowOff>
    </xdr:to>
    <xdr:pic>
      <xdr:nvPicPr>
        <xdr:cNvPr id="1029" name="Имя " descr="Descr "/>
        <xdr:cNvPicPr>
          <a:picLocks noChangeAspect="1"/>
        </xdr:cNvPicPr>
      </xdr:nvPicPr>
      <xdr:blipFill>
        <a:blip xmlns:r="http://schemas.openxmlformats.org/officeDocument/2006/relationships" r:embed="rId292"/>
        <a:stretch>
          <a:fillRect/>
        </a:stretch>
      </xdr:blipFill>
      <xdr:spPr>
        <a:xfrm>
          <a:off x="5238750" y="83000850"/>
          <a:ext cx="1332000" cy="1332000"/>
        </a:xfrm>
        <a:prstGeom prst="rect">
          <a:avLst/>
        </a:prstGeom>
        <a:ln w="9525">
          <a:solidFill>
            <a:srgbClr val="000000"/>
          </a:solidFill>
          <a:prstDash val="solid"/>
        </a:ln>
      </xdr:spPr>
    </xdr:pic>
    <xdr:clientData/>
  </xdr:twoCellAnchor>
  <xdr:twoCellAnchor>
    <xdr:from>
      <xdr:col>8</xdr:col>
      <xdr:colOff>123825</xdr:colOff>
      <xdr:row>610</xdr:row>
      <xdr:rowOff>114300</xdr:rowOff>
    </xdr:from>
    <xdr:to>
      <xdr:col>8</xdr:col>
      <xdr:colOff>1455825</xdr:colOff>
      <xdr:row>610</xdr:row>
      <xdr:rowOff>1446300</xdr:rowOff>
    </xdr:to>
    <xdr:pic>
      <xdr:nvPicPr>
        <xdr:cNvPr id="1030" name="Имя " descr="Descr "/>
        <xdr:cNvPicPr>
          <a:picLocks noChangeAspect="1"/>
        </xdr:cNvPicPr>
      </xdr:nvPicPr>
      <xdr:blipFill>
        <a:blip xmlns:r="http://schemas.openxmlformats.org/officeDocument/2006/relationships" r:embed="rId293"/>
        <a:stretch>
          <a:fillRect/>
        </a:stretch>
      </xdr:blipFill>
      <xdr:spPr>
        <a:xfrm>
          <a:off x="5238750" y="84524850"/>
          <a:ext cx="1332000" cy="1332000"/>
        </a:xfrm>
        <a:prstGeom prst="rect">
          <a:avLst/>
        </a:prstGeom>
        <a:ln w="9525">
          <a:solidFill>
            <a:srgbClr val="000000"/>
          </a:solidFill>
          <a:prstDash val="solid"/>
        </a:ln>
      </xdr:spPr>
    </xdr:pic>
    <xdr:clientData/>
  </xdr:twoCellAnchor>
  <xdr:twoCellAnchor>
    <xdr:from>
      <xdr:col>8</xdr:col>
      <xdr:colOff>123825</xdr:colOff>
      <xdr:row>615</xdr:row>
      <xdr:rowOff>114300</xdr:rowOff>
    </xdr:from>
    <xdr:to>
      <xdr:col>8</xdr:col>
      <xdr:colOff>1455825</xdr:colOff>
      <xdr:row>615</xdr:row>
      <xdr:rowOff>1446300</xdr:rowOff>
    </xdr:to>
    <xdr:pic>
      <xdr:nvPicPr>
        <xdr:cNvPr id="1031" name="Имя " descr="Descr "/>
        <xdr:cNvPicPr>
          <a:picLocks noChangeAspect="1"/>
        </xdr:cNvPicPr>
      </xdr:nvPicPr>
      <xdr:blipFill>
        <a:blip xmlns:r="http://schemas.openxmlformats.org/officeDocument/2006/relationships" r:embed="rId294"/>
        <a:stretch>
          <a:fillRect/>
        </a:stretch>
      </xdr:blipFill>
      <xdr:spPr>
        <a:xfrm>
          <a:off x="5238750" y="86048850"/>
          <a:ext cx="1332000" cy="1332000"/>
        </a:xfrm>
        <a:prstGeom prst="rect">
          <a:avLst/>
        </a:prstGeom>
        <a:ln w="9525">
          <a:solidFill>
            <a:srgbClr val="000000"/>
          </a:solidFill>
          <a:prstDash val="solid"/>
        </a:ln>
      </xdr:spPr>
    </xdr:pic>
    <xdr:clientData/>
  </xdr:twoCellAnchor>
  <xdr:twoCellAnchor>
    <xdr:from>
      <xdr:col>8</xdr:col>
      <xdr:colOff>142875</xdr:colOff>
      <xdr:row>25</xdr:row>
      <xdr:rowOff>114300</xdr:rowOff>
    </xdr:from>
    <xdr:to>
      <xdr:col>8</xdr:col>
      <xdr:colOff>1474875</xdr:colOff>
      <xdr:row>25</xdr:row>
      <xdr:rowOff>1446300</xdr:rowOff>
    </xdr:to>
    <xdr:pic>
      <xdr:nvPicPr>
        <xdr:cNvPr id="615" name="Имя " descr="Descr "/>
        <xdr:cNvPicPr>
          <a:picLocks noChangeAspect="1"/>
        </xdr:cNvPicPr>
      </xdr:nvPicPr>
      <xdr:blipFill>
        <a:blip xmlns:r="http://schemas.openxmlformats.org/officeDocument/2006/relationships" r:embed="rId295"/>
        <a:stretch>
          <a:fillRect/>
        </a:stretch>
      </xdr:blipFill>
      <xdr:spPr>
        <a:xfrm>
          <a:off x="5257800" y="704850"/>
          <a:ext cx="1332000" cy="1332000"/>
        </a:xfrm>
        <a:prstGeom prst="rect">
          <a:avLst/>
        </a:prstGeom>
        <a:ln w="9525">
          <a:solidFill>
            <a:srgbClr val="000000"/>
          </a:solidFill>
          <a:prstDash val="solid"/>
        </a:ln>
      </xdr:spPr>
    </xdr:pic>
    <xdr:clientData/>
  </xdr:twoCellAnchor>
  <xdr:twoCellAnchor>
    <xdr:from>
      <xdr:col>8</xdr:col>
      <xdr:colOff>142875</xdr:colOff>
      <xdr:row>30</xdr:row>
      <xdr:rowOff>114300</xdr:rowOff>
    </xdr:from>
    <xdr:to>
      <xdr:col>8</xdr:col>
      <xdr:colOff>1474875</xdr:colOff>
      <xdr:row>30</xdr:row>
      <xdr:rowOff>1446300</xdr:rowOff>
    </xdr:to>
    <xdr:pic>
      <xdr:nvPicPr>
        <xdr:cNvPr id="616" name="Имя " descr="Descr "/>
        <xdr:cNvPicPr>
          <a:picLocks noChangeAspect="1"/>
        </xdr:cNvPicPr>
      </xdr:nvPicPr>
      <xdr:blipFill>
        <a:blip xmlns:r="http://schemas.openxmlformats.org/officeDocument/2006/relationships" r:embed="rId296"/>
        <a:stretch>
          <a:fillRect/>
        </a:stretch>
      </xdr:blipFill>
      <xdr:spPr>
        <a:xfrm>
          <a:off x="5257800" y="2228850"/>
          <a:ext cx="1332000" cy="1332000"/>
        </a:xfrm>
        <a:prstGeom prst="rect">
          <a:avLst/>
        </a:prstGeom>
        <a:ln w="9525">
          <a:solidFill>
            <a:srgbClr val="000000"/>
          </a:solidFill>
          <a:prstDash val="solid"/>
        </a:ln>
      </xdr:spPr>
    </xdr:pic>
    <xdr:clientData/>
  </xdr:twoCellAnchor>
  <xdr:twoCellAnchor>
    <xdr:from>
      <xdr:col>8</xdr:col>
      <xdr:colOff>142875</xdr:colOff>
      <xdr:row>31</xdr:row>
      <xdr:rowOff>114300</xdr:rowOff>
    </xdr:from>
    <xdr:to>
      <xdr:col>8</xdr:col>
      <xdr:colOff>1474875</xdr:colOff>
      <xdr:row>31</xdr:row>
      <xdr:rowOff>1446300</xdr:rowOff>
    </xdr:to>
    <xdr:pic>
      <xdr:nvPicPr>
        <xdr:cNvPr id="617" name="Имя " descr="Descr "/>
        <xdr:cNvPicPr>
          <a:picLocks noChangeAspect="1"/>
        </xdr:cNvPicPr>
      </xdr:nvPicPr>
      <xdr:blipFill>
        <a:blip xmlns:r="http://schemas.openxmlformats.org/officeDocument/2006/relationships" r:embed="rId297"/>
        <a:stretch>
          <a:fillRect/>
        </a:stretch>
      </xdr:blipFill>
      <xdr:spPr>
        <a:xfrm>
          <a:off x="5257800" y="3752850"/>
          <a:ext cx="1332000" cy="1332000"/>
        </a:xfrm>
        <a:prstGeom prst="rect">
          <a:avLst/>
        </a:prstGeom>
        <a:ln w="9525">
          <a:solidFill>
            <a:srgbClr val="000000"/>
          </a:solidFill>
          <a:prstDash val="solid"/>
        </a:ln>
      </xdr:spPr>
    </xdr:pic>
    <xdr:clientData/>
  </xdr:twoCellAnchor>
  <xdr:twoCellAnchor>
    <xdr:from>
      <xdr:col>8</xdr:col>
      <xdr:colOff>142875</xdr:colOff>
      <xdr:row>59</xdr:row>
      <xdr:rowOff>114300</xdr:rowOff>
    </xdr:from>
    <xdr:to>
      <xdr:col>8</xdr:col>
      <xdr:colOff>1474875</xdr:colOff>
      <xdr:row>59</xdr:row>
      <xdr:rowOff>1446300</xdr:rowOff>
    </xdr:to>
    <xdr:pic>
      <xdr:nvPicPr>
        <xdr:cNvPr id="618" name="Имя " descr="Descr "/>
        <xdr:cNvPicPr>
          <a:picLocks noChangeAspect="1"/>
        </xdr:cNvPicPr>
      </xdr:nvPicPr>
      <xdr:blipFill>
        <a:blip xmlns:r="http://schemas.openxmlformats.org/officeDocument/2006/relationships" r:embed="rId298"/>
        <a:stretch>
          <a:fillRect/>
        </a:stretch>
      </xdr:blipFill>
      <xdr:spPr>
        <a:xfrm>
          <a:off x="5257800" y="5276850"/>
          <a:ext cx="1332000" cy="1332000"/>
        </a:xfrm>
        <a:prstGeom prst="rect">
          <a:avLst/>
        </a:prstGeom>
        <a:ln w="9525">
          <a:solidFill>
            <a:srgbClr val="000000"/>
          </a:solidFill>
          <a:prstDash val="solid"/>
        </a:ln>
      </xdr:spPr>
    </xdr:pic>
    <xdr:clientData/>
  </xdr:twoCellAnchor>
  <xdr:twoCellAnchor>
    <xdr:from>
      <xdr:col>8</xdr:col>
      <xdr:colOff>142875</xdr:colOff>
      <xdr:row>69</xdr:row>
      <xdr:rowOff>114300</xdr:rowOff>
    </xdr:from>
    <xdr:to>
      <xdr:col>8</xdr:col>
      <xdr:colOff>1474875</xdr:colOff>
      <xdr:row>69</xdr:row>
      <xdr:rowOff>1446300</xdr:rowOff>
    </xdr:to>
    <xdr:pic>
      <xdr:nvPicPr>
        <xdr:cNvPr id="619" name="Имя " descr="Descr "/>
        <xdr:cNvPicPr>
          <a:picLocks noChangeAspect="1"/>
        </xdr:cNvPicPr>
      </xdr:nvPicPr>
      <xdr:blipFill>
        <a:blip xmlns:r="http://schemas.openxmlformats.org/officeDocument/2006/relationships" r:embed="rId299"/>
        <a:stretch>
          <a:fillRect/>
        </a:stretch>
      </xdr:blipFill>
      <xdr:spPr>
        <a:xfrm>
          <a:off x="5257800" y="6800850"/>
          <a:ext cx="1332000" cy="1332000"/>
        </a:xfrm>
        <a:prstGeom prst="rect">
          <a:avLst/>
        </a:prstGeom>
        <a:ln w="9525">
          <a:solidFill>
            <a:srgbClr val="000000"/>
          </a:solidFill>
          <a:prstDash val="solid"/>
        </a:ln>
      </xdr:spPr>
    </xdr:pic>
    <xdr:clientData/>
  </xdr:twoCellAnchor>
  <xdr:twoCellAnchor>
    <xdr:from>
      <xdr:col>8</xdr:col>
      <xdr:colOff>142875</xdr:colOff>
      <xdr:row>79</xdr:row>
      <xdr:rowOff>114300</xdr:rowOff>
    </xdr:from>
    <xdr:to>
      <xdr:col>8</xdr:col>
      <xdr:colOff>1474875</xdr:colOff>
      <xdr:row>79</xdr:row>
      <xdr:rowOff>1446300</xdr:rowOff>
    </xdr:to>
    <xdr:pic>
      <xdr:nvPicPr>
        <xdr:cNvPr id="620" name="Имя " descr="Descr "/>
        <xdr:cNvPicPr>
          <a:picLocks noChangeAspect="1"/>
        </xdr:cNvPicPr>
      </xdr:nvPicPr>
      <xdr:blipFill>
        <a:blip xmlns:r="http://schemas.openxmlformats.org/officeDocument/2006/relationships" r:embed="rId300"/>
        <a:stretch>
          <a:fillRect/>
        </a:stretch>
      </xdr:blipFill>
      <xdr:spPr>
        <a:xfrm>
          <a:off x="5257800" y="8324850"/>
          <a:ext cx="1332000" cy="1332000"/>
        </a:xfrm>
        <a:prstGeom prst="rect">
          <a:avLst/>
        </a:prstGeom>
        <a:ln w="9525">
          <a:solidFill>
            <a:srgbClr val="000000"/>
          </a:solidFill>
          <a:prstDash val="solid"/>
        </a:ln>
      </xdr:spPr>
    </xdr:pic>
    <xdr:clientData/>
  </xdr:twoCellAnchor>
  <xdr:twoCellAnchor>
    <xdr:from>
      <xdr:col>8</xdr:col>
      <xdr:colOff>142875</xdr:colOff>
      <xdr:row>93</xdr:row>
      <xdr:rowOff>114300</xdr:rowOff>
    </xdr:from>
    <xdr:to>
      <xdr:col>8</xdr:col>
      <xdr:colOff>1474875</xdr:colOff>
      <xdr:row>93</xdr:row>
      <xdr:rowOff>1446300</xdr:rowOff>
    </xdr:to>
    <xdr:pic>
      <xdr:nvPicPr>
        <xdr:cNvPr id="621" name="Имя " descr="Descr "/>
        <xdr:cNvPicPr>
          <a:picLocks noChangeAspect="1"/>
        </xdr:cNvPicPr>
      </xdr:nvPicPr>
      <xdr:blipFill>
        <a:blip xmlns:r="http://schemas.openxmlformats.org/officeDocument/2006/relationships" r:embed="rId301"/>
        <a:stretch>
          <a:fillRect/>
        </a:stretch>
      </xdr:blipFill>
      <xdr:spPr>
        <a:xfrm>
          <a:off x="5257800" y="9848850"/>
          <a:ext cx="1332000" cy="1332000"/>
        </a:xfrm>
        <a:prstGeom prst="rect">
          <a:avLst/>
        </a:prstGeom>
        <a:ln w="9525">
          <a:solidFill>
            <a:srgbClr val="000000"/>
          </a:solidFill>
          <a:prstDash val="solid"/>
        </a:ln>
      </xdr:spPr>
    </xdr:pic>
    <xdr:clientData/>
  </xdr:twoCellAnchor>
  <xdr:twoCellAnchor>
    <xdr:from>
      <xdr:col>8</xdr:col>
      <xdr:colOff>142875</xdr:colOff>
      <xdr:row>129</xdr:row>
      <xdr:rowOff>114300</xdr:rowOff>
    </xdr:from>
    <xdr:to>
      <xdr:col>8</xdr:col>
      <xdr:colOff>1474875</xdr:colOff>
      <xdr:row>129</xdr:row>
      <xdr:rowOff>1446300</xdr:rowOff>
    </xdr:to>
    <xdr:pic>
      <xdr:nvPicPr>
        <xdr:cNvPr id="981" name="Имя " descr="Descr "/>
        <xdr:cNvPicPr>
          <a:picLocks noChangeAspect="1"/>
        </xdr:cNvPicPr>
      </xdr:nvPicPr>
      <xdr:blipFill>
        <a:blip xmlns:r="http://schemas.openxmlformats.org/officeDocument/2006/relationships" r:embed="rId302"/>
        <a:stretch>
          <a:fillRect/>
        </a:stretch>
      </xdr:blipFill>
      <xdr:spPr>
        <a:xfrm>
          <a:off x="5257800" y="11372850"/>
          <a:ext cx="1332000" cy="1332000"/>
        </a:xfrm>
        <a:prstGeom prst="rect">
          <a:avLst/>
        </a:prstGeom>
        <a:ln w="9525">
          <a:solidFill>
            <a:srgbClr val="000000"/>
          </a:solidFill>
          <a:prstDash val="solid"/>
        </a:ln>
      </xdr:spPr>
    </xdr:pic>
    <xdr:clientData/>
  </xdr:twoCellAnchor>
  <xdr:twoCellAnchor>
    <xdr:from>
      <xdr:col>8</xdr:col>
      <xdr:colOff>142875</xdr:colOff>
      <xdr:row>139</xdr:row>
      <xdr:rowOff>114300</xdr:rowOff>
    </xdr:from>
    <xdr:to>
      <xdr:col>8</xdr:col>
      <xdr:colOff>1474875</xdr:colOff>
      <xdr:row>139</xdr:row>
      <xdr:rowOff>1446300</xdr:rowOff>
    </xdr:to>
    <xdr:pic>
      <xdr:nvPicPr>
        <xdr:cNvPr id="982" name="Имя " descr="Descr "/>
        <xdr:cNvPicPr>
          <a:picLocks noChangeAspect="1"/>
        </xdr:cNvPicPr>
      </xdr:nvPicPr>
      <xdr:blipFill>
        <a:blip xmlns:r="http://schemas.openxmlformats.org/officeDocument/2006/relationships" r:embed="rId303"/>
        <a:stretch>
          <a:fillRect/>
        </a:stretch>
      </xdr:blipFill>
      <xdr:spPr>
        <a:xfrm>
          <a:off x="5257800" y="12896850"/>
          <a:ext cx="1332000" cy="1332000"/>
        </a:xfrm>
        <a:prstGeom prst="rect">
          <a:avLst/>
        </a:prstGeom>
        <a:ln w="9525">
          <a:solidFill>
            <a:srgbClr val="000000"/>
          </a:solidFill>
          <a:prstDash val="solid"/>
        </a:ln>
      </xdr:spPr>
    </xdr:pic>
    <xdr:clientData/>
  </xdr:twoCellAnchor>
  <xdr:twoCellAnchor>
    <xdr:from>
      <xdr:col>8</xdr:col>
      <xdr:colOff>142875</xdr:colOff>
      <xdr:row>169</xdr:row>
      <xdr:rowOff>114300</xdr:rowOff>
    </xdr:from>
    <xdr:to>
      <xdr:col>8</xdr:col>
      <xdr:colOff>1474875</xdr:colOff>
      <xdr:row>169</xdr:row>
      <xdr:rowOff>1446300</xdr:rowOff>
    </xdr:to>
    <xdr:pic>
      <xdr:nvPicPr>
        <xdr:cNvPr id="1032" name="Имя " descr="Descr "/>
        <xdr:cNvPicPr>
          <a:picLocks noChangeAspect="1"/>
        </xdr:cNvPicPr>
      </xdr:nvPicPr>
      <xdr:blipFill>
        <a:blip xmlns:r="http://schemas.openxmlformats.org/officeDocument/2006/relationships" r:embed="rId304"/>
        <a:stretch>
          <a:fillRect/>
        </a:stretch>
      </xdr:blipFill>
      <xdr:spPr>
        <a:xfrm>
          <a:off x="5257800" y="14420850"/>
          <a:ext cx="1332000" cy="1332000"/>
        </a:xfrm>
        <a:prstGeom prst="rect">
          <a:avLst/>
        </a:prstGeom>
        <a:ln w="9525">
          <a:solidFill>
            <a:srgbClr val="000000"/>
          </a:solidFill>
          <a:prstDash val="solid"/>
        </a:ln>
      </xdr:spPr>
    </xdr:pic>
    <xdr:clientData/>
  </xdr:twoCellAnchor>
  <xdr:twoCellAnchor>
    <xdr:from>
      <xdr:col>8</xdr:col>
      <xdr:colOff>142875</xdr:colOff>
      <xdr:row>177</xdr:row>
      <xdr:rowOff>114300</xdr:rowOff>
    </xdr:from>
    <xdr:to>
      <xdr:col>8</xdr:col>
      <xdr:colOff>1474875</xdr:colOff>
      <xdr:row>177</xdr:row>
      <xdr:rowOff>1446300</xdr:rowOff>
    </xdr:to>
    <xdr:pic>
      <xdr:nvPicPr>
        <xdr:cNvPr id="1033" name="Имя " descr="Descr "/>
        <xdr:cNvPicPr>
          <a:picLocks noChangeAspect="1"/>
        </xdr:cNvPicPr>
      </xdr:nvPicPr>
      <xdr:blipFill>
        <a:blip xmlns:r="http://schemas.openxmlformats.org/officeDocument/2006/relationships" r:embed="rId305"/>
        <a:stretch>
          <a:fillRect/>
        </a:stretch>
      </xdr:blipFill>
      <xdr:spPr>
        <a:xfrm>
          <a:off x="5257800" y="15944850"/>
          <a:ext cx="1332000" cy="1332000"/>
        </a:xfrm>
        <a:prstGeom prst="rect">
          <a:avLst/>
        </a:prstGeom>
        <a:ln w="9525">
          <a:solidFill>
            <a:srgbClr val="000000"/>
          </a:solidFill>
          <a:prstDash val="solid"/>
        </a:ln>
      </xdr:spPr>
    </xdr:pic>
    <xdr:clientData/>
  </xdr:twoCellAnchor>
  <xdr:twoCellAnchor>
    <xdr:from>
      <xdr:col>8</xdr:col>
      <xdr:colOff>142875</xdr:colOff>
      <xdr:row>204</xdr:row>
      <xdr:rowOff>114300</xdr:rowOff>
    </xdr:from>
    <xdr:to>
      <xdr:col>8</xdr:col>
      <xdr:colOff>1474875</xdr:colOff>
      <xdr:row>204</xdr:row>
      <xdr:rowOff>1446300</xdr:rowOff>
    </xdr:to>
    <xdr:pic>
      <xdr:nvPicPr>
        <xdr:cNvPr id="1034" name="Имя " descr="Descr "/>
        <xdr:cNvPicPr>
          <a:picLocks noChangeAspect="1"/>
        </xdr:cNvPicPr>
      </xdr:nvPicPr>
      <xdr:blipFill>
        <a:blip xmlns:r="http://schemas.openxmlformats.org/officeDocument/2006/relationships" r:embed="rId306"/>
        <a:stretch>
          <a:fillRect/>
        </a:stretch>
      </xdr:blipFill>
      <xdr:spPr>
        <a:xfrm>
          <a:off x="5257800" y="17468850"/>
          <a:ext cx="1332000" cy="1332000"/>
        </a:xfrm>
        <a:prstGeom prst="rect">
          <a:avLst/>
        </a:prstGeom>
        <a:ln w="9525">
          <a:solidFill>
            <a:srgbClr val="000000"/>
          </a:solidFill>
          <a:prstDash val="solid"/>
        </a:ln>
      </xdr:spPr>
    </xdr:pic>
    <xdr:clientData/>
  </xdr:twoCellAnchor>
  <xdr:twoCellAnchor>
    <xdr:from>
      <xdr:col>8</xdr:col>
      <xdr:colOff>142875</xdr:colOff>
      <xdr:row>223</xdr:row>
      <xdr:rowOff>114300</xdr:rowOff>
    </xdr:from>
    <xdr:to>
      <xdr:col>8</xdr:col>
      <xdr:colOff>1474875</xdr:colOff>
      <xdr:row>223</xdr:row>
      <xdr:rowOff>1446300</xdr:rowOff>
    </xdr:to>
    <xdr:pic>
      <xdr:nvPicPr>
        <xdr:cNvPr id="1035" name="Имя " descr="Descr "/>
        <xdr:cNvPicPr>
          <a:picLocks noChangeAspect="1"/>
        </xdr:cNvPicPr>
      </xdr:nvPicPr>
      <xdr:blipFill>
        <a:blip xmlns:r="http://schemas.openxmlformats.org/officeDocument/2006/relationships" r:embed="rId307"/>
        <a:stretch>
          <a:fillRect/>
        </a:stretch>
      </xdr:blipFill>
      <xdr:spPr>
        <a:xfrm>
          <a:off x="5257800" y="18992850"/>
          <a:ext cx="1332000" cy="1332000"/>
        </a:xfrm>
        <a:prstGeom prst="rect">
          <a:avLst/>
        </a:prstGeom>
        <a:ln w="9525">
          <a:solidFill>
            <a:srgbClr val="000000"/>
          </a:solidFill>
          <a:prstDash val="solid"/>
        </a:ln>
      </xdr:spPr>
    </xdr:pic>
    <xdr:clientData/>
  </xdr:twoCellAnchor>
  <xdr:twoCellAnchor>
    <xdr:from>
      <xdr:col>8</xdr:col>
      <xdr:colOff>142875</xdr:colOff>
      <xdr:row>239</xdr:row>
      <xdr:rowOff>114300</xdr:rowOff>
    </xdr:from>
    <xdr:to>
      <xdr:col>8</xdr:col>
      <xdr:colOff>1474875</xdr:colOff>
      <xdr:row>239</xdr:row>
      <xdr:rowOff>1446300</xdr:rowOff>
    </xdr:to>
    <xdr:pic>
      <xdr:nvPicPr>
        <xdr:cNvPr id="1036" name="Имя " descr="Descr "/>
        <xdr:cNvPicPr>
          <a:picLocks noChangeAspect="1"/>
        </xdr:cNvPicPr>
      </xdr:nvPicPr>
      <xdr:blipFill>
        <a:blip xmlns:r="http://schemas.openxmlformats.org/officeDocument/2006/relationships" r:embed="rId308"/>
        <a:stretch>
          <a:fillRect/>
        </a:stretch>
      </xdr:blipFill>
      <xdr:spPr>
        <a:xfrm>
          <a:off x="5257800" y="20516850"/>
          <a:ext cx="1332000" cy="1332000"/>
        </a:xfrm>
        <a:prstGeom prst="rect">
          <a:avLst/>
        </a:prstGeom>
        <a:ln w="9525">
          <a:solidFill>
            <a:srgbClr val="000000"/>
          </a:solidFill>
          <a:prstDash val="solid"/>
        </a:ln>
      </xdr:spPr>
    </xdr:pic>
    <xdr:clientData/>
  </xdr:twoCellAnchor>
  <xdr:twoCellAnchor>
    <xdr:from>
      <xdr:col>8</xdr:col>
      <xdr:colOff>142875</xdr:colOff>
      <xdr:row>242</xdr:row>
      <xdr:rowOff>114300</xdr:rowOff>
    </xdr:from>
    <xdr:to>
      <xdr:col>8</xdr:col>
      <xdr:colOff>1474875</xdr:colOff>
      <xdr:row>242</xdr:row>
      <xdr:rowOff>1446300</xdr:rowOff>
    </xdr:to>
    <xdr:pic>
      <xdr:nvPicPr>
        <xdr:cNvPr id="1037" name="Имя " descr="Descr "/>
        <xdr:cNvPicPr>
          <a:picLocks noChangeAspect="1"/>
        </xdr:cNvPicPr>
      </xdr:nvPicPr>
      <xdr:blipFill>
        <a:blip xmlns:r="http://schemas.openxmlformats.org/officeDocument/2006/relationships" r:embed="rId309"/>
        <a:stretch>
          <a:fillRect/>
        </a:stretch>
      </xdr:blipFill>
      <xdr:spPr>
        <a:xfrm>
          <a:off x="5257800" y="22040850"/>
          <a:ext cx="1332000" cy="1332000"/>
        </a:xfrm>
        <a:prstGeom prst="rect">
          <a:avLst/>
        </a:prstGeom>
        <a:ln w="9525">
          <a:solidFill>
            <a:srgbClr val="000000"/>
          </a:solidFill>
          <a:prstDash val="solid"/>
        </a:ln>
      </xdr:spPr>
    </xdr:pic>
    <xdr:clientData/>
  </xdr:twoCellAnchor>
  <xdr:twoCellAnchor>
    <xdr:from>
      <xdr:col>8</xdr:col>
      <xdr:colOff>142875</xdr:colOff>
      <xdr:row>261</xdr:row>
      <xdr:rowOff>114300</xdr:rowOff>
    </xdr:from>
    <xdr:to>
      <xdr:col>8</xdr:col>
      <xdr:colOff>1474875</xdr:colOff>
      <xdr:row>261</xdr:row>
      <xdr:rowOff>1446300</xdr:rowOff>
    </xdr:to>
    <xdr:pic>
      <xdr:nvPicPr>
        <xdr:cNvPr id="1038" name="Имя " descr="Descr "/>
        <xdr:cNvPicPr>
          <a:picLocks noChangeAspect="1"/>
        </xdr:cNvPicPr>
      </xdr:nvPicPr>
      <xdr:blipFill>
        <a:blip xmlns:r="http://schemas.openxmlformats.org/officeDocument/2006/relationships" r:embed="rId310"/>
        <a:stretch>
          <a:fillRect/>
        </a:stretch>
      </xdr:blipFill>
      <xdr:spPr>
        <a:xfrm>
          <a:off x="5257800" y="23564850"/>
          <a:ext cx="1332000" cy="1332000"/>
        </a:xfrm>
        <a:prstGeom prst="rect">
          <a:avLst/>
        </a:prstGeom>
        <a:ln w="9525">
          <a:solidFill>
            <a:srgbClr val="000000"/>
          </a:solidFill>
          <a:prstDash val="solid"/>
        </a:ln>
      </xdr:spPr>
    </xdr:pic>
    <xdr:clientData/>
  </xdr:twoCellAnchor>
  <xdr:twoCellAnchor>
    <xdr:from>
      <xdr:col>8</xdr:col>
      <xdr:colOff>142875</xdr:colOff>
      <xdr:row>294</xdr:row>
      <xdr:rowOff>114300</xdr:rowOff>
    </xdr:from>
    <xdr:to>
      <xdr:col>8</xdr:col>
      <xdr:colOff>1474875</xdr:colOff>
      <xdr:row>294</xdr:row>
      <xdr:rowOff>1446300</xdr:rowOff>
    </xdr:to>
    <xdr:pic>
      <xdr:nvPicPr>
        <xdr:cNvPr id="1039" name="Имя " descr="Descr "/>
        <xdr:cNvPicPr>
          <a:picLocks noChangeAspect="1"/>
        </xdr:cNvPicPr>
      </xdr:nvPicPr>
      <xdr:blipFill>
        <a:blip xmlns:r="http://schemas.openxmlformats.org/officeDocument/2006/relationships" r:embed="rId311"/>
        <a:stretch>
          <a:fillRect/>
        </a:stretch>
      </xdr:blipFill>
      <xdr:spPr>
        <a:xfrm>
          <a:off x="5257800" y="25088850"/>
          <a:ext cx="1332000" cy="1332000"/>
        </a:xfrm>
        <a:prstGeom prst="rect">
          <a:avLst/>
        </a:prstGeom>
        <a:ln w="9525">
          <a:solidFill>
            <a:srgbClr val="000000"/>
          </a:solidFill>
          <a:prstDash val="solid"/>
        </a:ln>
      </xdr:spPr>
    </xdr:pic>
    <xdr:clientData/>
  </xdr:twoCellAnchor>
  <xdr:twoCellAnchor>
    <xdr:from>
      <xdr:col>8</xdr:col>
      <xdr:colOff>142875</xdr:colOff>
      <xdr:row>295</xdr:row>
      <xdr:rowOff>114300</xdr:rowOff>
    </xdr:from>
    <xdr:to>
      <xdr:col>8</xdr:col>
      <xdr:colOff>1474875</xdr:colOff>
      <xdr:row>295</xdr:row>
      <xdr:rowOff>1446300</xdr:rowOff>
    </xdr:to>
    <xdr:pic>
      <xdr:nvPicPr>
        <xdr:cNvPr id="1040" name="Имя " descr="Descr "/>
        <xdr:cNvPicPr>
          <a:picLocks noChangeAspect="1"/>
        </xdr:cNvPicPr>
      </xdr:nvPicPr>
      <xdr:blipFill>
        <a:blip xmlns:r="http://schemas.openxmlformats.org/officeDocument/2006/relationships" r:embed="rId312"/>
        <a:stretch>
          <a:fillRect/>
        </a:stretch>
      </xdr:blipFill>
      <xdr:spPr>
        <a:xfrm>
          <a:off x="5257800" y="26612850"/>
          <a:ext cx="1332000" cy="1332000"/>
        </a:xfrm>
        <a:prstGeom prst="rect">
          <a:avLst/>
        </a:prstGeom>
        <a:ln w="9525">
          <a:solidFill>
            <a:srgbClr val="000000"/>
          </a:solidFill>
          <a:prstDash val="solid"/>
        </a:ln>
      </xdr:spPr>
    </xdr:pic>
    <xdr:clientData/>
  </xdr:twoCellAnchor>
  <xdr:twoCellAnchor>
    <xdr:from>
      <xdr:col>8</xdr:col>
      <xdr:colOff>142875</xdr:colOff>
      <xdr:row>302</xdr:row>
      <xdr:rowOff>114300</xdr:rowOff>
    </xdr:from>
    <xdr:to>
      <xdr:col>8</xdr:col>
      <xdr:colOff>1474875</xdr:colOff>
      <xdr:row>302</xdr:row>
      <xdr:rowOff>1446300</xdr:rowOff>
    </xdr:to>
    <xdr:pic>
      <xdr:nvPicPr>
        <xdr:cNvPr id="1041" name="Имя " descr="Descr "/>
        <xdr:cNvPicPr>
          <a:picLocks noChangeAspect="1"/>
        </xdr:cNvPicPr>
      </xdr:nvPicPr>
      <xdr:blipFill>
        <a:blip xmlns:r="http://schemas.openxmlformats.org/officeDocument/2006/relationships" r:embed="rId313"/>
        <a:stretch>
          <a:fillRect/>
        </a:stretch>
      </xdr:blipFill>
      <xdr:spPr>
        <a:xfrm>
          <a:off x="5257800" y="28136850"/>
          <a:ext cx="1332000" cy="1332000"/>
        </a:xfrm>
        <a:prstGeom prst="rect">
          <a:avLst/>
        </a:prstGeom>
        <a:ln w="9525">
          <a:solidFill>
            <a:srgbClr val="000000"/>
          </a:solidFill>
          <a:prstDash val="solid"/>
        </a:ln>
      </xdr:spPr>
    </xdr:pic>
    <xdr:clientData/>
  </xdr:twoCellAnchor>
  <xdr:twoCellAnchor>
    <xdr:from>
      <xdr:col>8</xdr:col>
      <xdr:colOff>142875</xdr:colOff>
      <xdr:row>307</xdr:row>
      <xdr:rowOff>114300</xdr:rowOff>
    </xdr:from>
    <xdr:to>
      <xdr:col>8</xdr:col>
      <xdr:colOff>1474875</xdr:colOff>
      <xdr:row>307</xdr:row>
      <xdr:rowOff>1446300</xdr:rowOff>
    </xdr:to>
    <xdr:pic>
      <xdr:nvPicPr>
        <xdr:cNvPr id="1042" name="Имя " descr="Descr "/>
        <xdr:cNvPicPr>
          <a:picLocks noChangeAspect="1"/>
        </xdr:cNvPicPr>
      </xdr:nvPicPr>
      <xdr:blipFill>
        <a:blip xmlns:r="http://schemas.openxmlformats.org/officeDocument/2006/relationships" r:embed="rId314"/>
        <a:stretch>
          <a:fillRect/>
        </a:stretch>
      </xdr:blipFill>
      <xdr:spPr>
        <a:xfrm>
          <a:off x="5257800" y="29660850"/>
          <a:ext cx="1332000" cy="1332000"/>
        </a:xfrm>
        <a:prstGeom prst="rect">
          <a:avLst/>
        </a:prstGeom>
        <a:ln w="9525">
          <a:solidFill>
            <a:srgbClr val="000000"/>
          </a:solidFill>
          <a:prstDash val="solid"/>
        </a:ln>
      </xdr:spPr>
    </xdr:pic>
    <xdr:clientData/>
  </xdr:twoCellAnchor>
  <xdr:twoCellAnchor>
    <xdr:from>
      <xdr:col>8</xdr:col>
      <xdr:colOff>142875</xdr:colOff>
      <xdr:row>311</xdr:row>
      <xdr:rowOff>114300</xdr:rowOff>
    </xdr:from>
    <xdr:to>
      <xdr:col>8</xdr:col>
      <xdr:colOff>1474875</xdr:colOff>
      <xdr:row>311</xdr:row>
      <xdr:rowOff>1446300</xdr:rowOff>
    </xdr:to>
    <xdr:pic>
      <xdr:nvPicPr>
        <xdr:cNvPr id="1043" name="Имя " descr="Descr "/>
        <xdr:cNvPicPr>
          <a:picLocks noChangeAspect="1"/>
        </xdr:cNvPicPr>
      </xdr:nvPicPr>
      <xdr:blipFill>
        <a:blip xmlns:r="http://schemas.openxmlformats.org/officeDocument/2006/relationships" r:embed="rId315"/>
        <a:stretch>
          <a:fillRect/>
        </a:stretch>
      </xdr:blipFill>
      <xdr:spPr>
        <a:xfrm>
          <a:off x="5257800" y="31184850"/>
          <a:ext cx="1332000" cy="1332000"/>
        </a:xfrm>
        <a:prstGeom prst="rect">
          <a:avLst/>
        </a:prstGeom>
        <a:ln w="9525">
          <a:solidFill>
            <a:srgbClr val="000000"/>
          </a:solidFill>
          <a:prstDash val="solid"/>
        </a:ln>
      </xdr:spPr>
    </xdr:pic>
    <xdr:clientData/>
  </xdr:twoCellAnchor>
  <xdr:twoCellAnchor>
    <xdr:from>
      <xdr:col>8</xdr:col>
      <xdr:colOff>142875</xdr:colOff>
      <xdr:row>322</xdr:row>
      <xdr:rowOff>114300</xdr:rowOff>
    </xdr:from>
    <xdr:to>
      <xdr:col>8</xdr:col>
      <xdr:colOff>1474875</xdr:colOff>
      <xdr:row>322</xdr:row>
      <xdr:rowOff>1446300</xdr:rowOff>
    </xdr:to>
    <xdr:pic>
      <xdr:nvPicPr>
        <xdr:cNvPr id="1044" name="Имя " descr="Descr "/>
        <xdr:cNvPicPr>
          <a:picLocks noChangeAspect="1"/>
        </xdr:cNvPicPr>
      </xdr:nvPicPr>
      <xdr:blipFill>
        <a:blip xmlns:r="http://schemas.openxmlformats.org/officeDocument/2006/relationships" r:embed="rId316"/>
        <a:stretch>
          <a:fillRect/>
        </a:stretch>
      </xdr:blipFill>
      <xdr:spPr>
        <a:xfrm>
          <a:off x="5257800" y="32708850"/>
          <a:ext cx="1332000" cy="1332000"/>
        </a:xfrm>
        <a:prstGeom prst="rect">
          <a:avLst/>
        </a:prstGeom>
        <a:ln w="9525">
          <a:solidFill>
            <a:srgbClr val="000000"/>
          </a:solidFill>
          <a:prstDash val="solid"/>
        </a:ln>
      </xdr:spPr>
    </xdr:pic>
    <xdr:clientData/>
  </xdr:twoCellAnchor>
  <xdr:twoCellAnchor>
    <xdr:from>
      <xdr:col>8</xdr:col>
      <xdr:colOff>142875</xdr:colOff>
      <xdr:row>339</xdr:row>
      <xdr:rowOff>114300</xdr:rowOff>
    </xdr:from>
    <xdr:to>
      <xdr:col>8</xdr:col>
      <xdr:colOff>1474875</xdr:colOff>
      <xdr:row>339</xdr:row>
      <xdr:rowOff>1446300</xdr:rowOff>
    </xdr:to>
    <xdr:pic>
      <xdr:nvPicPr>
        <xdr:cNvPr id="1045" name="Имя " descr="Descr "/>
        <xdr:cNvPicPr>
          <a:picLocks noChangeAspect="1"/>
        </xdr:cNvPicPr>
      </xdr:nvPicPr>
      <xdr:blipFill>
        <a:blip xmlns:r="http://schemas.openxmlformats.org/officeDocument/2006/relationships" r:embed="rId317"/>
        <a:stretch>
          <a:fillRect/>
        </a:stretch>
      </xdr:blipFill>
      <xdr:spPr>
        <a:xfrm>
          <a:off x="5257800" y="34232850"/>
          <a:ext cx="1332000" cy="1332000"/>
        </a:xfrm>
        <a:prstGeom prst="rect">
          <a:avLst/>
        </a:prstGeom>
        <a:ln w="9525">
          <a:solidFill>
            <a:srgbClr val="000000"/>
          </a:solidFill>
          <a:prstDash val="solid"/>
        </a:ln>
      </xdr:spPr>
    </xdr:pic>
    <xdr:clientData/>
  </xdr:twoCellAnchor>
  <xdr:twoCellAnchor>
    <xdr:from>
      <xdr:col>8</xdr:col>
      <xdr:colOff>142875</xdr:colOff>
      <xdr:row>340</xdr:row>
      <xdr:rowOff>114300</xdr:rowOff>
    </xdr:from>
    <xdr:to>
      <xdr:col>8</xdr:col>
      <xdr:colOff>1474875</xdr:colOff>
      <xdr:row>340</xdr:row>
      <xdr:rowOff>1446300</xdr:rowOff>
    </xdr:to>
    <xdr:pic>
      <xdr:nvPicPr>
        <xdr:cNvPr id="1046" name="Имя " descr="Descr "/>
        <xdr:cNvPicPr>
          <a:picLocks noChangeAspect="1"/>
        </xdr:cNvPicPr>
      </xdr:nvPicPr>
      <xdr:blipFill>
        <a:blip xmlns:r="http://schemas.openxmlformats.org/officeDocument/2006/relationships" r:embed="rId318"/>
        <a:stretch>
          <a:fillRect/>
        </a:stretch>
      </xdr:blipFill>
      <xdr:spPr>
        <a:xfrm>
          <a:off x="5257800" y="35756850"/>
          <a:ext cx="1332000" cy="1332000"/>
        </a:xfrm>
        <a:prstGeom prst="rect">
          <a:avLst/>
        </a:prstGeom>
        <a:ln w="9525">
          <a:solidFill>
            <a:srgbClr val="000000"/>
          </a:solidFill>
          <a:prstDash val="solid"/>
        </a:ln>
      </xdr:spPr>
    </xdr:pic>
    <xdr:clientData/>
  </xdr:twoCellAnchor>
  <xdr:twoCellAnchor>
    <xdr:from>
      <xdr:col>8</xdr:col>
      <xdr:colOff>142875</xdr:colOff>
      <xdr:row>356</xdr:row>
      <xdr:rowOff>114300</xdr:rowOff>
    </xdr:from>
    <xdr:to>
      <xdr:col>8</xdr:col>
      <xdr:colOff>1474875</xdr:colOff>
      <xdr:row>356</xdr:row>
      <xdr:rowOff>1446300</xdr:rowOff>
    </xdr:to>
    <xdr:pic>
      <xdr:nvPicPr>
        <xdr:cNvPr id="1047" name="Имя " descr="Descr "/>
        <xdr:cNvPicPr>
          <a:picLocks noChangeAspect="1"/>
        </xdr:cNvPicPr>
      </xdr:nvPicPr>
      <xdr:blipFill>
        <a:blip xmlns:r="http://schemas.openxmlformats.org/officeDocument/2006/relationships" r:embed="rId319"/>
        <a:stretch>
          <a:fillRect/>
        </a:stretch>
      </xdr:blipFill>
      <xdr:spPr>
        <a:xfrm>
          <a:off x="5257800" y="37280850"/>
          <a:ext cx="1332000" cy="1332000"/>
        </a:xfrm>
        <a:prstGeom prst="rect">
          <a:avLst/>
        </a:prstGeom>
        <a:ln w="9525">
          <a:solidFill>
            <a:srgbClr val="000000"/>
          </a:solidFill>
          <a:prstDash val="solid"/>
        </a:ln>
      </xdr:spPr>
    </xdr:pic>
    <xdr:clientData/>
  </xdr:twoCellAnchor>
  <xdr:twoCellAnchor>
    <xdr:from>
      <xdr:col>8</xdr:col>
      <xdr:colOff>142875</xdr:colOff>
      <xdr:row>368</xdr:row>
      <xdr:rowOff>114300</xdr:rowOff>
    </xdr:from>
    <xdr:to>
      <xdr:col>8</xdr:col>
      <xdr:colOff>1474875</xdr:colOff>
      <xdr:row>368</xdr:row>
      <xdr:rowOff>1446300</xdr:rowOff>
    </xdr:to>
    <xdr:pic>
      <xdr:nvPicPr>
        <xdr:cNvPr id="1048" name="Имя " descr="Descr "/>
        <xdr:cNvPicPr>
          <a:picLocks noChangeAspect="1"/>
        </xdr:cNvPicPr>
      </xdr:nvPicPr>
      <xdr:blipFill>
        <a:blip xmlns:r="http://schemas.openxmlformats.org/officeDocument/2006/relationships" r:embed="rId320"/>
        <a:stretch>
          <a:fillRect/>
        </a:stretch>
      </xdr:blipFill>
      <xdr:spPr>
        <a:xfrm>
          <a:off x="5257800" y="38804850"/>
          <a:ext cx="1332000" cy="1332000"/>
        </a:xfrm>
        <a:prstGeom prst="rect">
          <a:avLst/>
        </a:prstGeom>
        <a:ln w="9525">
          <a:solidFill>
            <a:srgbClr val="000000"/>
          </a:solidFill>
          <a:prstDash val="solid"/>
        </a:ln>
      </xdr:spPr>
    </xdr:pic>
    <xdr:clientData/>
  </xdr:twoCellAnchor>
  <xdr:twoCellAnchor>
    <xdr:from>
      <xdr:col>8</xdr:col>
      <xdr:colOff>142875</xdr:colOff>
      <xdr:row>369</xdr:row>
      <xdr:rowOff>114300</xdr:rowOff>
    </xdr:from>
    <xdr:to>
      <xdr:col>8</xdr:col>
      <xdr:colOff>1474875</xdr:colOff>
      <xdr:row>369</xdr:row>
      <xdr:rowOff>1446300</xdr:rowOff>
    </xdr:to>
    <xdr:pic>
      <xdr:nvPicPr>
        <xdr:cNvPr id="1049" name="Имя " descr="Descr "/>
        <xdr:cNvPicPr>
          <a:picLocks noChangeAspect="1"/>
        </xdr:cNvPicPr>
      </xdr:nvPicPr>
      <xdr:blipFill>
        <a:blip xmlns:r="http://schemas.openxmlformats.org/officeDocument/2006/relationships" r:embed="rId321"/>
        <a:stretch>
          <a:fillRect/>
        </a:stretch>
      </xdr:blipFill>
      <xdr:spPr>
        <a:xfrm>
          <a:off x="5257800" y="40328850"/>
          <a:ext cx="1332000" cy="1332000"/>
        </a:xfrm>
        <a:prstGeom prst="rect">
          <a:avLst/>
        </a:prstGeom>
        <a:ln w="9525">
          <a:solidFill>
            <a:srgbClr val="000000"/>
          </a:solidFill>
          <a:prstDash val="solid"/>
        </a:ln>
      </xdr:spPr>
    </xdr:pic>
    <xdr:clientData/>
  </xdr:twoCellAnchor>
  <xdr:twoCellAnchor>
    <xdr:from>
      <xdr:col>8</xdr:col>
      <xdr:colOff>142875</xdr:colOff>
      <xdr:row>375</xdr:row>
      <xdr:rowOff>114300</xdr:rowOff>
    </xdr:from>
    <xdr:to>
      <xdr:col>8</xdr:col>
      <xdr:colOff>1474875</xdr:colOff>
      <xdr:row>375</xdr:row>
      <xdr:rowOff>1446300</xdr:rowOff>
    </xdr:to>
    <xdr:pic>
      <xdr:nvPicPr>
        <xdr:cNvPr id="1050" name="Имя " descr="Descr "/>
        <xdr:cNvPicPr>
          <a:picLocks noChangeAspect="1"/>
        </xdr:cNvPicPr>
      </xdr:nvPicPr>
      <xdr:blipFill>
        <a:blip xmlns:r="http://schemas.openxmlformats.org/officeDocument/2006/relationships" r:embed="rId322"/>
        <a:stretch>
          <a:fillRect/>
        </a:stretch>
      </xdr:blipFill>
      <xdr:spPr>
        <a:xfrm>
          <a:off x="5257800" y="41852850"/>
          <a:ext cx="1332000" cy="1332000"/>
        </a:xfrm>
        <a:prstGeom prst="rect">
          <a:avLst/>
        </a:prstGeom>
        <a:ln w="9525">
          <a:solidFill>
            <a:srgbClr val="000000"/>
          </a:solidFill>
          <a:prstDash val="solid"/>
        </a:ln>
      </xdr:spPr>
    </xdr:pic>
    <xdr:clientData/>
  </xdr:twoCellAnchor>
  <xdr:twoCellAnchor>
    <xdr:from>
      <xdr:col>8</xdr:col>
      <xdr:colOff>142875</xdr:colOff>
      <xdr:row>380</xdr:row>
      <xdr:rowOff>114300</xdr:rowOff>
    </xdr:from>
    <xdr:to>
      <xdr:col>8</xdr:col>
      <xdr:colOff>1474875</xdr:colOff>
      <xdr:row>380</xdr:row>
      <xdr:rowOff>1446300</xdr:rowOff>
    </xdr:to>
    <xdr:pic>
      <xdr:nvPicPr>
        <xdr:cNvPr id="1051" name="Имя " descr="Descr "/>
        <xdr:cNvPicPr>
          <a:picLocks noChangeAspect="1"/>
        </xdr:cNvPicPr>
      </xdr:nvPicPr>
      <xdr:blipFill>
        <a:blip xmlns:r="http://schemas.openxmlformats.org/officeDocument/2006/relationships" r:embed="rId323"/>
        <a:stretch>
          <a:fillRect/>
        </a:stretch>
      </xdr:blipFill>
      <xdr:spPr>
        <a:xfrm>
          <a:off x="5257800" y="43376850"/>
          <a:ext cx="1332000" cy="1332000"/>
        </a:xfrm>
        <a:prstGeom prst="rect">
          <a:avLst/>
        </a:prstGeom>
        <a:ln w="9525">
          <a:solidFill>
            <a:srgbClr val="000000"/>
          </a:solidFill>
          <a:prstDash val="solid"/>
        </a:ln>
      </xdr:spPr>
    </xdr:pic>
    <xdr:clientData/>
  </xdr:twoCellAnchor>
  <xdr:twoCellAnchor>
    <xdr:from>
      <xdr:col>8</xdr:col>
      <xdr:colOff>142875</xdr:colOff>
      <xdr:row>398</xdr:row>
      <xdr:rowOff>114300</xdr:rowOff>
    </xdr:from>
    <xdr:to>
      <xdr:col>8</xdr:col>
      <xdr:colOff>1474875</xdr:colOff>
      <xdr:row>398</xdr:row>
      <xdr:rowOff>1446300</xdr:rowOff>
    </xdr:to>
    <xdr:pic>
      <xdr:nvPicPr>
        <xdr:cNvPr id="1052" name="Имя " descr="Descr "/>
        <xdr:cNvPicPr>
          <a:picLocks noChangeAspect="1"/>
        </xdr:cNvPicPr>
      </xdr:nvPicPr>
      <xdr:blipFill>
        <a:blip xmlns:r="http://schemas.openxmlformats.org/officeDocument/2006/relationships" r:embed="rId324"/>
        <a:stretch>
          <a:fillRect/>
        </a:stretch>
      </xdr:blipFill>
      <xdr:spPr>
        <a:xfrm>
          <a:off x="5257800" y="44900850"/>
          <a:ext cx="1332000" cy="1332000"/>
        </a:xfrm>
        <a:prstGeom prst="rect">
          <a:avLst/>
        </a:prstGeom>
        <a:ln w="9525">
          <a:solidFill>
            <a:srgbClr val="000000"/>
          </a:solidFill>
          <a:prstDash val="solid"/>
        </a:ln>
      </xdr:spPr>
    </xdr:pic>
    <xdr:clientData/>
  </xdr:twoCellAnchor>
  <xdr:twoCellAnchor>
    <xdr:from>
      <xdr:col>8</xdr:col>
      <xdr:colOff>142875</xdr:colOff>
      <xdr:row>413</xdr:row>
      <xdr:rowOff>114300</xdr:rowOff>
    </xdr:from>
    <xdr:to>
      <xdr:col>8</xdr:col>
      <xdr:colOff>1474875</xdr:colOff>
      <xdr:row>413</xdr:row>
      <xdr:rowOff>1446300</xdr:rowOff>
    </xdr:to>
    <xdr:pic>
      <xdr:nvPicPr>
        <xdr:cNvPr id="1053" name="Имя " descr="Descr "/>
        <xdr:cNvPicPr>
          <a:picLocks noChangeAspect="1"/>
        </xdr:cNvPicPr>
      </xdr:nvPicPr>
      <xdr:blipFill>
        <a:blip xmlns:r="http://schemas.openxmlformats.org/officeDocument/2006/relationships" r:embed="rId325"/>
        <a:stretch>
          <a:fillRect/>
        </a:stretch>
      </xdr:blipFill>
      <xdr:spPr>
        <a:xfrm>
          <a:off x="5257800" y="46424850"/>
          <a:ext cx="1332000" cy="1332000"/>
        </a:xfrm>
        <a:prstGeom prst="rect">
          <a:avLst/>
        </a:prstGeom>
        <a:ln w="9525">
          <a:solidFill>
            <a:srgbClr val="000000"/>
          </a:solidFill>
          <a:prstDash val="solid"/>
        </a:ln>
      </xdr:spPr>
    </xdr:pic>
    <xdr:clientData/>
  </xdr:twoCellAnchor>
  <xdr:twoCellAnchor>
    <xdr:from>
      <xdr:col>8</xdr:col>
      <xdr:colOff>142875</xdr:colOff>
      <xdr:row>415</xdr:row>
      <xdr:rowOff>114300</xdr:rowOff>
    </xdr:from>
    <xdr:to>
      <xdr:col>8</xdr:col>
      <xdr:colOff>1474875</xdr:colOff>
      <xdr:row>415</xdr:row>
      <xdr:rowOff>1446300</xdr:rowOff>
    </xdr:to>
    <xdr:pic>
      <xdr:nvPicPr>
        <xdr:cNvPr id="1054" name="Имя " descr="Descr "/>
        <xdr:cNvPicPr>
          <a:picLocks noChangeAspect="1"/>
        </xdr:cNvPicPr>
      </xdr:nvPicPr>
      <xdr:blipFill>
        <a:blip xmlns:r="http://schemas.openxmlformats.org/officeDocument/2006/relationships" r:embed="rId326"/>
        <a:stretch>
          <a:fillRect/>
        </a:stretch>
      </xdr:blipFill>
      <xdr:spPr>
        <a:xfrm>
          <a:off x="5257800" y="47948850"/>
          <a:ext cx="1332000" cy="1332000"/>
        </a:xfrm>
        <a:prstGeom prst="rect">
          <a:avLst/>
        </a:prstGeom>
        <a:ln w="9525">
          <a:solidFill>
            <a:srgbClr val="000000"/>
          </a:solidFill>
          <a:prstDash val="solid"/>
        </a:ln>
      </xdr:spPr>
    </xdr:pic>
    <xdr:clientData/>
  </xdr:twoCellAnchor>
  <xdr:twoCellAnchor>
    <xdr:from>
      <xdr:col>8</xdr:col>
      <xdr:colOff>142875</xdr:colOff>
      <xdr:row>430</xdr:row>
      <xdr:rowOff>114300</xdr:rowOff>
    </xdr:from>
    <xdr:to>
      <xdr:col>8</xdr:col>
      <xdr:colOff>1474875</xdr:colOff>
      <xdr:row>430</xdr:row>
      <xdr:rowOff>1446300</xdr:rowOff>
    </xdr:to>
    <xdr:pic>
      <xdr:nvPicPr>
        <xdr:cNvPr id="1055" name="Имя " descr="Descr "/>
        <xdr:cNvPicPr>
          <a:picLocks noChangeAspect="1"/>
        </xdr:cNvPicPr>
      </xdr:nvPicPr>
      <xdr:blipFill>
        <a:blip xmlns:r="http://schemas.openxmlformats.org/officeDocument/2006/relationships" r:embed="rId327"/>
        <a:stretch>
          <a:fillRect/>
        </a:stretch>
      </xdr:blipFill>
      <xdr:spPr>
        <a:xfrm>
          <a:off x="5257800" y="49472850"/>
          <a:ext cx="1332000" cy="1332000"/>
        </a:xfrm>
        <a:prstGeom prst="rect">
          <a:avLst/>
        </a:prstGeom>
        <a:ln w="9525">
          <a:solidFill>
            <a:srgbClr val="000000"/>
          </a:solidFill>
          <a:prstDash val="solid"/>
        </a:ln>
      </xdr:spPr>
    </xdr:pic>
    <xdr:clientData/>
  </xdr:twoCellAnchor>
  <xdr:twoCellAnchor>
    <xdr:from>
      <xdr:col>8</xdr:col>
      <xdr:colOff>142875</xdr:colOff>
      <xdr:row>446</xdr:row>
      <xdr:rowOff>114300</xdr:rowOff>
    </xdr:from>
    <xdr:to>
      <xdr:col>8</xdr:col>
      <xdr:colOff>1474875</xdr:colOff>
      <xdr:row>446</xdr:row>
      <xdr:rowOff>1446300</xdr:rowOff>
    </xdr:to>
    <xdr:pic>
      <xdr:nvPicPr>
        <xdr:cNvPr id="1056" name="Имя " descr="Descr "/>
        <xdr:cNvPicPr>
          <a:picLocks noChangeAspect="1"/>
        </xdr:cNvPicPr>
      </xdr:nvPicPr>
      <xdr:blipFill>
        <a:blip xmlns:r="http://schemas.openxmlformats.org/officeDocument/2006/relationships" r:embed="rId328"/>
        <a:stretch>
          <a:fillRect/>
        </a:stretch>
      </xdr:blipFill>
      <xdr:spPr>
        <a:xfrm>
          <a:off x="5257800" y="50996850"/>
          <a:ext cx="1332000" cy="1332000"/>
        </a:xfrm>
        <a:prstGeom prst="rect">
          <a:avLst/>
        </a:prstGeom>
        <a:ln w="9525">
          <a:solidFill>
            <a:srgbClr val="000000"/>
          </a:solidFill>
          <a:prstDash val="solid"/>
        </a:ln>
      </xdr:spPr>
    </xdr:pic>
    <xdr:clientData/>
  </xdr:twoCellAnchor>
  <xdr:twoCellAnchor>
    <xdr:from>
      <xdr:col>8</xdr:col>
      <xdr:colOff>142875</xdr:colOff>
      <xdr:row>449</xdr:row>
      <xdr:rowOff>114300</xdr:rowOff>
    </xdr:from>
    <xdr:to>
      <xdr:col>8</xdr:col>
      <xdr:colOff>1474875</xdr:colOff>
      <xdr:row>449</xdr:row>
      <xdr:rowOff>1446300</xdr:rowOff>
    </xdr:to>
    <xdr:pic>
      <xdr:nvPicPr>
        <xdr:cNvPr id="1057" name="Имя " descr="Descr "/>
        <xdr:cNvPicPr>
          <a:picLocks noChangeAspect="1"/>
        </xdr:cNvPicPr>
      </xdr:nvPicPr>
      <xdr:blipFill>
        <a:blip xmlns:r="http://schemas.openxmlformats.org/officeDocument/2006/relationships" r:embed="rId329"/>
        <a:stretch>
          <a:fillRect/>
        </a:stretch>
      </xdr:blipFill>
      <xdr:spPr>
        <a:xfrm>
          <a:off x="5257800" y="52520850"/>
          <a:ext cx="1332000" cy="1332000"/>
        </a:xfrm>
        <a:prstGeom prst="rect">
          <a:avLst/>
        </a:prstGeom>
        <a:ln w="9525">
          <a:solidFill>
            <a:srgbClr val="000000"/>
          </a:solidFill>
          <a:prstDash val="solid"/>
        </a:ln>
      </xdr:spPr>
    </xdr:pic>
    <xdr:clientData/>
  </xdr:twoCellAnchor>
  <xdr:twoCellAnchor>
    <xdr:from>
      <xdr:col>8</xdr:col>
      <xdr:colOff>142875</xdr:colOff>
      <xdr:row>455</xdr:row>
      <xdr:rowOff>114300</xdr:rowOff>
    </xdr:from>
    <xdr:to>
      <xdr:col>8</xdr:col>
      <xdr:colOff>1474875</xdr:colOff>
      <xdr:row>455</xdr:row>
      <xdr:rowOff>1446300</xdr:rowOff>
    </xdr:to>
    <xdr:pic>
      <xdr:nvPicPr>
        <xdr:cNvPr id="1058" name="Имя " descr="Descr "/>
        <xdr:cNvPicPr>
          <a:picLocks noChangeAspect="1"/>
        </xdr:cNvPicPr>
      </xdr:nvPicPr>
      <xdr:blipFill>
        <a:blip xmlns:r="http://schemas.openxmlformats.org/officeDocument/2006/relationships" r:embed="rId330"/>
        <a:stretch>
          <a:fillRect/>
        </a:stretch>
      </xdr:blipFill>
      <xdr:spPr>
        <a:xfrm>
          <a:off x="5257800" y="54044850"/>
          <a:ext cx="1332000" cy="1332000"/>
        </a:xfrm>
        <a:prstGeom prst="rect">
          <a:avLst/>
        </a:prstGeom>
        <a:ln w="9525">
          <a:solidFill>
            <a:srgbClr val="000000"/>
          </a:solidFill>
          <a:prstDash val="solid"/>
        </a:ln>
      </xdr:spPr>
    </xdr:pic>
    <xdr:clientData/>
  </xdr:twoCellAnchor>
  <xdr:twoCellAnchor>
    <xdr:from>
      <xdr:col>8</xdr:col>
      <xdr:colOff>142875</xdr:colOff>
      <xdr:row>476</xdr:row>
      <xdr:rowOff>114300</xdr:rowOff>
    </xdr:from>
    <xdr:to>
      <xdr:col>8</xdr:col>
      <xdr:colOff>1474875</xdr:colOff>
      <xdr:row>476</xdr:row>
      <xdr:rowOff>1446300</xdr:rowOff>
    </xdr:to>
    <xdr:pic>
      <xdr:nvPicPr>
        <xdr:cNvPr id="1059" name="Имя " descr="Descr "/>
        <xdr:cNvPicPr>
          <a:picLocks noChangeAspect="1"/>
        </xdr:cNvPicPr>
      </xdr:nvPicPr>
      <xdr:blipFill>
        <a:blip xmlns:r="http://schemas.openxmlformats.org/officeDocument/2006/relationships" r:embed="rId331"/>
        <a:stretch>
          <a:fillRect/>
        </a:stretch>
      </xdr:blipFill>
      <xdr:spPr>
        <a:xfrm>
          <a:off x="5257800" y="55568850"/>
          <a:ext cx="1332000" cy="1332000"/>
        </a:xfrm>
        <a:prstGeom prst="rect">
          <a:avLst/>
        </a:prstGeom>
        <a:ln w="9525">
          <a:solidFill>
            <a:srgbClr val="000000"/>
          </a:solidFill>
          <a:prstDash val="solid"/>
        </a:ln>
      </xdr:spPr>
    </xdr:pic>
    <xdr:clientData/>
  </xdr:twoCellAnchor>
  <xdr:twoCellAnchor>
    <xdr:from>
      <xdr:col>8</xdr:col>
      <xdr:colOff>142875</xdr:colOff>
      <xdr:row>491</xdr:row>
      <xdr:rowOff>114300</xdr:rowOff>
    </xdr:from>
    <xdr:to>
      <xdr:col>8</xdr:col>
      <xdr:colOff>1474875</xdr:colOff>
      <xdr:row>491</xdr:row>
      <xdr:rowOff>1446300</xdr:rowOff>
    </xdr:to>
    <xdr:pic>
      <xdr:nvPicPr>
        <xdr:cNvPr id="1060" name="Имя " descr="Descr "/>
        <xdr:cNvPicPr>
          <a:picLocks noChangeAspect="1"/>
        </xdr:cNvPicPr>
      </xdr:nvPicPr>
      <xdr:blipFill>
        <a:blip xmlns:r="http://schemas.openxmlformats.org/officeDocument/2006/relationships" r:embed="rId332"/>
        <a:stretch>
          <a:fillRect/>
        </a:stretch>
      </xdr:blipFill>
      <xdr:spPr>
        <a:xfrm>
          <a:off x="5257800" y="57092850"/>
          <a:ext cx="1332000" cy="1332000"/>
        </a:xfrm>
        <a:prstGeom prst="rect">
          <a:avLst/>
        </a:prstGeom>
        <a:ln w="9525">
          <a:solidFill>
            <a:srgbClr val="000000"/>
          </a:solidFill>
          <a:prstDash val="solid"/>
        </a:ln>
      </xdr:spPr>
    </xdr:pic>
    <xdr:clientData/>
  </xdr:twoCellAnchor>
  <xdr:twoCellAnchor>
    <xdr:from>
      <xdr:col>8</xdr:col>
      <xdr:colOff>142875</xdr:colOff>
      <xdr:row>496</xdr:row>
      <xdr:rowOff>114300</xdr:rowOff>
    </xdr:from>
    <xdr:to>
      <xdr:col>8</xdr:col>
      <xdr:colOff>1474875</xdr:colOff>
      <xdr:row>496</xdr:row>
      <xdr:rowOff>1446300</xdr:rowOff>
    </xdr:to>
    <xdr:pic>
      <xdr:nvPicPr>
        <xdr:cNvPr id="1061" name="Имя " descr="Descr "/>
        <xdr:cNvPicPr>
          <a:picLocks noChangeAspect="1"/>
        </xdr:cNvPicPr>
      </xdr:nvPicPr>
      <xdr:blipFill>
        <a:blip xmlns:r="http://schemas.openxmlformats.org/officeDocument/2006/relationships" r:embed="rId333"/>
        <a:stretch>
          <a:fillRect/>
        </a:stretch>
      </xdr:blipFill>
      <xdr:spPr>
        <a:xfrm>
          <a:off x="5257800" y="58616850"/>
          <a:ext cx="1332000" cy="1332000"/>
        </a:xfrm>
        <a:prstGeom prst="rect">
          <a:avLst/>
        </a:prstGeom>
        <a:ln w="9525">
          <a:solidFill>
            <a:srgbClr val="000000"/>
          </a:solidFill>
          <a:prstDash val="solid"/>
        </a:ln>
      </xdr:spPr>
    </xdr:pic>
    <xdr:clientData/>
  </xdr:twoCellAnchor>
  <xdr:twoCellAnchor>
    <xdr:from>
      <xdr:col>8</xdr:col>
      <xdr:colOff>142875</xdr:colOff>
      <xdr:row>499</xdr:row>
      <xdr:rowOff>114300</xdr:rowOff>
    </xdr:from>
    <xdr:to>
      <xdr:col>8</xdr:col>
      <xdr:colOff>1474875</xdr:colOff>
      <xdr:row>499</xdr:row>
      <xdr:rowOff>1446300</xdr:rowOff>
    </xdr:to>
    <xdr:pic>
      <xdr:nvPicPr>
        <xdr:cNvPr id="1062" name="Имя " descr="Descr "/>
        <xdr:cNvPicPr>
          <a:picLocks noChangeAspect="1"/>
        </xdr:cNvPicPr>
      </xdr:nvPicPr>
      <xdr:blipFill>
        <a:blip xmlns:r="http://schemas.openxmlformats.org/officeDocument/2006/relationships" r:embed="rId334"/>
        <a:stretch>
          <a:fillRect/>
        </a:stretch>
      </xdr:blipFill>
      <xdr:spPr>
        <a:xfrm>
          <a:off x="5257800" y="60140850"/>
          <a:ext cx="1332000" cy="1332000"/>
        </a:xfrm>
        <a:prstGeom prst="rect">
          <a:avLst/>
        </a:prstGeom>
        <a:ln w="9525">
          <a:solidFill>
            <a:srgbClr val="000000"/>
          </a:solidFill>
          <a:prstDash val="solid"/>
        </a:ln>
      </xdr:spPr>
    </xdr:pic>
    <xdr:clientData/>
  </xdr:twoCellAnchor>
  <xdr:twoCellAnchor>
    <xdr:from>
      <xdr:col>8</xdr:col>
      <xdr:colOff>142875</xdr:colOff>
      <xdr:row>500</xdr:row>
      <xdr:rowOff>114300</xdr:rowOff>
    </xdr:from>
    <xdr:to>
      <xdr:col>8</xdr:col>
      <xdr:colOff>1474875</xdr:colOff>
      <xdr:row>500</xdr:row>
      <xdr:rowOff>1446300</xdr:rowOff>
    </xdr:to>
    <xdr:pic>
      <xdr:nvPicPr>
        <xdr:cNvPr id="1063" name="Имя " descr="Descr "/>
        <xdr:cNvPicPr>
          <a:picLocks noChangeAspect="1"/>
        </xdr:cNvPicPr>
      </xdr:nvPicPr>
      <xdr:blipFill>
        <a:blip xmlns:r="http://schemas.openxmlformats.org/officeDocument/2006/relationships" r:embed="rId335"/>
        <a:stretch>
          <a:fillRect/>
        </a:stretch>
      </xdr:blipFill>
      <xdr:spPr>
        <a:xfrm>
          <a:off x="5257800" y="61664850"/>
          <a:ext cx="1332000" cy="1332000"/>
        </a:xfrm>
        <a:prstGeom prst="rect">
          <a:avLst/>
        </a:prstGeom>
        <a:ln w="9525">
          <a:solidFill>
            <a:srgbClr val="000000"/>
          </a:solidFill>
          <a:prstDash val="solid"/>
        </a:ln>
      </xdr:spPr>
    </xdr:pic>
    <xdr:clientData/>
  </xdr:twoCellAnchor>
  <xdr:twoCellAnchor>
    <xdr:from>
      <xdr:col>8</xdr:col>
      <xdr:colOff>142875</xdr:colOff>
      <xdr:row>513</xdr:row>
      <xdr:rowOff>114300</xdr:rowOff>
    </xdr:from>
    <xdr:to>
      <xdr:col>8</xdr:col>
      <xdr:colOff>1474875</xdr:colOff>
      <xdr:row>513</xdr:row>
      <xdr:rowOff>1446300</xdr:rowOff>
    </xdr:to>
    <xdr:pic>
      <xdr:nvPicPr>
        <xdr:cNvPr id="1064" name="Имя " descr="Descr "/>
        <xdr:cNvPicPr>
          <a:picLocks noChangeAspect="1"/>
        </xdr:cNvPicPr>
      </xdr:nvPicPr>
      <xdr:blipFill>
        <a:blip xmlns:r="http://schemas.openxmlformats.org/officeDocument/2006/relationships" r:embed="rId336"/>
        <a:stretch>
          <a:fillRect/>
        </a:stretch>
      </xdr:blipFill>
      <xdr:spPr>
        <a:xfrm>
          <a:off x="5257800" y="63188850"/>
          <a:ext cx="1332000" cy="1332000"/>
        </a:xfrm>
        <a:prstGeom prst="rect">
          <a:avLst/>
        </a:prstGeom>
        <a:ln w="9525">
          <a:solidFill>
            <a:srgbClr val="000000"/>
          </a:solidFill>
          <a:prstDash val="solid"/>
        </a:ln>
      </xdr:spPr>
    </xdr:pic>
    <xdr:clientData/>
  </xdr:twoCellAnchor>
  <xdr:twoCellAnchor>
    <xdr:from>
      <xdr:col>8</xdr:col>
      <xdr:colOff>142875</xdr:colOff>
      <xdr:row>539</xdr:row>
      <xdr:rowOff>114300</xdr:rowOff>
    </xdr:from>
    <xdr:to>
      <xdr:col>8</xdr:col>
      <xdr:colOff>1474875</xdr:colOff>
      <xdr:row>539</xdr:row>
      <xdr:rowOff>1446300</xdr:rowOff>
    </xdr:to>
    <xdr:pic>
      <xdr:nvPicPr>
        <xdr:cNvPr id="1065" name="Имя " descr="Descr "/>
        <xdr:cNvPicPr>
          <a:picLocks noChangeAspect="1"/>
        </xdr:cNvPicPr>
      </xdr:nvPicPr>
      <xdr:blipFill>
        <a:blip xmlns:r="http://schemas.openxmlformats.org/officeDocument/2006/relationships" r:embed="rId337"/>
        <a:stretch>
          <a:fillRect/>
        </a:stretch>
      </xdr:blipFill>
      <xdr:spPr>
        <a:xfrm>
          <a:off x="5257800" y="64712850"/>
          <a:ext cx="1332000" cy="1332000"/>
        </a:xfrm>
        <a:prstGeom prst="rect">
          <a:avLst/>
        </a:prstGeom>
        <a:ln w="9525">
          <a:solidFill>
            <a:srgbClr val="000000"/>
          </a:solidFill>
          <a:prstDash val="solid"/>
        </a:ln>
      </xdr:spPr>
    </xdr:pic>
    <xdr:clientData/>
  </xdr:twoCellAnchor>
  <xdr:twoCellAnchor>
    <xdr:from>
      <xdr:col>8</xdr:col>
      <xdr:colOff>142875</xdr:colOff>
      <xdr:row>544</xdr:row>
      <xdr:rowOff>114300</xdr:rowOff>
    </xdr:from>
    <xdr:to>
      <xdr:col>8</xdr:col>
      <xdr:colOff>1474875</xdr:colOff>
      <xdr:row>544</xdr:row>
      <xdr:rowOff>1446300</xdr:rowOff>
    </xdr:to>
    <xdr:pic>
      <xdr:nvPicPr>
        <xdr:cNvPr id="1066" name="Имя " descr="Descr "/>
        <xdr:cNvPicPr>
          <a:picLocks noChangeAspect="1"/>
        </xdr:cNvPicPr>
      </xdr:nvPicPr>
      <xdr:blipFill>
        <a:blip xmlns:r="http://schemas.openxmlformats.org/officeDocument/2006/relationships" r:embed="rId338"/>
        <a:stretch>
          <a:fillRect/>
        </a:stretch>
      </xdr:blipFill>
      <xdr:spPr>
        <a:xfrm>
          <a:off x="5257800" y="66236850"/>
          <a:ext cx="1332000" cy="1332000"/>
        </a:xfrm>
        <a:prstGeom prst="rect">
          <a:avLst/>
        </a:prstGeom>
        <a:ln w="9525">
          <a:solidFill>
            <a:srgbClr val="000000"/>
          </a:solidFill>
          <a:prstDash val="solid"/>
        </a:ln>
      </xdr:spPr>
    </xdr:pic>
    <xdr:clientData/>
  </xdr:twoCellAnchor>
  <xdr:twoCellAnchor>
    <xdr:from>
      <xdr:col>8</xdr:col>
      <xdr:colOff>142875</xdr:colOff>
      <xdr:row>571</xdr:row>
      <xdr:rowOff>114300</xdr:rowOff>
    </xdr:from>
    <xdr:to>
      <xdr:col>8</xdr:col>
      <xdr:colOff>1474875</xdr:colOff>
      <xdr:row>571</xdr:row>
      <xdr:rowOff>1446300</xdr:rowOff>
    </xdr:to>
    <xdr:pic>
      <xdr:nvPicPr>
        <xdr:cNvPr id="1067" name="Имя " descr="Descr "/>
        <xdr:cNvPicPr>
          <a:picLocks noChangeAspect="1"/>
        </xdr:cNvPicPr>
      </xdr:nvPicPr>
      <xdr:blipFill>
        <a:blip xmlns:r="http://schemas.openxmlformats.org/officeDocument/2006/relationships" r:embed="rId339"/>
        <a:stretch>
          <a:fillRect/>
        </a:stretch>
      </xdr:blipFill>
      <xdr:spPr>
        <a:xfrm>
          <a:off x="5257800" y="67760850"/>
          <a:ext cx="1332000" cy="1332000"/>
        </a:xfrm>
        <a:prstGeom prst="rect">
          <a:avLst/>
        </a:prstGeom>
        <a:ln w="9525">
          <a:solidFill>
            <a:srgbClr val="000000"/>
          </a:solidFill>
          <a:prstDash val="solid"/>
        </a:ln>
      </xdr:spPr>
    </xdr:pic>
    <xdr:clientData/>
  </xdr:twoCellAnchor>
  <xdr:twoCellAnchor>
    <xdr:from>
      <xdr:col>8</xdr:col>
      <xdr:colOff>142875</xdr:colOff>
      <xdr:row>575</xdr:row>
      <xdr:rowOff>114300</xdr:rowOff>
    </xdr:from>
    <xdr:to>
      <xdr:col>8</xdr:col>
      <xdr:colOff>1474875</xdr:colOff>
      <xdr:row>575</xdr:row>
      <xdr:rowOff>1446300</xdr:rowOff>
    </xdr:to>
    <xdr:pic>
      <xdr:nvPicPr>
        <xdr:cNvPr id="1068" name="Имя " descr="Descr "/>
        <xdr:cNvPicPr>
          <a:picLocks noChangeAspect="1"/>
        </xdr:cNvPicPr>
      </xdr:nvPicPr>
      <xdr:blipFill>
        <a:blip xmlns:r="http://schemas.openxmlformats.org/officeDocument/2006/relationships" r:embed="rId340"/>
        <a:stretch>
          <a:fillRect/>
        </a:stretch>
      </xdr:blipFill>
      <xdr:spPr>
        <a:xfrm>
          <a:off x="5257800" y="69284850"/>
          <a:ext cx="1332000" cy="1332000"/>
        </a:xfrm>
        <a:prstGeom prst="rect">
          <a:avLst/>
        </a:prstGeom>
        <a:ln w="9525">
          <a:solidFill>
            <a:srgbClr val="000000"/>
          </a:solidFill>
          <a:prstDash val="solid"/>
        </a:ln>
      </xdr:spPr>
    </xdr:pic>
    <xdr:clientData/>
  </xdr:twoCellAnchor>
  <xdr:twoCellAnchor>
    <xdr:from>
      <xdr:col>8</xdr:col>
      <xdr:colOff>142875</xdr:colOff>
      <xdr:row>584</xdr:row>
      <xdr:rowOff>114300</xdr:rowOff>
    </xdr:from>
    <xdr:to>
      <xdr:col>8</xdr:col>
      <xdr:colOff>1474875</xdr:colOff>
      <xdr:row>584</xdr:row>
      <xdr:rowOff>1446300</xdr:rowOff>
    </xdr:to>
    <xdr:pic>
      <xdr:nvPicPr>
        <xdr:cNvPr id="1069" name="Имя " descr="Descr "/>
        <xdr:cNvPicPr>
          <a:picLocks noChangeAspect="1"/>
        </xdr:cNvPicPr>
      </xdr:nvPicPr>
      <xdr:blipFill>
        <a:blip xmlns:r="http://schemas.openxmlformats.org/officeDocument/2006/relationships" r:embed="rId341"/>
        <a:stretch>
          <a:fillRect/>
        </a:stretch>
      </xdr:blipFill>
      <xdr:spPr>
        <a:xfrm>
          <a:off x="5257800" y="70808850"/>
          <a:ext cx="1332000" cy="1332000"/>
        </a:xfrm>
        <a:prstGeom prst="rect">
          <a:avLst/>
        </a:prstGeom>
        <a:ln w="9525">
          <a:solidFill>
            <a:srgbClr val="000000"/>
          </a:solidFill>
          <a:prstDash val="solid"/>
        </a:ln>
      </xdr:spPr>
    </xdr:pic>
    <xdr:clientData/>
  </xdr:twoCellAnchor>
  <xdr:twoCellAnchor>
    <xdr:from>
      <xdr:col>8</xdr:col>
      <xdr:colOff>133350</xdr:colOff>
      <xdr:row>18</xdr:row>
      <xdr:rowOff>123825</xdr:rowOff>
    </xdr:from>
    <xdr:to>
      <xdr:col>8</xdr:col>
      <xdr:colOff>1465350</xdr:colOff>
      <xdr:row>18</xdr:row>
      <xdr:rowOff>1455825</xdr:rowOff>
    </xdr:to>
    <xdr:pic>
      <xdr:nvPicPr>
        <xdr:cNvPr id="1070" name="Имя " descr="Descr "/>
        <xdr:cNvPicPr>
          <a:picLocks noChangeAspect="1"/>
        </xdr:cNvPicPr>
      </xdr:nvPicPr>
      <xdr:blipFill>
        <a:blip xmlns:r="http://schemas.openxmlformats.org/officeDocument/2006/relationships" r:embed="rId342"/>
        <a:stretch>
          <a:fillRect/>
        </a:stretch>
      </xdr:blipFill>
      <xdr:spPr>
        <a:xfrm>
          <a:off x="5248275" y="714375"/>
          <a:ext cx="1332000" cy="1332000"/>
        </a:xfrm>
        <a:prstGeom prst="rect">
          <a:avLst/>
        </a:prstGeom>
        <a:ln w="9525">
          <a:solidFill>
            <a:srgbClr val="000000"/>
          </a:solidFill>
          <a:prstDash val="solid"/>
        </a:ln>
      </xdr:spPr>
    </xdr:pic>
    <xdr:clientData/>
  </xdr:twoCellAnchor>
  <xdr:twoCellAnchor>
    <xdr:from>
      <xdr:col>8</xdr:col>
      <xdr:colOff>133350</xdr:colOff>
      <xdr:row>19</xdr:row>
      <xdr:rowOff>123825</xdr:rowOff>
    </xdr:from>
    <xdr:to>
      <xdr:col>8</xdr:col>
      <xdr:colOff>1465350</xdr:colOff>
      <xdr:row>19</xdr:row>
      <xdr:rowOff>1455825</xdr:rowOff>
    </xdr:to>
    <xdr:pic>
      <xdr:nvPicPr>
        <xdr:cNvPr id="1071" name="Имя " descr="Descr "/>
        <xdr:cNvPicPr>
          <a:picLocks noChangeAspect="1"/>
        </xdr:cNvPicPr>
      </xdr:nvPicPr>
      <xdr:blipFill>
        <a:blip xmlns:r="http://schemas.openxmlformats.org/officeDocument/2006/relationships" r:embed="rId343"/>
        <a:stretch>
          <a:fillRect/>
        </a:stretch>
      </xdr:blipFill>
      <xdr:spPr>
        <a:xfrm>
          <a:off x="5248275" y="2238375"/>
          <a:ext cx="1332000" cy="1332000"/>
        </a:xfrm>
        <a:prstGeom prst="rect">
          <a:avLst/>
        </a:prstGeom>
        <a:ln w="9525">
          <a:solidFill>
            <a:srgbClr val="000000"/>
          </a:solidFill>
          <a:prstDash val="solid"/>
        </a:ln>
      </xdr:spPr>
    </xdr:pic>
    <xdr:clientData/>
  </xdr:twoCellAnchor>
  <xdr:twoCellAnchor>
    <xdr:from>
      <xdr:col>8</xdr:col>
      <xdr:colOff>133350</xdr:colOff>
      <xdr:row>23</xdr:row>
      <xdr:rowOff>123825</xdr:rowOff>
    </xdr:from>
    <xdr:to>
      <xdr:col>8</xdr:col>
      <xdr:colOff>1465350</xdr:colOff>
      <xdr:row>23</xdr:row>
      <xdr:rowOff>1455825</xdr:rowOff>
    </xdr:to>
    <xdr:pic>
      <xdr:nvPicPr>
        <xdr:cNvPr id="1072" name="Имя " descr="Descr "/>
        <xdr:cNvPicPr>
          <a:picLocks noChangeAspect="1"/>
        </xdr:cNvPicPr>
      </xdr:nvPicPr>
      <xdr:blipFill>
        <a:blip xmlns:r="http://schemas.openxmlformats.org/officeDocument/2006/relationships" r:embed="rId344"/>
        <a:stretch>
          <a:fillRect/>
        </a:stretch>
      </xdr:blipFill>
      <xdr:spPr>
        <a:xfrm>
          <a:off x="5248275" y="3762375"/>
          <a:ext cx="1332000" cy="1332000"/>
        </a:xfrm>
        <a:prstGeom prst="rect">
          <a:avLst/>
        </a:prstGeom>
        <a:ln w="9525">
          <a:solidFill>
            <a:srgbClr val="000000"/>
          </a:solidFill>
          <a:prstDash val="solid"/>
        </a:ln>
      </xdr:spPr>
    </xdr:pic>
    <xdr:clientData/>
  </xdr:twoCellAnchor>
  <xdr:twoCellAnchor>
    <xdr:from>
      <xdr:col>8</xdr:col>
      <xdr:colOff>133350</xdr:colOff>
      <xdr:row>24</xdr:row>
      <xdr:rowOff>123825</xdr:rowOff>
    </xdr:from>
    <xdr:to>
      <xdr:col>8</xdr:col>
      <xdr:colOff>1465350</xdr:colOff>
      <xdr:row>24</xdr:row>
      <xdr:rowOff>1455825</xdr:rowOff>
    </xdr:to>
    <xdr:pic>
      <xdr:nvPicPr>
        <xdr:cNvPr id="1073" name="Имя " descr="Descr "/>
        <xdr:cNvPicPr>
          <a:picLocks noChangeAspect="1"/>
        </xdr:cNvPicPr>
      </xdr:nvPicPr>
      <xdr:blipFill>
        <a:blip xmlns:r="http://schemas.openxmlformats.org/officeDocument/2006/relationships" r:embed="rId345"/>
        <a:stretch>
          <a:fillRect/>
        </a:stretch>
      </xdr:blipFill>
      <xdr:spPr>
        <a:xfrm>
          <a:off x="5248275" y="5286375"/>
          <a:ext cx="1332000" cy="1332000"/>
        </a:xfrm>
        <a:prstGeom prst="rect">
          <a:avLst/>
        </a:prstGeom>
        <a:ln w="9525">
          <a:solidFill>
            <a:srgbClr val="000000"/>
          </a:solidFill>
          <a:prstDash val="solid"/>
        </a:ln>
      </xdr:spPr>
    </xdr:pic>
    <xdr:clientData/>
  </xdr:twoCellAnchor>
  <xdr:twoCellAnchor>
    <xdr:from>
      <xdr:col>8</xdr:col>
      <xdr:colOff>133350</xdr:colOff>
      <xdr:row>26</xdr:row>
      <xdr:rowOff>123825</xdr:rowOff>
    </xdr:from>
    <xdr:to>
      <xdr:col>8</xdr:col>
      <xdr:colOff>1465350</xdr:colOff>
      <xdr:row>26</xdr:row>
      <xdr:rowOff>1455825</xdr:rowOff>
    </xdr:to>
    <xdr:pic>
      <xdr:nvPicPr>
        <xdr:cNvPr id="1074" name="Имя " descr="Descr "/>
        <xdr:cNvPicPr>
          <a:picLocks noChangeAspect="1"/>
        </xdr:cNvPicPr>
      </xdr:nvPicPr>
      <xdr:blipFill>
        <a:blip xmlns:r="http://schemas.openxmlformats.org/officeDocument/2006/relationships" r:embed="rId346"/>
        <a:stretch>
          <a:fillRect/>
        </a:stretch>
      </xdr:blipFill>
      <xdr:spPr>
        <a:xfrm>
          <a:off x="5248275" y="6810375"/>
          <a:ext cx="1332000" cy="1332000"/>
        </a:xfrm>
        <a:prstGeom prst="rect">
          <a:avLst/>
        </a:prstGeom>
        <a:ln w="9525">
          <a:solidFill>
            <a:srgbClr val="000000"/>
          </a:solidFill>
          <a:prstDash val="solid"/>
        </a:ln>
      </xdr:spPr>
    </xdr:pic>
    <xdr:clientData/>
  </xdr:twoCellAnchor>
  <xdr:twoCellAnchor>
    <xdr:from>
      <xdr:col>8</xdr:col>
      <xdr:colOff>133350</xdr:colOff>
      <xdr:row>40</xdr:row>
      <xdr:rowOff>123825</xdr:rowOff>
    </xdr:from>
    <xdr:to>
      <xdr:col>8</xdr:col>
      <xdr:colOff>1465350</xdr:colOff>
      <xdr:row>40</xdr:row>
      <xdr:rowOff>1455825</xdr:rowOff>
    </xdr:to>
    <xdr:pic>
      <xdr:nvPicPr>
        <xdr:cNvPr id="1075" name="Имя " descr="Descr "/>
        <xdr:cNvPicPr>
          <a:picLocks noChangeAspect="1"/>
        </xdr:cNvPicPr>
      </xdr:nvPicPr>
      <xdr:blipFill>
        <a:blip xmlns:r="http://schemas.openxmlformats.org/officeDocument/2006/relationships" r:embed="rId347"/>
        <a:stretch>
          <a:fillRect/>
        </a:stretch>
      </xdr:blipFill>
      <xdr:spPr>
        <a:xfrm>
          <a:off x="5248275" y="8334375"/>
          <a:ext cx="1332000" cy="1332000"/>
        </a:xfrm>
        <a:prstGeom prst="rect">
          <a:avLst/>
        </a:prstGeom>
        <a:ln w="9525">
          <a:solidFill>
            <a:srgbClr val="000000"/>
          </a:solidFill>
          <a:prstDash val="solid"/>
        </a:ln>
      </xdr:spPr>
    </xdr:pic>
    <xdr:clientData/>
  </xdr:twoCellAnchor>
  <xdr:twoCellAnchor>
    <xdr:from>
      <xdr:col>8</xdr:col>
      <xdr:colOff>133350</xdr:colOff>
      <xdr:row>48</xdr:row>
      <xdr:rowOff>123825</xdr:rowOff>
    </xdr:from>
    <xdr:to>
      <xdr:col>8</xdr:col>
      <xdr:colOff>1465350</xdr:colOff>
      <xdr:row>48</xdr:row>
      <xdr:rowOff>1455825</xdr:rowOff>
    </xdr:to>
    <xdr:pic>
      <xdr:nvPicPr>
        <xdr:cNvPr id="1076" name="Имя " descr="Descr "/>
        <xdr:cNvPicPr>
          <a:picLocks noChangeAspect="1"/>
        </xdr:cNvPicPr>
      </xdr:nvPicPr>
      <xdr:blipFill>
        <a:blip xmlns:r="http://schemas.openxmlformats.org/officeDocument/2006/relationships" r:embed="rId348"/>
        <a:stretch>
          <a:fillRect/>
        </a:stretch>
      </xdr:blipFill>
      <xdr:spPr>
        <a:xfrm>
          <a:off x="5248275" y="9858375"/>
          <a:ext cx="1332000" cy="1332000"/>
        </a:xfrm>
        <a:prstGeom prst="rect">
          <a:avLst/>
        </a:prstGeom>
        <a:ln w="9525">
          <a:solidFill>
            <a:srgbClr val="000000"/>
          </a:solidFill>
          <a:prstDash val="solid"/>
        </a:ln>
      </xdr:spPr>
    </xdr:pic>
    <xdr:clientData/>
  </xdr:twoCellAnchor>
  <xdr:twoCellAnchor>
    <xdr:from>
      <xdr:col>8</xdr:col>
      <xdr:colOff>133350</xdr:colOff>
      <xdr:row>49</xdr:row>
      <xdr:rowOff>123825</xdr:rowOff>
    </xdr:from>
    <xdr:to>
      <xdr:col>8</xdr:col>
      <xdr:colOff>1465350</xdr:colOff>
      <xdr:row>49</xdr:row>
      <xdr:rowOff>1455825</xdr:rowOff>
    </xdr:to>
    <xdr:pic>
      <xdr:nvPicPr>
        <xdr:cNvPr id="1077" name="Имя " descr="Descr "/>
        <xdr:cNvPicPr>
          <a:picLocks noChangeAspect="1"/>
        </xdr:cNvPicPr>
      </xdr:nvPicPr>
      <xdr:blipFill>
        <a:blip xmlns:r="http://schemas.openxmlformats.org/officeDocument/2006/relationships" r:embed="rId349"/>
        <a:stretch>
          <a:fillRect/>
        </a:stretch>
      </xdr:blipFill>
      <xdr:spPr>
        <a:xfrm>
          <a:off x="5248275" y="11382375"/>
          <a:ext cx="1332000" cy="1332000"/>
        </a:xfrm>
        <a:prstGeom prst="rect">
          <a:avLst/>
        </a:prstGeom>
        <a:ln w="9525">
          <a:solidFill>
            <a:srgbClr val="000000"/>
          </a:solidFill>
          <a:prstDash val="solid"/>
        </a:ln>
      </xdr:spPr>
    </xdr:pic>
    <xdr:clientData/>
  </xdr:twoCellAnchor>
  <xdr:twoCellAnchor>
    <xdr:from>
      <xdr:col>8</xdr:col>
      <xdr:colOff>133350</xdr:colOff>
      <xdr:row>58</xdr:row>
      <xdr:rowOff>123825</xdr:rowOff>
    </xdr:from>
    <xdr:to>
      <xdr:col>8</xdr:col>
      <xdr:colOff>1465350</xdr:colOff>
      <xdr:row>58</xdr:row>
      <xdr:rowOff>1455825</xdr:rowOff>
    </xdr:to>
    <xdr:pic>
      <xdr:nvPicPr>
        <xdr:cNvPr id="1078" name="Имя " descr="Descr "/>
        <xdr:cNvPicPr>
          <a:picLocks noChangeAspect="1"/>
        </xdr:cNvPicPr>
      </xdr:nvPicPr>
      <xdr:blipFill>
        <a:blip xmlns:r="http://schemas.openxmlformats.org/officeDocument/2006/relationships" r:embed="rId350"/>
        <a:stretch>
          <a:fillRect/>
        </a:stretch>
      </xdr:blipFill>
      <xdr:spPr>
        <a:xfrm>
          <a:off x="5248275" y="12906375"/>
          <a:ext cx="1332000" cy="1332000"/>
        </a:xfrm>
        <a:prstGeom prst="rect">
          <a:avLst/>
        </a:prstGeom>
        <a:ln w="9525">
          <a:solidFill>
            <a:srgbClr val="000000"/>
          </a:solidFill>
          <a:prstDash val="solid"/>
        </a:ln>
      </xdr:spPr>
    </xdr:pic>
    <xdr:clientData/>
  </xdr:twoCellAnchor>
  <xdr:twoCellAnchor>
    <xdr:from>
      <xdr:col>8</xdr:col>
      <xdr:colOff>133350</xdr:colOff>
      <xdr:row>72</xdr:row>
      <xdr:rowOff>123825</xdr:rowOff>
    </xdr:from>
    <xdr:to>
      <xdr:col>8</xdr:col>
      <xdr:colOff>1465350</xdr:colOff>
      <xdr:row>72</xdr:row>
      <xdr:rowOff>1455825</xdr:rowOff>
    </xdr:to>
    <xdr:pic>
      <xdr:nvPicPr>
        <xdr:cNvPr id="1079" name="Имя " descr="Descr "/>
        <xdr:cNvPicPr>
          <a:picLocks noChangeAspect="1"/>
        </xdr:cNvPicPr>
      </xdr:nvPicPr>
      <xdr:blipFill>
        <a:blip xmlns:r="http://schemas.openxmlformats.org/officeDocument/2006/relationships" r:embed="rId351"/>
        <a:stretch>
          <a:fillRect/>
        </a:stretch>
      </xdr:blipFill>
      <xdr:spPr>
        <a:xfrm>
          <a:off x="5248275" y="14430375"/>
          <a:ext cx="1332000" cy="1332000"/>
        </a:xfrm>
        <a:prstGeom prst="rect">
          <a:avLst/>
        </a:prstGeom>
        <a:ln w="9525">
          <a:solidFill>
            <a:srgbClr val="000000"/>
          </a:solidFill>
          <a:prstDash val="solid"/>
        </a:ln>
      </xdr:spPr>
    </xdr:pic>
    <xdr:clientData/>
  </xdr:twoCellAnchor>
  <xdr:twoCellAnchor>
    <xdr:from>
      <xdr:col>8</xdr:col>
      <xdr:colOff>133350</xdr:colOff>
      <xdr:row>67</xdr:row>
      <xdr:rowOff>123825</xdr:rowOff>
    </xdr:from>
    <xdr:to>
      <xdr:col>8</xdr:col>
      <xdr:colOff>1465350</xdr:colOff>
      <xdr:row>67</xdr:row>
      <xdr:rowOff>1455825</xdr:rowOff>
    </xdr:to>
    <xdr:pic>
      <xdr:nvPicPr>
        <xdr:cNvPr id="1080" name="Имя " descr="Descr "/>
        <xdr:cNvPicPr>
          <a:picLocks noChangeAspect="1"/>
        </xdr:cNvPicPr>
      </xdr:nvPicPr>
      <xdr:blipFill>
        <a:blip xmlns:r="http://schemas.openxmlformats.org/officeDocument/2006/relationships" r:embed="rId352"/>
        <a:stretch>
          <a:fillRect/>
        </a:stretch>
      </xdr:blipFill>
      <xdr:spPr>
        <a:xfrm>
          <a:off x="5248275" y="15954375"/>
          <a:ext cx="1332000" cy="1332000"/>
        </a:xfrm>
        <a:prstGeom prst="rect">
          <a:avLst/>
        </a:prstGeom>
        <a:ln w="9525">
          <a:solidFill>
            <a:srgbClr val="000000"/>
          </a:solidFill>
          <a:prstDash val="solid"/>
        </a:ln>
      </xdr:spPr>
    </xdr:pic>
    <xdr:clientData/>
  </xdr:twoCellAnchor>
  <xdr:twoCellAnchor>
    <xdr:from>
      <xdr:col>8</xdr:col>
      <xdr:colOff>133350</xdr:colOff>
      <xdr:row>68</xdr:row>
      <xdr:rowOff>123825</xdr:rowOff>
    </xdr:from>
    <xdr:to>
      <xdr:col>8</xdr:col>
      <xdr:colOff>1465350</xdr:colOff>
      <xdr:row>68</xdr:row>
      <xdr:rowOff>1455825</xdr:rowOff>
    </xdr:to>
    <xdr:pic>
      <xdr:nvPicPr>
        <xdr:cNvPr id="1081" name="Имя " descr="Descr "/>
        <xdr:cNvPicPr>
          <a:picLocks noChangeAspect="1"/>
        </xdr:cNvPicPr>
      </xdr:nvPicPr>
      <xdr:blipFill>
        <a:blip xmlns:r="http://schemas.openxmlformats.org/officeDocument/2006/relationships" r:embed="rId353"/>
        <a:stretch>
          <a:fillRect/>
        </a:stretch>
      </xdr:blipFill>
      <xdr:spPr>
        <a:xfrm>
          <a:off x="5248275" y="17478375"/>
          <a:ext cx="1332000" cy="1332000"/>
        </a:xfrm>
        <a:prstGeom prst="rect">
          <a:avLst/>
        </a:prstGeom>
        <a:ln w="9525">
          <a:solidFill>
            <a:srgbClr val="000000"/>
          </a:solidFill>
          <a:prstDash val="solid"/>
        </a:ln>
      </xdr:spPr>
    </xdr:pic>
    <xdr:clientData/>
  </xdr:twoCellAnchor>
  <xdr:twoCellAnchor>
    <xdr:from>
      <xdr:col>8</xdr:col>
      <xdr:colOff>133350</xdr:colOff>
      <xdr:row>75</xdr:row>
      <xdr:rowOff>123825</xdr:rowOff>
    </xdr:from>
    <xdr:to>
      <xdr:col>8</xdr:col>
      <xdr:colOff>1465350</xdr:colOff>
      <xdr:row>75</xdr:row>
      <xdr:rowOff>1455825</xdr:rowOff>
    </xdr:to>
    <xdr:pic>
      <xdr:nvPicPr>
        <xdr:cNvPr id="1082" name="Имя " descr="Descr "/>
        <xdr:cNvPicPr>
          <a:picLocks noChangeAspect="1"/>
        </xdr:cNvPicPr>
      </xdr:nvPicPr>
      <xdr:blipFill>
        <a:blip xmlns:r="http://schemas.openxmlformats.org/officeDocument/2006/relationships" r:embed="rId354"/>
        <a:stretch>
          <a:fillRect/>
        </a:stretch>
      </xdr:blipFill>
      <xdr:spPr>
        <a:xfrm>
          <a:off x="5248275" y="19002375"/>
          <a:ext cx="1332000" cy="1332000"/>
        </a:xfrm>
        <a:prstGeom prst="rect">
          <a:avLst/>
        </a:prstGeom>
        <a:ln w="9525">
          <a:solidFill>
            <a:srgbClr val="000000"/>
          </a:solidFill>
          <a:prstDash val="solid"/>
        </a:ln>
      </xdr:spPr>
    </xdr:pic>
    <xdr:clientData/>
  </xdr:twoCellAnchor>
  <xdr:twoCellAnchor>
    <xdr:from>
      <xdr:col>8</xdr:col>
      <xdr:colOff>133350</xdr:colOff>
      <xdr:row>87</xdr:row>
      <xdr:rowOff>123825</xdr:rowOff>
    </xdr:from>
    <xdr:to>
      <xdr:col>8</xdr:col>
      <xdr:colOff>1465350</xdr:colOff>
      <xdr:row>87</xdr:row>
      <xdr:rowOff>1455825</xdr:rowOff>
    </xdr:to>
    <xdr:pic>
      <xdr:nvPicPr>
        <xdr:cNvPr id="1083" name="Имя " descr="Descr "/>
        <xdr:cNvPicPr>
          <a:picLocks noChangeAspect="1"/>
        </xdr:cNvPicPr>
      </xdr:nvPicPr>
      <xdr:blipFill>
        <a:blip xmlns:r="http://schemas.openxmlformats.org/officeDocument/2006/relationships" r:embed="rId355"/>
        <a:stretch>
          <a:fillRect/>
        </a:stretch>
      </xdr:blipFill>
      <xdr:spPr>
        <a:xfrm>
          <a:off x="5248275" y="20526375"/>
          <a:ext cx="1332000" cy="1332000"/>
        </a:xfrm>
        <a:prstGeom prst="rect">
          <a:avLst/>
        </a:prstGeom>
        <a:ln w="9525">
          <a:solidFill>
            <a:srgbClr val="000000"/>
          </a:solidFill>
          <a:prstDash val="solid"/>
        </a:ln>
      </xdr:spPr>
    </xdr:pic>
    <xdr:clientData/>
  </xdr:twoCellAnchor>
  <xdr:twoCellAnchor>
    <xdr:from>
      <xdr:col>8</xdr:col>
      <xdr:colOff>133350</xdr:colOff>
      <xdr:row>101</xdr:row>
      <xdr:rowOff>123825</xdr:rowOff>
    </xdr:from>
    <xdr:to>
      <xdr:col>8</xdr:col>
      <xdr:colOff>1465350</xdr:colOff>
      <xdr:row>101</xdr:row>
      <xdr:rowOff>1455825</xdr:rowOff>
    </xdr:to>
    <xdr:pic>
      <xdr:nvPicPr>
        <xdr:cNvPr id="1084" name="Имя " descr="Descr "/>
        <xdr:cNvPicPr>
          <a:picLocks noChangeAspect="1"/>
        </xdr:cNvPicPr>
      </xdr:nvPicPr>
      <xdr:blipFill>
        <a:blip xmlns:r="http://schemas.openxmlformats.org/officeDocument/2006/relationships" r:embed="rId356"/>
        <a:stretch>
          <a:fillRect/>
        </a:stretch>
      </xdr:blipFill>
      <xdr:spPr>
        <a:xfrm>
          <a:off x="5248275" y="22050375"/>
          <a:ext cx="1332000" cy="1332000"/>
        </a:xfrm>
        <a:prstGeom prst="rect">
          <a:avLst/>
        </a:prstGeom>
        <a:ln w="9525">
          <a:solidFill>
            <a:srgbClr val="000000"/>
          </a:solidFill>
          <a:prstDash val="solid"/>
        </a:ln>
      </xdr:spPr>
    </xdr:pic>
    <xdr:clientData/>
  </xdr:twoCellAnchor>
  <xdr:twoCellAnchor>
    <xdr:from>
      <xdr:col>8</xdr:col>
      <xdr:colOff>133350</xdr:colOff>
      <xdr:row>102</xdr:row>
      <xdr:rowOff>123825</xdr:rowOff>
    </xdr:from>
    <xdr:to>
      <xdr:col>8</xdr:col>
      <xdr:colOff>1465350</xdr:colOff>
      <xdr:row>102</xdr:row>
      <xdr:rowOff>1455825</xdr:rowOff>
    </xdr:to>
    <xdr:pic>
      <xdr:nvPicPr>
        <xdr:cNvPr id="1085" name="Имя " descr="Descr "/>
        <xdr:cNvPicPr>
          <a:picLocks noChangeAspect="1"/>
        </xdr:cNvPicPr>
      </xdr:nvPicPr>
      <xdr:blipFill>
        <a:blip xmlns:r="http://schemas.openxmlformats.org/officeDocument/2006/relationships" r:embed="rId357"/>
        <a:stretch>
          <a:fillRect/>
        </a:stretch>
      </xdr:blipFill>
      <xdr:spPr>
        <a:xfrm>
          <a:off x="5248275" y="23574375"/>
          <a:ext cx="1332000" cy="1332000"/>
        </a:xfrm>
        <a:prstGeom prst="rect">
          <a:avLst/>
        </a:prstGeom>
        <a:ln w="9525">
          <a:solidFill>
            <a:srgbClr val="000000"/>
          </a:solidFill>
          <a:prstDash val="solid"/>
        </a:ln>
      </xdr:spPr>
    </xdr:pic>
    <xdr:clientData/>
  </xdr:twoCellAnchor>
  <xdr:twoCellAnchor>
    <xdr:from>
      <xdr:col>8</xdr:col>
      <xdr:colOff>133350</xdr:colOff>
      <xdr:row>103</xdr:row>
      <xdr:rowOff>123825</xdr:rowOff>
    </xdr:from>
    <xdr:to>
      <xdr:col>8</xdr:col>
      <xdr:colOff>1465350</xdr:colOff>
      <xdr:row>103</xdr:row>
      <xdr:rowOff>1455825</xdr:rowOff>
    </xdr:to>
    <xdr:pic>
      <xdr:nvPicPr>
        <xdr:cNvPr id="1086" name="Имя " descr="Descr "/>
        <xdr:cNvPicPr>
          <a:picLocks noChangeAspect="1"/>
        </xdr:cNvPicPr>
      </xdr:nvPicPr>
      <xdr:blipFill>
        <a:blip xmlns:r="http://schemas.openxmlformats.org/officeDocument/2006/relationships" r:embed="rId358"/>
        <a:stretch>
          <a:fillRect/>
        </a:stretch>
      </xdr:blipFill>
      <xdr:spPr>
        <a:xfrm>
          <a:off x="5248275" y="25098375"/>
          <a:ext cx="1332000" cy="1332000"/>
        </a:xfrm>
        <a:prstGeom prst="rect">
          <a:avLst/>
        </a:prstGeom>
        <a:ln w="9525">
          <a:solidFill>
            <a:srgbClr val="000000"/>
          </a:solidFill>
          <a:prstDash val="solid"/>
        </a:ln>
      </xdr:spPr>
    </xdr:pic>
    <xdr:clientData/>
  </xdr:twoCellAnchor>
  <xdr:twoCellAnchor>
    <xdr:from>
      <xdr:col>8</xdr:col>
      <xdr:colOff>133350</xdr:colOff>
      <xdr:row>113</xdr:row>
      <xdr:rowOff>123825</xdr:rowOff>
    </xdr:from>
    <xdr:to>
      <xdr:col>8</xdr:col>
      <xdr:colOff>1465350</xdr:colOff>
      <xdr:row>113</xdr:row>
      <xdr:rowOff>1455825</xdr:rowOff>
    </xdr:to>
    <xdr:pic>
      <xdr:nvPicPr>
        <xdr:cNvPr id="1087" name="Имя " descr="Descr "/>
        <xdr:cNvPicPr>
          <a:picLocks noChangeAspect="1"/>
        </xdr:cNvPicPr>
      </xdr:nvPicPr>
      <xdr:blipFill>
        <a:blip xmlns:r="http://schemas.openxmlformats.org/officeDocument/2006/relationships" r:embed="rId359"/>
        <a:stretch>
          <a:fillRect/>
        </a:stretch>
      </xdr:blipFill>
      <xdr:spPr>
        <a:xfrm>
          <a:off x="5248275" y="26622375"/>
          <a:ext cx="1332000" cy="1332000"/>
        </a:xfrm>
        <a:prstGeom prst="rect">
          <a:avLst/>
        </a:prstGeom>
        <a:ln w="9525">
          <a:solidFill>
            <a:srgbClr val="000000"/>
          </a:solidFill>
          <a:prstDash val="solid"/>
        </a:ln>
      </xdr:spPr>
    </xdr:pic>
    <xdr:clientData/>
  </xdr:twoCellAnchor>
  <xdr:twoCellAnchor>
    <xdr:from>
      <xdr:col>8</xdr:col>
      <xdr:colOff>133350</xdr:colOff>
      <xdr:row>123</xdr:row>
      <xdr:rowOff>123825</xdr:rowOff>
    </xdr:from>
    <xdr:to>
      <xdr:col>8</xdr:col>
      <xdr:colOff>1465350</xdr:colOff>
      <xdr:row>123</xdr:row>
      <xdr:rowOff>1455825</xdr:rowOff>
    </xdr:to>
    <xdr:pic>
      <xdr:nvPicPr>
        <xdr:cNvPr id="1088" name="Имя " descr="Descr "/>
        <xdr:cNvPicPr>
          <a:picLocks noChangeAspect="1"/>
        </xdr:cNvPicPr>
      </xdr:nvPicPr>
      <xdr:blipFill>
        <a:blip xmlns:r="http://schemas.openxmlformats.org/officeDocument/2006/relationships" r:embed="rId360"/>
        <a:stretch>
          <a:fillRect/>
        </a:stretch>
      </xdr:blipFill>
      <xdr:spPr>
        <a:xfrm>
          <a:off x="5248275" y="28146375"/>
          <a:ext cx="1332000" cy="1332000"/>
        </a:xfrm>
        <a:prstGeom prst="rect">
          <a:avLst/>
        </a:prstGeom>
        <a:ln w="9525">
          <a:solidFill>
            <a:srgbClr val="000000"/>
          </a:solidFill>
          <a:prstDash val="solid"/>
        </a:ln>
      </xdr:spPr>
    </xdr:pic>
    <xdr:clientData/>
  </xdr:twoCellAnchor>
  <xdr:twoCellAnchor>
    <xdr:from>
      <xdr:col>8</xdr:col>
      <xdr:colOff>133350</xdr:colOff>
      <xdr:row>133</xdr:row>
      <xdr:rowOff>123825</xdr:rowOff>
    </xdr:from>
    <xdr:to>
      <xdr:col>8</xdr:col>
      <xdr:colOff>1465350</xdr:colOff>
      <xdr:row>133</xdr:row>
      <xdr:rowOff>1455825</xdr:rowOff>
    </xdr:to>
    <xdr:pic>
      <xdr:nvPicPr>
        <xdr:cNvPr id="1089" name="Имя " descr="Descr "/>
        <xdr:cNvPicPr>
          <a:picLocks noChangeAspect="1"/>
        </xdr:cNvPicPr>
      </xdr:nvPicPr>
      <xdr:blipFill>
        <a:blip xmlns:r="http://schemas.openxmlformats.org/officeDocument/2006/relationships" r:embed="rId361"/>
        <a:stretch>
          <a:fillRect/>
        </a:stretch>
      </xdr:blipFill>
      <xdr:spPr>
        <a:xfrm>
          <a:off x="5248275" y="29670375"/>
          <a:ext cx="1332000" cy="1332000"/>
        </a:xfrm>
        <a:prstGeom prst="rect">
          <a:avLst/>
        </a:prstGeom>
        <a:ln w="9525">
          <a:solidFill>
            <a:srgbClr val="000000"/>
          </a:solidFill>
          <a:prstDash val="solid"/>
        </a:ln>
      </xdr:spPr>
    </xdr:pic>
    <xdr:clientData/>
  </xdr:twoCellAnchor>
  <xdr:twoCellAnchor>
    <xdr:from>
      <xdr:col>8</xdr:col>
      <xdr:colOff>133350</xdr:colOff>
      <xdr:row>134</xdr:row>
      <xdr:rowOff>123825</xdr:rowOff>
    </xdr:from>
    <xdr:to>
      <xdr:col>8</xdr:col>
      <xdr:colOff>1465350</xdr:colOff>
      <xdr:row>134</xdr:row>
      <xdr:rowOff>1455825</xdr:rowOff>
    </xdr:to>
    <xdr:pic>
      <xdr:nvPicPr>
        <xdr:cNvPr id="1090" name="Имя " descr="Descr "/>
        <xdr:cNvPicPr>
          <a:picLocks noChangeAspect="1"/>
        </xdr:cNvPicPr>
      </xdr:nvPicPr>
      <xdr:blipFill>
        <a:blip xmlns:r="http://schemas.openxmlformats.org/officeDocument/2006/relationships" r:embed="rId362"/>
        <a:stretch>
          <a:fillRect/>
        </a:stretch>
      </xdr:blipFill>
      <xdr:spPr>
        <a:xfrm>
          <a:off x="5248275" y="31194375"/>
          <a:ext cx="1332000" cy="1332000"/>
        </a:xfrm>
        <a:prstGeom prst="rect">
          <a:avLst/>
        </a:prstGeom>
        <a:ln w="9525">
          <a:solidFill>
            <a:srgbClr val="000000"/>
          </a:solidFill>
          <a:prstDash val="solid"/>
        </a:ln>
      </xdr:spPr>
    </xdr:pic>
    <xdr:clientData/>
  </xdr:twoCellAnchor>
  <xdr:twoCellAnchor>
    <xdr:from>
      <xdr:col>8</xdr:col>
      <xdr:colOff>133350</xdr:colOff>
      <xdr:row>138</xdr:row>
      <xdr:rowOff>123825</xdr:rowOff>
    </xdr:from>
    <xdr:to>
      <xdr:col>8</xdr:col>
      <xdr:colOff>1465350</xdr:colOff>
      <xdr:row>138</xdr:row>
      <xdr:rowOff>1455825</xdr:rowOff>
    </xdr:to>
    <xdr:pic>
      <xdr:nvPicPr>
        <xdr:cNvPr id="1091" name="Имя " descr="Descr "/>
        <xdr:cNvPicPr>
          <a:picLocks noChangeAspect="1"/>
        </xdr:cNvPicPr>
      </xdr:nvPicPr>
      <xdr:blipFill>
        <a:blip xmlns:r="http://schemas.openxmlformats.org/officeDocument/2006/relationships" r:embed="rId363"/>
        <a:stretch>
          <a:fillRect/>
        </a:stretch>
      </xdr:blipFill>
      <xdr:spPr>
        <a:xfrm>
          <a:off x="5248275" y="32718375"/>
          <a:ext cx="1332000" cy="1332000"/>
        </a:xfrm>
        <a:prstGeom prst="rect">
          <a:avLst/>
        </a:prstGeom>
        <a:ln w="9525">
          <a:solidFill>
            <a:srgbClr val="000000"/>
          </a:solidFill>
          <a:prstDash val="solid"/>
        </a:ln>
      </xdr:spPr>
    </xdr:pic>
    <xdr:clientData/>
  </xdr:twoCellAnchor>
  <xdr:twoCellAnchor>
    <xdr:from>
      <xdr:col>8</xdr:col>
      <xdr:colOff>133350</xdr:colOff>
      <xdr:row>145</xdr:row>
      <xdr:rowOff>123825</xdr:rowOff>
    </xdr:from>
    <xdr:to>
      <xdr:col>8</xdr:col>
      <xdr:colOff>1465350</xdr:colOff>
      <xdr:row>145</xdr:row>
      <xdr:rowOff>1455825</xdr:rowOff>
    </xdr:to>
    <xdr:pic>
      <xdr:nvPicPr>
        <xdr:cNvPr id="1092" name="Имя " descr="Descr "/>
        <xdr:cNvPicPr>
          <a:picLocks noChangeAspect="1"/>
        </xdr:cNvPicPr>
      </xdr:nvPicPr>
      <xdr:blipFill>
        <a:blip xmlns:r="http://schemas.openxmlformats.org/officeDocument/2006/relationships" r:embed="rId364"/>
        <a:stretch>
          <a:fillRect/>
        </a:stretch>
      </xdr:blipFill>
      <xdr:spPr>
        <a:xfrm>
          <a:off x="5248275" y="34242375"/>
          <a:ext cx="1332000" cy="1332000"/>
        </a:xfrm>
        <a:prstGeom prst="rect">
          <a:avLst/>
        </a:prstGeom>
        <a:ln w="9525">
          <a:solidFill>
            <a:srgbClr val="000000"/>
          </a:solidFill>
          <a:prstDash val="solid"/>
        </a:ln>
      </xdr:spPr>
    </xdr:pic>
    <xdr:clientData/>
  </xdr:twoCellAnchor>
  <xdr:twoCellAnchor>
    <xdr:from>
      <xdr:col>8</xdr:col>
      <xdr:colOff>133350</xdr:colOff>
      <xdr:row>146</xdr:row>
      <xdr:rowOff>123825</xdr:rowOff>
    </xdr:from>
    <xdr:to>
      <xdr:col>8</xdr:col>
      <xdr:colOff>1465350</xdr:colOff>
      <xdr:row>146</xdr:row>
      <xdr:rowOff>1455825</xdr:rowOff>
    </xdr:to>
    <xdr:pic>
      <xdr:nvPicPr>
        <xdr:cNvPr id="1093" name="Имя " descr="Descr "/>
        <xdr:cNvPicPr>
          <a:picLocks noChangeAspect="1"/>
        </xdr:cNvPicPr>
      </xdr:nvPicPr>
      <xdr:blipFill>
        <a:blip xmlns:r="http://schemas.openxmlformats.org/officeDocument/2006/relationships" r:embed="rId365"/>
        <a:stretch>
          <a:fillRect/>
        </a:stretch>
      </xdr:blipFill>
      <xdr:spPr>
        <a:xfrm>
          <a:off x="5248275" y="35766375"/>
          <a:ext cx="1332000" cy="1332000"/>
        </a:xfrm>
        <a:prstGeom prst="rect">
          <a:avLst/>
        </a:prstGeom>
        <a:ln w="9525">
          <a:solidFill>
            <a:srgbClr val="000000"/>
          </a:solidFill>
          <a:prstDash val="solid"/>
        </a:ln>
      </xdr:spPr>
    </xdr:pic>
    <xdr:clientData/>
  </xdr:twoCellAnchor>
  <xdr:twoCellAnchor>
    <xdr:from>
      <xdr:col>8</xdr:col>
      <xdr:colOff>133350</xdr:colOff>
      <xdr:row>154</xdr:row>
      <xdr:rowOff>123825</xdr:rowOff>
    </xdr:from>
    <xdr:to>
      <xdr:col>8</xdr:col>
      <xdr:colOff>1465350</xdr:colOff>
      <xdr:row>154</xdr:row>
      <xdr:rowOff>1455825</xdr:rowOff>
    </xdr:to>
    <xdr:pic>
      <xdr:nvPicPr>
        <xdr:cNvPr id="1094" name="Имя " descr="Descr "/>
        <xdr:cNvPicPr>
          <a:picLocks noChangeAspect="1"/>
        </xdr:cNvPicPr>
      </xdr:nvPicPr>
      <xdr:blipFill>
        <a:blip xmlns:r="http://schemas.openxmlformats.org/officeDocument/2006/relationships" r:embed="rId366"/>
        <a:stretch>
          <a:fillRect/>
        </a:stretch>
      </xdr:blipFill>
      <xdr:spPr>
        <a:xfrm>
          <a:off x="5248275" y="37290375"/>
          <a:ext cx="1332000" cy="1332000"/>
        </a:xfrm>
        <a:prstGeom prst="rect">
          <a:avLst/>
        </a:prstGeom>
        <a:ln w="9525">
          <a:solidFill>
            <a:srgbClr val="000000"/>
          </a:solidFill>
          <a:prstDash val="solid"/>
        </a:ln>
      </xdr:spPr>
    </xdr:pic>
    <xdr:clientData/>
  </xdr:twoCellAnchor>
  <xdr:twoCellAnchor>
    <xdr:from>
      <xdr:col>8</xdr:col>
      <xdr:colOff>133350</xdr:colOff>
      <xdr:row>163</xdr:row>
      <xdr:rowOff>123825</xdr:rowOff>
    </xdr:from>
    <xdr:to>
      <xdr:col>8</xdr:col>
      <xdr:colOff>1465350</xdr:colOff>
      <xdr:row>163</xdr:row>
      <xdr:rowOff>1455825</xdr:rowOff>
    </xdr:to>
    <xdr:pic>
      <xdr:nvPicPr>
        <xdr:cNvPr id="1095" name="Имя " descr="Descr "/>
        <xdr:cNvPicPr>
          <a:picLocks noChangeAspect="1"/>
        </xdr:cNvPicPr>
      </xdr:nvPicPr>
      <xdr:blipFill>
        <a:blip xmlns:r="http://schemas.openxmlformats.org/officeDocument/2006/relationships" r:embed="rId367"/>
        <a:stretch>
          <a:fillRect/>
        </a:stretch>
      </xdr:blipFill>
      <xdr:spPr>
        <a:xfrm>
          <a:off x="5248275" y="38814375"/>
          <a:ext cx="1332000" cy="1332000"/>
        </a:xfrm>
        <a:prstGeom prst="rect">
          <a:avLst/>
        </a:prstGeom>
        <a:ln w="9525">
          <a:solidFill>
            <a:srgbClr val="000000"/>
          </a:solidFill>
          <a:prstDash val="solid"/>
        </a:ln>
      </xdr:spPr>
    </xdr:pic>
    <xdr:clientData/>
  </xdr:twoCellAnchor>
  <xdr:twoCellAnchor>
    <xdr:from>
      <xdr:col>8</xdr:col>
      <xdr:colOff>133350</xdr:colOff>
      <xdr:row>168</xdr:row>
      <xdr:rowOff>123825</xdr:rowOff>
    </xdr:from>
    <xdr:to>
      <xdr:col>8</xdr:col>
      <xdr:colOff>1465350</xdr:colOff>
      <xdr:row>168</xdr:row>
      <xdr:rowOff>1455825</xdr:rowOff>
    </xdr:to>
    <xdr:pic>
      <xdr:nvPicPr>
        <xdr:cNvPr id="1096" name="Имя " descr="Descr "/>
        <xdr:cNvPicPr>
          <a:picLocks noChangeAspect="1"/>
        </xdr:cNvPicPr>
      </xdr:nvPicPr>
      <xdr:blipFill>
        <a:blip xmlns:r="http://schemas.openxmlformats.org/officeDocument/2006/relationships" r:embed="rId368"/>
        <a:stretch>
          <a:fillRect/>
        </a:stretch>
      </xdr:blipFill>
      <xdr:spPr>
        <a:xfrm>
          <a:off x="5248275" y="40338375"/>
          <a:ext cx="1332000" cy="1332000"/>
        </a:xfrm>
        <a:prstGeom prst="rect">
          <a:avLst/>
        </a:prstGeom>
        <a:ln w="9525">
          <a:solidFill>
            <a:srgbClr val="000000"/>
          </a:solidFill>
          <a:prstDash val="solid"/>
        </a:ln>
      </xdr:spPr>
    </xdr:pic>
    <xdr:clientData/>
  </xdr:twoCellAnchor>
  <xdr:twoCellAnchor>
    <xdr:from>
      <xdr:col>8</xdr:col>
      <xdr:colOff>133350</xdr:colOff>
      <xdr:row>171</xdr:row>
      <xdr:rowOff>123825</xdr:rowOff>
    </xdr:from>
    <xdr:to>
      <xdr:col>8</xdr:col>
      <xdr:colOff>1465350</xdr:colOff>
      <xdr:row>171</xdr:row>
      <xdr:rowOff>1455825</xdr:rowOff>
    </xdr:to>
    <xdr:pic>
      <xdr:nvPicPr>
        <xdr:cNvPr id="1097" name="Имя " descr="Descr "/>
        <xdr:cNvPicPr>
          <a:picLocks noChangeAspect="1"/>
        </xdr:cNvPicPr>
      </xdr:nvPicPr>
      <xdr:blipFill>
        <a:blip xmlns:r="http://schemas.openxmlformats.org/officeDocument/2006/relationships" r:embed="rId369"/>
        <a:stretch>
          <a:fillRect/>
        </a:stretch>
      </xdr:blipFill>
      <xdr:spPr>
        <a:xfrm>
          <a:off x="5248275" y="41862375"/>
          <a:ext cx="1332000" cy="1332000"/>
        </a:xfrm>
        <a:prstGeom prst="rect">
          <a:avLst/>
        </a:prstGeom>
        <a:ln w="9525">
          <a:solidFill>
            <a:srgbClr val="000000"/>
          </a:solidFill>
          <a:prstDash val="solid"/>
        </a:ln>
      </xdr:spPr>
    </xdr:pic>
    <xdr:clientData/>
  </xdr:twoCellAnchor>
  <xdr:twoCellAnchor>
    <xdr:from>
      <xdr:col>8</xdr:col>
      <xdr:colOff>133350</xdr:colOff>
      <xdr:row>178</xdr:row>
      <xdr:rowOff>123825</xdr:rowOff>
    </xdr:from>
    <xdr:to>
      <xdr:col>8</xdr:col>
      <xdr:colOff>1465350</xdr:colOff>
      <xdr:row>178</xdr:row>
      <xdr:rowOff>1455825</xdr:rowOff>
    </xdr:to>
    <xdr:pic>
      <xdr:nvPicPr>
        <xdr:cNvPr id="1098" name="Имя " descr="Descr "/>
        <xdr:cNvPicPr>
          <a:picLocks noChangeAspect="1"/>
        </xdr:cNvPicPr>
      </xdr:nvPicPr>
      <xdr:blipFill>
        <a:blip xmlns:r="http://schemas.openxmlformats.org/officeDocument/2006/relationships" r:embed="rId370"/>
        <a:stretch>
          <a:fillRect/>
        </a:stretch>
      </xdr:blipFill>
      <xdr:spPr>
        <a:xfrm>
          <a:off x="5248275" y="43386375"/>
          <a:ext cx="1332000" cy="1332000"/>
        </a:xfrm>
        <a:prstGeom prst="rect">
          <a:avLst/>
        </a:prstGeom>
        <a:ln w="9525">
          <a:solidFill>
            <a:srgbClr val="000000"/>
          </a:solidFill>
          <a:prstDash val="solid"/>
        </a:ln>
      </xdr:spPr>
    </xdr:pic>
    <xdr:clientData/>
  </xdr:twoCellAnchor>
  <xdr:twoCellAnchor>
    <xdr:from>
      <xdr:col>8</xdr:col>
      <xdr:colOff>133350</xdr:colOff>
      <xdr:row>179</xdr:row>
      <xdr:rowOff>123825</xdr:rowOff>
    </xdr:from>
    <xdr:to>
      <xdr:col>8</xdr:col>
      <xdr:colOff>1465350</xdr:colOff>
      <xdr:row>179</xdr:row>
      <xdr:rowOff>1455825</xdr:rowOff>
    </xdr:to>
    <xdr:pic>
      <xdr:nvPicPr>
        <xdr:cNvPr id="1099" name="Имя " descr="Descr "/>
        <xdr:cNvPicPr>
          <a:picLocks noChangeAspect="1"/>
        </xdr:cNvPicPr>
      </xdr:nvPicPr>
      <xdr:blipFill>
        <a:blip xmlns:r="http://schemas.openxmlformats.org/officeDocument/2006/relationships" r:embed="rId371"/>
        <a:stretch>
          <a:fillRect/>
        </a:stretch>
      </xdr:blipFill>
      <xdr:spPr>
        <a:xfrm>
          <a:off x="5248275" y="44910375"/>
          <a:ext cx="1332000" cy="1332000"/>
        </a:xfrm>
        <a:prstGeom prst="rect">
          <a:avLst/>
        </a:prstGeom>
        <a:ln w="9525">
          <a:solidFill>
            <a:srgbClr val="000000"/>
          </a:solidFill>
          <a:prstDash val="solid"/>
        </a:ln>
      </xdr:spPr>
    </xdr:pic>
    <xdr:clientData/>
  </xdr:twoCellAnchor>
  <xdr:twoCellAnchor>
    <xdr:from>
      <xdr:col>8</xdr:col>
      <xdr:colOff>133350</xdr:colOff>
      <xdr:row>187</xdr:row>
      <xdr:rowOff>123825</xdr:rowOff>
    </xdr:from>
    <xdr:to>
      <xdr:col>8</xdr:col>
      <xdr:colOff>1465350</xdr:colOff>
      <xdr:row>187</xdr:row>
      <xdr:rowOff>1455825</xdr:rowOff>
    </xdr:to>
    <xdr:pic>
      <xdr:nvPicPr>
        <xdr:cNvPr id="1100" name="Имя " descr="Descr "/>
        <xdr:cNvPicPr>
          <a:picLocks noChangeAspect="1"/>
        </xdr:cNvPicPr>
      </xdr:nvPicPr>
      <xdr:blipFill>
        <a:blip xmlns:r="http://schemas.openxmlformats.org/officeDocument/2006/relationships" r:embed="rId372"/>
        <a:stretch>
          <a:fillRect/>
        </a:stretch>
      </xdr:blipFill>
      <xdr:spPr>
        <a:xfrm>
          <a:off x="5248275" y="46434375"/>
          <a:ext cx="1332000" cy="1332000"/>
        </a:xfrm>
        <a:prstGeom prst="rect">
          <a:avLst/>
        </a:prstGeom>
        <a:ln w="9525">
          <a:solidFill>
            <a:srgbClr val="000000"/>
          </a:solidFill>
          <a:prstDash val="solid"/>
        </a:ln>
      </xdr:spPr>
    </xdr:pic>
    <xdr:clientData/>
  </xdr:twoCellAnchor>
  <xdr:twoCellAnchor>
    <xdr:from>
      <xdr:col>8</xdr:col>
      <xdr:colOff>133350</xdr:colOff>
      <xdr:row>190</xdr:row>
      <xdr:rowOff>123825</xdr:rowOff>
    </xdr:from>
    <xdr:to>
      <xdr:col>8</xdr:col>
      <xdr:colOff>1465350</xdr:colOff>
      <xdr:row>190</xdr:row>
      <xdr:rowOff>1455825</xdr:rowOff>
    </xdr:to>
    <xdr:pic>
      <xdr:nvPicPr>
        <xdr:cNvPr id="1101" name="Имя " descr="Descr "/>
        <xdr:cNvPicPr>
          <a:picLocks noChangeAspect="1"/>
        </xdr:cNvPicPr>
      </xdr:nvPicPr>
      <xdr:blipFill>
        <a:blip xmlns:r="http://schemas.openxmlformats.org/officeDocument/2006/relationships" r:embed="rId373"/>
        <a:stretch>
          <a:fillRect/>
        </a:stretch>
      </xdr:blipFill>
      <xdr:spPr>
        <a:xfrm>
          <a:off x="5248275" y="47958375"/>
          <a:ext cx="1332000" cy="1332000"/>
        </a:xfrm>
        <a:prstGeom prst="rect">
          <a:avLst/>
        </a:prstGeom>
        <a:ln w="9525">
          <a:solidFill>
            <a:srgbClr val="000000"/>
          </a:solidFill>
          <a:prstDash val="solid"/>
        </a:ln>
      </xdr:spPr>
    </xdr:pic>
    <xdr:clientData/>
  </xdr:twoCellAnchor>
  <xdr:twoCellAnchor>
    <xdr:from>
      <xdr:col>8</xdr:col>
      <xdr:colOff>133350</xdr:colOff>
      <xdr:row>196</xdr:row>
      <xdr:rowOff>123825</xdr:rowOff>
    </xdr:from>
    <xdr:to>
      <xdr:col>8</xdr:col>
      <xdr:colOff>1465350</xdr:colOff>
      <xdr:row>196</xdr:row>
      <xdr:rowOff>1455825</xdr:rowOff>
    </xdr:to>
    <xdr:pic>
      <xdr:nvPicPr>
        <xdr:cNvPr id="1102" name="Имя " descr="Descr "/>
        <xdr:cNvPicPr>
          <a:picLocks noChangeAspect="1"/>
        </xdr:cNvPicPr>
      </xdr:nvPicPr>
      <xdr:blipFill>
        <a:blip xmlns:r="http://schemas.openxmlformats.org/officeDocument/2006/relationships" r:embed="rId374"/>
        <a:stretch>
          <a:fillRect/>
        </a:stretch>
      </xdr:blipFill>
      <xdr:spPr>
        <a:xfrm>
          <a:off x="5248275" y="49482375"/>
          <a:ext cx="1332000" cy="1332000"/>
        </a:xfrm>
        <a:prstGeom prst="rect">
          <a:avLst/>
        </a:prstGeom>
        <a:ln w="9525">
          <a:solidFill>
            <a:srgbClr val="000000"/>
          </a:solidFill>
          <a:prstDash val="solid"/>
        </a:ln>
      </xdr:spPr>
    </xdr:pic>
    <xdr:clientData/>
  </xdr:twoCellAnchor>
  <xdr:twoCellAnchor>
    <xdr:from>
      <xdr:col>8</xdr:col>
      <xdr:colOff>133350</xdr:colOff>
      <xdr:row>199</xdr:row>
      <xdr:rowOff>123825</xdr:rowOff>
    </xdr:from>
    <xdr:to>
      <xdr:col>8</xdr:col>
      <xdr:colOff>1465350</xdr:colOff>
      <xdr:row>199</xdr:row>
      <xdr:rowOff>1455825</xdr:rowOff>
    </xdr:to>
    <xdr:pic>
      <xdr:nvPicPr>
        <xdr:cNvPr id="1103" name="Имя " descr="Descr "/>
        <xdr:cNvPicPr>
          <a:picLocks noChangeAspect="1"/>
        </xdr:cNvPicPr>
      </xdr:nvPicPr>
      <xdr:blipFill>
        <a:blip xmlns:r="http://schemas.openxmlformats.org/officeDocument/2006/relationships" r:embed="rId375"/>
        <a:stretch>
          <a:fillRect/>
        </a:stretch>
      </xdr:blipFill>
      <xdr:spPr>
        <a:xfrm>
          <a:off x="5248275" y="51006375"/>
          <a:ext cx="1332000" cy="1332000"/>
        </a:xfrm>
        <a:prstGeom prst="rect">
          <a:avLst/>
        </a:prstGeom>
        <a:ln w="9525">
          <a:solidFill>
            <a:srgbClr val="000000"/>
          </a:solidFill>
          <a:prstDash val="solid"/>
        </a:ln>
      </xdr:spPr>
    </xdr:pic>
    <xdr:clientData/>
  </xdr:twoCellAnchor>
  <xdr:twoCellAnchor>
    <xdr:from>
      <xdr:col>8</xdr:col>
      <xdr:colOff>133350</xdr:colOff>
      <xdr:row>206</xdr:row>
      <xdr:rowOff>123825</xdr:rowOff>
    </xdr:from>
    <xdr:to>
      <xdr:col>8</xdr:col>
      <xdr:colOff>1465350</xdr:colOff>
      <xdr:row>206</xdr:row>
      <xdr:rowOff>1455825</xdr:rowOff>
    </xdr:to>
    <xdr:pic>
      <xdr:nvPicPr>
        <xdr:cNvPr id="1104" name="Имя " descr="Descr "/>
        <xdr:cNvPicPr>
          <a:picLocks noChangeAspect="1"/>
        </xdr:cNvPicPr>
      </xdr:nvPicPr>
      <xdr:blipFill>
        <a:blip xmlns:r="http://schemas.openxmlformats.org/officeDocument/2006/relationships" r:embed="rId376"/>
        <a:stretch>
          <a:fillRect/>
        </a:stretch>
      </xdr:blipFill>
      <xdr:spPr>
        <a:xfrm>
          <a:off x="5248275" y="52530375"/>
          <a:ext cx="1332000" cy="1332000"/>
        </a:xfrm>
        <a:prstGeom prst="rect">
          <a:avLst/>
        </a:prstGeom>
        <a:ln w="9525">
          <a:solidFill>
            <a:srgbClr val="000000"/>
          </a:solidFill>
          <a:prstDash val="solid"/>
        </a:ln>
      </xdr:spPr>
    </xdr:pic>
    <xdr:clientData/>
  </xdr:twoCellAnchor>
  <xdr:twoCellAnchor>
    <xdr:from>
      <xdr:col>8</xdr:col>
      <xdr:colOff>133350</xdr:colOff>
      <xdr:row>220</xdr:row>
      <xdr:rowOff>123825</xdr:rowOff>
    </xdr:from>
    <xdr:to>
      <xdr:col>8</xdr:col>
      <xdr:colOff>1465350</xdr:colOff>
      <xdr:row>220</xdr:row>
      <xdr:rowOff>1455825</xdr:rowOff>
    </xdr:to>
    <xdr:pic>
      <xdr:nvPicPr>
        <xdr:cNvPr id="1105" name="Имя " descr="Descr "/>
        <xdr:cNvPicPr>
          <a:picLocks noChangeAspect="1"/>
        </xdr:cNvPicPr>
      </xdr:nvPicPr>
      <xdr:blipFill>
        <a:blip xmlns:r="http://schemas.openxmlformats.org/officeDocument/2006/relationships" r:embed="rId377"/>
        <a:stretch>
          <a:fillRect/>
        </a:stretch>
      </xdr:blipFill>
      <xdr:spPr>
        <a:xfrm>
          <a:off x="5248275" y="54054375"/>
          <a:ext cx="1332000" cy="1332000"/>
        </a:xfrm>
        <a:prstGeom prst="rect">
          <a:avLst/>
        </a:prstGeom>
        <a:ln w="9525">
          <a:solidFill>
            <a:srgbClr val="000000"/>
          </a:solidFill>
          <a:prstDash val="solid"/>
        </a:ln>
      </xdr:spPr>
    </xdr:pic>
    <xdr:clientData/>
  </xdr:twoCellAnchor>
  <xdr:twoCellAnchor>
    <xdr:from>
      <xdr:col>8</xdr:col>
      <xdr:colOff>133350</xdr:colOff>
      <xdr:row>247</xdr:row>
      <xdr:rowOff>123825</xdr:rowOff>
    </xdr:from>
    <xdr:to>
      <xdr:col>8</xdr:col>
      <xdr:colOff>1465350</xdr:colOff>
      <xdr:row>247</xdr:row>
      <xdr:rowOff>1455825</xdr:rowOff>
    </xdr:to>
    <xdr:pic>
      <xdr:nvPicPr>
        <xdr:cNvPr id="1106" name="Имя " descr="Descr "/>
        <xdr:cNvPicPr>
          <a:picLocks noChangeAspect="1"/>
        </xdr:cNvPicPr>
      </xdr:nvPicPr>
      <xdr:blipFill>
        <a:blip xmlns:r="http://schemas.openxmlformats.org/officeDocument/2006/relationships" r:embed="rId378"/>
        <a:stretch>
          <a:fillRect/>
        </a:stretch>
      </xdr:blipFill>
      <xdr:spPr>
        <a:xfrm>
          <a:off x="5248275" y="55578375"/>
          <a:ext cx="1332000" cy="1332000"/>
        </a:xfrm>
        <a:prstGeom prst="rect">
          <a:avLst/>
        </a:prstGeom>
        <a:ln w="9525">
          <a:solidFill>
            <a:srgbClr val="000000"/>
          </a:solidFill>
          <a:prstDash val="solid"/>
        </a:ln>
      </xdr:spPr>
    </xdr:pic>
    <xdr:clientData/>
  </xdr:twoCellAnchor>
  <xdr:twoCellAnchor>
    <xdr:from>
      <xdr:col>8</xdr:col>
      <xdr:colOff>133350</xdr:colOff>
      <xdr:row>231</xdr:row>
      <xdr:rowOff>123825</xdr:rowOff>
    </xdr:from>
    <xdr:to>
      <xdr:col>8</xdr:col>
      <xdr:colOff>1465350</xdr:colOff>
      <xdr:row>231</xdr:row>
      <xdr:rowOff>1455825</xdr:rowOff>
    </xdr:to>
    <xdr:pic>
      <xdr:nvPicPr>
        <xdr:cNvPr id="1107" name="Имя " descr="Descr "/>
        <xdr:cNvPicPr>
          <a:picLocks noChangeAspect="1"/>
        </xdr:cNvPicPr>
      </xdr:nvPicPr>
      <xdr:blipFill>
        <a:blip xmlns:r="http://schemas.openxmlformats.org/officeDocument/2006/relationships" r:embed="rId379"/>
        <a:stretch>
          <a:fillRect/>
        </a:stretch>
      </xdr:blipFill>
      <xdr:spPr>
        <a:xfrm>
          <a:off x="5248275" y="57102375"/>
          <a:ext cx="1332000" cy="1332000"/>
        </a:xfrm>
        <a:prstGeom prst="rect">
          <a:avLst/>
        </a:prstGeom>
        <a:ln w="9525">
          <a:solidFill>
            <a:srgbClr val="000000"/>
          </a:solidFill>
          <a:prstDash val="solid"/>
        </a:ln>
      </xdr:spPr>
    </xdr:pic>
    <xdr:clientData/>
  </xdr:twoCellAnchor>
  <xdr:twoCellAnchor>
    <xdr:from>
      <xdr:col>8</xdr:col>
      <xdr:colOff>133350</xdr:colOff>
      <xdr:row>234</xdr:row>
      <xdr:rowOff>123825</xdr:rowOff>
    </xdr:from>
    <xdr:to>
      <xdr:col>8</xdr:col>
      <xdr:colOff>1465350</xdr:colOff>
      <xdr:row>234</xdr:row>
      <xdr:rowOff>1455825</xdr:rowOff>
    </xdr:to>
    <xdr:pic>
      <xdr:nvPicPr>
        <xdr:cNvPr id="1108" name="Имя " descr="Descr "/>
        <xdr:cNvPicPr>
          <a:picLocks noChangeAspect="1"/>
        </xdr:cNvPicPr>
      </xdr:nvPicPr>
      <xdr:blipFill>
        <a:blip xmlns:r="http://schemas.openxmlformats.org/officeDocument/2006/relationships" r:embed="rId380"/>
        <a:stretch>
          <a:fillRect/>
        </a:stretch>
      </xdr:blipFill>
      <xdr:spPr>
        <a:xfrm>
          <a:off x="5248275" y="58626375"/>
          <a:ext cx="1332000" cy="1332000"/>
        </a:xfrm>
        <a:prstGeom prst="rect">
          <a:avLst/>
        </a:prstGeom>
        <a:ln w="9525">
          <a:solidFill>
            <a:srgbClr val="000000"/>
          </a:solidFill>
          <a:prstDash val="solid"/>
        </a:ln>
      </xdr:spPr>
    </xdr:pic>
    <xdr:clientData/>
  </xdr:twoCellAnchor>
  <xdr:twoCellAnchor>
    <xdr:from>
      <xdr:col>8</xdr:col>
      <xdr:colOff>133350</xdr:colOff>
      <xdr:row>236</xdr:row>
      <xdr:rowOff>123825</xdr:rowOff>
    </xdr:from>
    <xdr:to>
      <xdr:col>8</xdr:col>
      <xdr:colOff>1465350</xdr:colOff>
      <xdr:row>236</xdr:row>
      <xdr:rowOff>1455825</xdr:rowOff>
    </xdr:to>
    <xdr:pic>
      <xdr:nvPicPr>
        <xdr:cNvPr id="1109" name="Имя " descr="Descr "/>
        <xdr:cNvPicPr>
          <a:picLocks noChangeAspect="1"/>
        </xdr:cNvPicPr>
      </xdr:nvPicPr>
      <xdr:blipFill>
        <a:blip xmlns:r="http://schemas.openxmlformats.org/officeDocument/2006/relationships" r:embed="rId381"/>
        <a:stretch>
          <a:fillRect/>
        </a:stretch>
      </xdr:blipFill>
      <xdr:spPr>
        <a:xfrm>
          <a:off x="5248275" y="60150375"/>
          <a:ext cx="1332000" cy="1332000"/>
        </a:xfrm>
        <a:prstGeom prst="rect">
          <a:avLst/>
        </a:prstGeom>
        <a:ln w="9525">
          <a:solidFill>
            <a:srgbClr val="000000"/>
          </a:solidFill>
          <a:prstDash val="solid"/>
        </a:ln>
      </xdr:spPr>
    </xdr:pic>
    <xdr:clientData/>
  </xdr:twoCellAnchor>
  <xdr:twoCellAnchor>
    <xdr:from>
      <xdr:col>8</xdr:col>
      <xdr:colOff>133350</xdr:colOff>
      <xdr:row>252</xdr:row>
      <xdr:rowOff>123825</xdr:rowOff>
    </xdr:from>
    <xdr:to>
      <xdr:col>8</xdr:col>
      <xdr:colOff>1465350</xdr:colOff>
      <xdr:row>252</xdr:row>
      <xdr:rowOff>1455825</xdr:rowOff>
    </xdr:to>
    <xdr:pic>
      <xdr:nvPicPr>
        <xdr:cNvPr id="1110" name="Имя " descr="Descr "/>
        <xdr:cNvPicPr>
          <a:picLocks noChangeAspect="1"/>
        </xdr:cNvPicPr>
      </xdr:nvPicPr>
      <xdr:blipFill>
        <a:blip xmlns:r="http://schemas.openxmlformats.org/officeDocument/2006/relationships" r:embed="rId382"/>
        <a:stretch>
          <a:fillRect/>
        </a:stretch>
      </xdr:blipFill>
      <xdr:spPr>
        <a:xfrm>
          <a:off x="5248275" y="61674375"/>
          <a:ext cx="1332000" cy="1332000"/>
        </a:xfrm>
        <a:prstGeom prst="rect">
          <a:avLst/>
        </a:prstGeom>
        <a:ln w="9525">
          <a:solidFill>
            <a:srgbClr val="000000"/>
          </a:solidFill>
          <a:prstDash val="solid"/>
        </a:ln>
      </xdr:spPr>
    </xdr:pic>
    <xdr:clientData/>
  </xdr:twoCellAnchor>
  <xdr:twoCellAnchor>
    <xdr:from>
      <xdr:col>8</xdr:col>
      <xdr:colOff>133350</xdr:colOff>
      <xdr:row>260</xdr:row>
      <xdr:rowOff>123825</xdr:rowOff>
    </xdr:from>
    <xdr:to>
      <xdr:col>8</xdr:col>
      <xdr:colOff>1465350</xdr:colOff>
      <xdr:row>260</xdr:row>
      <xdr:rowOff>1455825</xdr:rowOff>
    </xdr:to>
    <xdr:pic>
      <xdr:nvPicPr>
        <xdr:cNvPr id="1111" name="Имя " descr="Descr "/>
        <xdr:cNvPicPr>
          <a:picLocks noChangeAspect="1"/>
        </xdr:cNvPicPr>
      </xdr:nvPicPr>
      <xdr:blipFill>
        <a:blip xmlns:r="http://schemas.openxmlformats.org/officeDocument/2006/relationships" r:embed="rId383"/>
        <a:stretch>
          <a:fillRect/>
        </a:stretch>
      </xdr:blipFill>
      <xdr:spPr>
        <a:xfrm>
          <a:off x="5248275" y="63198375"/>
          <a:ext cx="1332000" cy="1332000"/>
        </a:xfrm>
        <a:prstGeom prst="rect">
          <a:avLst/>
        </a:prstGeom>
        <a:ln w="9525">
          <a:solidFill>
            <a:srgbClr val="000000"/>
          </a:solidFill>
          <a:prstDash val="solid"/>
        </a:ln>
      </xdr:spPr>
    </xdr:pic>
    <xdr:clientData/>
  </xdr:twoCellAnchor>
  <xdr:twoCellAnchor>
    <xdr:from>
      <xdr:col>8</xdr:col>
      <xdr:colOff>133350</xdr:colOff>
      <xdr:row>269</xdr:row>
      <xdr:rowOff>123825</xdr:rowOff>
    </xdr:from>
    <xdr:to>
      <xdr:col>8</xdr:col>
      <xdr:colOff>1465350</xdr:colOff>
      <xdr:row>269</xdr:row>
      <xdr:rowOff>1455825</xdr:rowOff>
    </xdr:to>
    <xdr:pic>
      <xdr:nvPicPr>
        <xdr:cNvPr id="1112" name="Имя " descr="Descr "/>
        <xdr:cNvPicPr>
          <a:picLocks noChangeAspect="1"/>
        </xdr:cNvPicPr>
      </xdr:nvPicPr>
      <xdr:blipFill>
        <a:blip xmlns:r="http://schemas.openxmlformats.org/officeDocument/2006/relationships" r:embed="rId384"/>
        <a:stretch>
          <a:fillRect/>
        </a:stretch>
      </xdr:blipFill>
      <xdr:spPr>
        <a:xfrm>
          <a:off x="5248275" y="64722375"/>
          <a:ext cx="1332000" cy="1332000"/>
        </a:xfrm>
        <a:prstGeom prst="rect">
          <a:avLst/>
        </a:prstGeom>
        <a:ln w="9525">
          <a:solidFill>
            <a:srgbClr val="000000"/>
          </a:solidFill>
          <a:prstDash val="solid"/>
        </a:ln>
      </xdr:spPr>
    </xdr:pic>
    <xdr:clientData/>
  </xdr:twoCellAnchor>
  <xdr:twoCellAnchor>
    <xdr:from>
      <xdr:col>8</xdr:col>
      <xdr:colOff>133350</xdr:colOff>
      <xdr:row>271</xdr:row>
      <xdr:rowOff>123825</xdr:rowOff>
    </xdr:from>
    <xdr:to>
      <xdr:col>8</xdr:col>
      <xdr:colOff>1465350</xdr:colOff>
      <xdr:row>271</xdr:row>
      <xdr:rowOff>1455825</xdr:rowOff>
    </xdr:to>
    <xdr:pic>
      <xdr:nvPicPr>
        <xdr:cNvPr id="1113" name="Имя " descr="Descr "/>
        <xdr:cNvPicPr>
          <a:picLocks noChangeAspect="1"/>
        </xdr:cNvPicPr>
      </xdr:nvPicPr>
      <xdr:blipFill>
        <a:blip xmlns:r="http://schemas.openxmlformats.org/officeDocument/2006/relationships" r:embed="rId385"/>
        <a:stretch>
          <a:fillRect/>
        </a:stretch>
      </xdr:blipFill>
      <xdr:spPr>
        <a:xfrm>
          <a:off x="5248275" y="66246375"/>
          <a:ext cx="1332000" cy="1332000"/>
        </a:xfrm>
        <a:prstGeom prst="rect">
          <a:avLst/>
        </a:prstGeom>
        <a:ln w="9525">
          <a:solidFill>
            <a:srgbClr val="000000"/>
          </a:solidFill>
          <a:prstDash val="solid"/>
        </a:ln>
      </xdr:spPr>
    </xdr:pic>
    <xdr:clientData/>
  </xdr:twoCellAnchor>
  <xdr:twoCellAnchor>
    <xdr:from>
      <xdr:col>8</xdr:col>
      <xdr:colOff>133350</xdr:colOff>
      <xdr:row>274</xdr:row>
      <xdr:rowOff>123825</xdr:rowOff>
    </xdr:from>
    <xdr:to>
      <xdr:col>8</xdr:col>
      <xdr:colOff>1465350</xdr:colOff>
      <xdr:row>274</xdr:row>
      <xdr:rowOff>1455825</xdr:rowOff>
    </xdr:to>
    <xdr:pic>
      <xdr:nvPicPr>
        <xdr:cNvPr id="1114" name="Имя " descr="Descr "/>
        <xdr:cNvPicPr>
          <a:picLocks noChangeAspect="1"/>
        </xdr:cNvPicPr>
      </xdr:nvPicPr>
      <xdr:blipFill>
        <a:blip xmlns:r="http://schemas.openxmlformats.org/officeDocument/2006/relationships" r:embed="rId386"/>
        <a:stretch>
          <a:fillRect/>
        </a:stretch>
      </xdr:blipFill>
      <xdr:spPr>
        <a:xfrm>
          <a:off x="5248275" y="67770375"/>
          <a:ext cx="1332000" cy="1332000"/>
        </a:xfrm>
        <a:prstGeom prst="rect">
          <a:avLst/>
        </a:prstGeom>
        <a:ln w="9525">
          <a:solidFill>
            <a:srgbClr val="000000"/>
          </a:solidFill>
          <a:prstDash val="solid"/>
        </a:ln>
      </xdr:spPr>
    </xdr:pic>
    <xdr:clientData/>
  </xdr:twoCellAnchor>
  <xdr:twoCellAnchor>
    <xdr:from>
      <xdr:col>8</xdr:col>
      <xdr:colOff>133350</xdr:colOff>
      <xdr:row>276</xdr:row>
      <xdr:rowOff>123825</xdr:rowOff>
    </xdr:from>
    <xdr:to>
      <xdr:col>8</xdr:col>
      <xdr:colOff>1465350</xdr:colOff>
      <xdr:row>276</xdr:row>
      <xdr:rowOff>1455825</xdr:rowOff>
    </xdr:to>
    <xdr:pic>
      <xdr:nvPicPr>
        <xdr:cNvPr id="1115" name="Имя " descr="Descr "/>
        <xdr:cNvPicPr>
          <a:picLocks noChangeAspect="1"/>
        </xdr:cNvPicPr>
      </xdr:nvPicPr>
      <xdr:blipFill>
        <a:blip xmlns:r="http://schemas.openxmlformats.org/officeDocument/2006/relationships" r:embed="rId387"/>
        <a:stretch>
          <a:fillRect/>
        </a:stretch>
      </xdr:blipFill>
      <xdr:spPr>
        <a:xfrm>
          <a:off x="5248275" y="69294375"/>
          <a:ext cx="1332000" cy="1332000"/>
        </a:xfrm>
        <a:prstGeom prst="rect">
          <a:avLst/>
        </a:prstGeom>
        <a:ln w="9525">
          <a:solidFill>
            <a:srgbClr val="000000"/>
          </a:solidFill>
          <a:prstDash val="solid"/>
        </a:ln>
      </xdr:spPr>
    </xdr:pic>
    <xdr:clientData/>
  </xdr:twoCellAnchor>
  <xdr:twoCellAnchor>
    <xdr:from>
      <xdr:col>8</xdr:col>
      <xdr:colOff>133350</xdr:colOff>
      <xdr:row>277</xdr:row>
      <xdr:rowOff>123825</xdr:rowOff>
    </xdr:from>
    <xdr:to>
      <xdr:col>8</xdr:col>
      <xdr:colOff>1465350</xdr:colOff>
      <xdr:row>277</xdr:row>
      <xdr:rowOff>1455825</xdr:rowOff>
    </xdr:to>
    <xdr:pic>
      <xdr:nvPicPr>
        <xdr:cNvPr id="1116" name="Имя " descr="Descr "/>
        <xdr:cNvPicPr>
          <a:picLocks noChangeAspect="1"/>
        </xdr:cNvPicPr>
      </xdr:nvPicPr>
      <xdr:blipFill>
        <a:blip xmlns:r="http://schemas.openxmlformats.org/officeDocument/2006/relationships" r:embed="rId388"/>
        <a:stretch>
          <a:fillRect/>
        </a:stretch>
      </xdr:blipFill>
      <xdr:spPr>
        <a:xfrm>
          <a:off x="5248275" y="70818375"/>
          <a:ext cx="1332000" cy="1332000"/>
        </a:xfrm>
        <a:prstGeom prst="rect">
          <a:avLst/>
        </a:prstGeom>
        <a:ln w="9525">
          <a:solidFill>
            <a:srgbClr val="000000"/>
          </a:solidFill>
          <a:prstDash val="solid"/>
        </a:ln>
      </xdr:spPr>
    </xdr:pic>
    <xdr:clientData/>
  </xdr:twoCellAnchor>
  <xdr:twoCellAnchor>
    <xdr:from>
      <xdr:col>8</xdr:col>
      <xdr:colOff>133350</xdr:colOff>
      <xdr:row>278</xdr:row>
      <xdr:rowOff>123825</xdr:rowOff>
    </xdr:from>
    <xdr:to>
      <xdr:col>8</xdr:col>
      <xdr:colOff>1465350</xdr:colOff>
      <xdr:row>278</xdr:row>
      <xdr:rowOff>1455825</xdr:rowOff>
    </xdr:to>
    <xdr:pic>
      <xdr:nvPicPr>
        <xdr:cNvPr id="1117" name="Имя " descr="Descr "/>
        <xdr:cNvPicPr>
          <a:picLocks noChangeAspect="1"/>
        </xdr:cNvPicPr>
      </xdr:nvPicPr>
      <xdr:blipFill>
        <a:blip xmlns:r="http://schemas.openxmlformats.org/officeDocument/2006/relationships" r:embed="rId389"/>
        <a:stretch>
          <a:fillRect/>
        </a:stretch>
      </xdr:blipFill>
      <xdr:spPr>
        <a:xfrm>
          <a:off x="5248275" y="72342375"/>
          <a:ext cx="1332000" cy="1332000"/>
        </a:xfrm>
        <a:prstGeom prst="rect">
          <a:avLst/>
        </a:prstGeom>
        <a:ln w="9525">
          <a:solidFill>
            <a:srgbClr val="000000"/>
          </a:solidFill>
          <a:prstDash val="solid"/>
        </a:ln>
      </xdr:spPr>
    </xdr:pic>
    <xdr:clientData/>
  </xdr:twoCellAnchor>
  <xdr:twoCellAnchor>
    <xdr:from>
      <xdr:col>8</xdr:col>
      <xdr:colOff>133350</xdr:colOff>
      <xdr:row>279</xdr:row>
      <xdr:rowOff>123825</xdr:rowOff>
    </xdr:from>
    <xdr:to>
      <xdr:col>8</xdr:col>
      <xdr:colOff>1465350</xdr:colOff>
      <xdr:row>279</xdr:row>
      <xdr:rowOff>1455825</xdr:rowOff>
    </xdr:to>
    <xdr:pic>
      <xdr:nvPicPr>
        <xdr:cNvPr id="1118" name="Имя " descr="Descr "/>
        <xdr:cNvPicPr>
          <a:picLocks noChangeAspect="1"/>
        </xdr:cNvPicPr>
      </xdr:nvPicPr>
      <xdr:blipFill>
        <a:blip xmlns:r="http://schemas.openxmlformats.org/officeDocument/2006/relationships" r:embed="rId390"/>
        <a:stretch>
          <a:fillRect/>
        </a:stretch>
      </xdr:blipFill>
      <xdr:spPr>
        <a:xfrm>
          <a:off x="5248275" y="73866375"/>
          <a:ext cx="1332000" cy="1332000"/>
        </a:xfrm>
        <a:prstGeom prst="rect">
          <a:avLst/>
        </a:prstGeom>
        <a:ln w="9525">
          <a:solidFill>
            <a:srgbClr val="000000"/>
          </a:solidFill>
          <a:prstDash val="solid"/>
        </a:ln>
      </xdr:spPr>
    </xdr:pic>
    <xdr:clientData/>
  </xdr:twoCellAnchor>
  <xdr:twoCellAnchor>
    <xdr:from>
      <xdr:col>8</xdr:col>
      <xdr:colOff>133350</xdr:colOff>
      <xdr:row>280</xdr:row>
      <xdr:rowOff>123825</xdr:rowOff>
    </xdr:from>
    <xdr:to>
      <xdr:col>8</xdr:col>
      <xdr:colOff>1465350</xdr:colOff>
      <xdr:row>280</xdr:row>
      <xdr:rowOff>1455825</xdr:rowOff>
    </xdr:to>
    <xdr:pic>
      <xdr:nvPicPr>
        <xdr:cNvPr id="1119" name="Имя " descr="Descr "/>
        <xdr:cNvPicPr>
          <a:picLocks noChangeAspect="1"/>
        </xdr:cNvPicPr>
      </xdr:nvPicPr>
      <xdr:blipFill>
        <a:blip xmlns:r="http://schemas.openxmlformats.org/officeDocument/2006/relationships" r:embed="rId391"/>
        <a:stretch>
          <a:fillRect/>
        </a:stretch>
      </xdr:blipFill>
      <xdr:spPr>
        <a:xfrm>
          <a:off x="5248275" y="75390375"/>
          <a:ext cx="1332000" cy="1332000"/>
        </a:xfrm>
        <a:prstGeom prst="rect">
          <a:avLst/>
        </a:prstGeom>
        <a:ln w="9525">
          <a:solidFill>
            <a:srgbClr val="000000"/>
          </a:solidFill>
          <a:prstDash val="solid"/>
        </a:ln>
      </xdr:spPr>
    </xdr:pic>
    <xdr:clientData/>
  </xdr:twoCellAnchor>
  <xdr:twoCellAnchor>
    <xdr:from>
      <xdr:col>8</xdr:col>
      <xdr:colOff>133350</xdr:colOff>
      <xdr:row>282</xdr:row>
      <xdr:rowOff>123825</xdr:rowOff>
    </xdr:from>
    <xdr:to>
      <xdr:col>8</xdr:col>
      <xdr:colOff>1465350</xdr:colOff>
      <xdr:row>282</xdr:row>
      <xdr:rowOff>1455825</xdr:rowOff>
    </xdr:to>
    <xdr:pic>
      <xdr:nvPicPr>
        <xdr:cNvPr id="1120" name="Имя " descr="Descr "/>
        <xdr:cNvPicPr>
          <a:picLocks noChangeAspect="1"/>
        </xdr:cNvPicPr>
      </xdr:nvPicPr>
      <xdr:blipFill>
        <a:blip xmlns:r="http://schemas.openxmlformats.org/officeDocument/2006/relationships" r:embed="rId392"/>
        <a:stretch>
          <a:fillRect/>
        </a:stretch>
      </xdr:blipFill>
      <xdr:spPr>
        <a:xfrm>
          <a:off x="5248275" y="76914375"/>
          <a:ext cx="1332000" cy="1332000"/>
        </a:xfrm>
        <a:prstGeom prst="rect">
          <a:avLst/>
        </a:prstGeom>
        <a:ln w="9525">
          <a:solidFill>
            <a:srgbClr val="000000"/>
          </a:solidFill>
          <a:prstDash val="solid"/>
        </a:ln>
      </xdr:spPr>
    </xdr:pic>
    <xdr:clientData/>
  </xdr:twoCellAnchor>
  <xdr:twoCellAnchor>
    <xdr:from>
      <xdr:col>8</xdr:col>
      <xdr:colOff>133350</xdr:colOff>
      <xdr:row>286</xdr:row>
      <xdr:rowOff>123825</xdr:rowOff>
    </xdr:from>
    <xdr:to>
      <xdr:col>8</xdr:col>
      <xdr:colOff>1465350</xdr:colOff>
      <xdr:row>286</xdr:row>
      <xdr:rowOff>1455825</xdr:rowOff>
    </xdr:to>
    <xdr:pic>
      <xdr:nvPicPr>
        <xdr:cNvPr id="1121" name="Имя " descr="Descr "/>
        <xdr:cNvPicPr>
          <a:picLocks noChangeAspect="1"/>
        </xdr:cNvPicPr>
      </xdr:nvPicPr>
      <xdr:blipFill>
        <a:blip xmlns:r="http://schemas.openxmlformats.org/officeDocument/2006/relationships" r:embed="rId393"/>
        <a:stretch>
          <a:fillRect/>
        </a:stretch>
      </xdr:blipFill>
      <xdr:spPr>
        <a:xfrm>
          <a:off x="5248275" y="78438375"/>
          <a:ext cx="1332000" cy="1332000"/>
        </a:xfrm>
        <a:prstGeom prst="rect">
          <a:avLst/>
        </a:prstGeom>
        <a:ln w="9525">
          <a:solidFill>
            <a:srgbClr val="000000"/>
          </a:solidFill>
          <a:prstDash val="solid"/>
        </a:ln>
      </xdr:spPr>
    </xdr:pic>
    <xdr:clientData/>
  </xdr:twoCellAnchor>
  <xdr:twoCellAnchor>
    <xdr:from>
      <xdr:col>8</xdr:col>
      <xdr:colOff>133350</xdr:colOff>
      <xdr:row>287</xdr:row>
      <xdr:rowOff>123825</xdr:rowOff>
    </xdr:from>
    <xdr:to>
      <xdr:col>8</xdr:col>
      <xdr:colOff>1465350</xdr:colOff>
      <xdr:row>287</xdr:row>
      <xdr:rowOff>1455825</xdr:rowOff>
    </xdr:to>
    <xdr:pic>
      <xdr:nvPicPr>
        <xdr:cNvPr id="1122" name="Имя " descr="Descr "/>
        <xdr:cNvPicPr>
          <a:picLocks noChangeAspect="1"/>
        </xdr:cNvPicPr>
      </xdr:nvPicPr>
      <xdr:blipFill>
        <a:blip xmlns:r="http://schemas.openxmlformats.org/officeDocument/2006/relationships" r:embed="rId394"/>
        <a:stretch>
          <a:fillRect/>
        </a:stretch>
      </xdr:blipFill>
      <xdr:spPr>
        <a:xfrm>
          <a:off x="5248275" y="79962375"/>
          <a:ext cx="1332000" cy="1332000"/>
        </a:xfrm>
        <a:prstGeom prst="rect">
          <a:avLst/>
        </a:prstGeom>
        <a:ln w="9525">
          <a:solidFill>
            <a:srgbClr val="000000"/>
          </a:solidFill>
          <a:prstDash val="solid"/>
        </a:ln>
      </xdr:spPr>
    </xdr:pic>
    <xdr:clientData/>
  </xdr:twoCellAnchor>
  <xdr:twoCellAnchor>
    <xdr:from>
      <xdr:col>8</xdr:col>
      <xdr:colOff>133350</xdr:colOff>
      <xdr:row>290</xdr:row>
      <xdr:rowOff>123825</xdr:rowOff>
    </xdr:from>
    <xdr:to>
      <xdr:col>8</xdr:col>
      <xdr:colOff>1465350</xdr:colOff>
      <xdr:row>290</xdr:row>
      <xdr:rowOff>1455825</xdr:rowOff>
    </xdr:to>
    <xdr:pic>
      <xdr:nvPicPr>
        <xdr:cNvPr id="1123" name="Имя " descr="Descr "/>
        <xdr:cNvPicPr>
          <a:picLocks noChangeAspect="1"/>
        </xdr:cNvPicPr>
      </xdr:nvPicPr>
      <xdr:blipFill>
        <a:blip xmlns:r="http://schemas.openxmlformats.org/officeDocument/2006/relationships" r:embed="rId395"/>
        <a:stretch>
          <a:fillRect/>
        </a:stretch>
      </xdr:blipFill>
      <xdr:spPr>
        <a:xfrm>
          <a:off x="5248275" y="81486375"/>
          <a:ext cx="1332000" cy="1332000"/>
        </a:xfrm>
        <a:prstGeom prst="rect">
          <a:avLst/>
        </a:prstGeom>
        <a:ln w="9525">
          <a:solidFill>
            <a:srgbClr val="000000"/>
          </a:solidFill>
          <a:prstDash val="solid"/>
        </a:ln>
      </xdr:spPr>
    </xdr:pic>
    <xdr:clientData/>
  </xdr:twoCellAnchor>
  <xdr:twoCellAnchor>
    <xdr:from>
      <xdr:col>8</xdr:col>
      <xdr:colOff>133350</xdr:colOff>
      <xdr:row>293</xdr:row>
      <xdr:rowOff>123825</xdr:rowOff>
    </xdr:from>
    <xdr:to>
      <xdr:col>8</xdr:col>
      <xdr:colOff>1465350</xdr:colOff>
      <xdr:row>293</xdr:row>
      <xdr:rowOff>1455825</xdr:rowOff>
    </xdr:to>
    <xdr:pic>
      <xdr:nvPicPr>
        <xdr:cNvPr id="1124" name="Имя " descr="Descr "/>
        <xdr:cNvPicPr>
          <a:picLocks noChangeAspect="1"/>
        </xdr:cNvPicPr>
      </xdr:nvPicPr>
      <xdr:blipFill>
        <a:blip xmlns:r="http://schemas.openxmlformats.org/officeDocument/2006/relationships" r:embed="rId396"/>
        <a:stretch>
          <a:fillRect/>
        </a:stretch>
      </xdr:blipFill>
      <xdr:spPr>
        <a:xfrm>
          <a:off x="5248275" y="83010375"/>
          <a:ext cx="1332000" cy="1332000"/>
        </a:xfrm>
        <a:prstGeom prst="rect">
          <a:avLst/>
        </a:prstGeom>
        <a:ln w="9525">
          <a:solidFill>
            <a:srgbClr val="000000"/>
          </a:solidFill>
          <a:prstDash val="solid"/>
        </a:ln>
      </xdr:spPr>
    </xdr:pic>
    <xdr:clientData/>
  </xdr:twoCellAnchor>
  <xdr:twoCellAnchor>
    <xdr:from>
      <xdr:col>8</xdr:col>
      <xdr:colOff>133350</xdr:colOff>
      <xdr:row>299</xdr:row>
      <xdr:rowOff>123825</xdr:rowOff>
    </xdr:from>
    <xdr:to>
      <xdr:col>8</xdr:col>
      <xdr:colOff>1465350</xdr:colOff>
      <xdr:row>299</xdr:row>
      <xdr:rowOff>1455825</xdr:rowOff>
    </xdr:to>
    <xdr:pic>
      <xdr:nvPicPr>
        <xdr:cNvPr id="1125" name="Имя " descr="Descr "/>
        <xdr:cNvPicPr>
          <a:picLocks noChangeAspect="1"/>
        </xdr:cNvPicPr>
      </xdr:nvPicPr>
      <xdr:blipFill>
        <a:blip xmlns:r="http://schemas.openxmlformats.org/officeDocument/2006/relationships" r:embed="rId397"/>
        <a:stretch>
          <a:fillRect/>
        </a:stretch>
      </xdr:blipFill>
      <xdr:spPr>
        <a:xfrm>
          <a:off x="5248275" y="84534375"/>
          <a:ext cx="1332000" cy="1332000"/>
        </a:xfrm>
        <a:prstGeom prst="rect">
          <a:avLst/>
        </a:prstGeom>
        <a:ln w="9525">
          <a:solidFill>
            <a:srgbClr val="000000"/>
          </a:solidFill>
          <a:prstDash val="solid"/>
        </a:ln>
      </xdr:spPr>
    </xdr:pic>
    <xdr:clientData/>
  </xdr:twoCellAnchor>
  <xdr:twoCellAnchor>
    <xdr:from>
      <xdr:col>8</xdr:col>
      <xdr:colOff>133350</xdr:colOff>
      <xdr:row>305</xdr:row>
      <xdr:rowOff>123825</xdr:rowOff>
    </xdr:from>
    <xdr:to>
      <xdr:col>8</xdr:col>
      <xdr:colOff>1465350</xdr:colOff>
      <xdr:row>305</xdr:row>
      <xdr:rowOff>1455825</xdr:rowOff>
    </xdr:to>
    <xdr:pic>
      <xdr:nvPicPr>
        <xdr:cNvPr id="1126" name="Имя " descr="Descr "/>
        <xdr:cNvPicPr>
          <a:picLocks noChangeAspect="1"/>
        </xdr:cNvPicPr>
      </xdr:nvPicPr>
      <xdr:blipFill>
        <a:blip xmlns:r="http://schemas.openxmlformats.org/officeDocument/2006/relationships" r:embed="rId398"/>
        <a:stretch>
          <a:fillRect/>
        </a:stretch>
      </xdr:blipFill>
      <xdr:spPr>
        <a:xfrm>
          <a:off x="5248275" y="86058375"/>
          <a:ext cx="1332000" cy="1332000"/>
        </a:xfrm>
        <a:prstGeom prst="rect">
          <a:avLst/>
        </a:prstGeom>
        <a:ln w="9525">
          <a:solidFill>
            <a:srgbClr val="000000"/>
          </a:solidFill>
          <a:prstDash val="solid"/>
        </a:ln>
      </xdr:spPr>
    </xdr:pic>
    <xdr:clientData/>
  </xdr:twoCellAnchor>
  <xdr:twoCellAnchor>
    <xdr:from>
      <xdr:col>8</xdr:col>
      <xdr:colOff>133350</xdr:colOff>
      <xdr:row>314</xdr:row>
      <xdr:rowOff>123825</xdr:rowOff>
    </xdr:from>
    <xdr:to>
      <xdr:col>8</xdr:col>
      <xdr:colOff>1465350</xdr:colOff>
      <xdr:row>314</xdr:row>
      <xdr:rowOff>1455825</xdr:rowOff>
    </xdr:to>
    <xdr:pic>
      <xdr:nvPicPr>
        <xdr:cNvPr id="1127" name="Имя " descr="Descr "/>
        <xdr:cNvPicPr>
          <a:picLocks noChangeAspect="1"/>
        </xdr:cNvPicPr>
      </xdr:nvPicPr>
      <xdr:blipFill>
        <a:blip xmlns:r="http://schemas.openxmlformats.org/officeDocument/2006/relationships" r:embed="rId399"/>
        <a:stretch>
          <a:fillRect/>
        </a:stretch>
      </xdr:blipFill>
      <xdr:spPr>
        <a:xfrm>
          <a:off x="5248275" y="87582375"/>
          <a:ext cx="1332000" cy="1332000"/>
        </a:xfrm>
        <a:prstGeom prst="rect">
          <a:avLst/>
        </a:prstGeom>
        <a:ln w="9525">
          <a:solidFill>
            <a:srgbClr val="000000"/>
          </a:solidFill>
          <a:prstDash val="solid"/>
        </a:ln>
      </xdr:spPr>
    </xdr:pic>
    <xdr:clientData/>
  </xdr:twoCellAnchor>
  <xdr:twoCellAnchor>
    <xdr:from>
      <xdr:col>8</xdr:col>
      <xdr:colOff>133350</xdr:colOff>
      <xdr:row>316</xdr:row>
      <xdr:rowOff>123825</xdr:rowOff>
    </xdr:from>
    <xdr:to>
      <xdr:col>8</xdr:col>
      <xdr:colOff>1465350</xdr:colOff>
      <xdr:row>316</xdr:row>
      <xdr:rowOff>1455825</xdr:rowOff>
    </xdr:to>
    <xdr:pic>
      <xdr:nvPicPr>
        <xdr:cNvPr id="1128" name="Имя " descr="Descr "/>
        <xdr:cNvPicPr>
          <a:picLocks noChangeAspect="1"/>
        </xdr:cNvPicPr>
      </xdr:nvPicPr>
      <xdr:blipFill>
        <a:blip xmlns:r="http://schemas.openxmlformats.org/officeDocument/2006/relationships" r:embed="rId400"/>
        <a:stretch>
          <a:fillRect/>
        </a:stretch>
      </xdr:blipFill>
      <xdr:spPr>
        <a:xfrm>
          <a:off x="5248275" y="89106375"/>
          <a:ext cx="1332000" cy="1332000"/>
        </a:xfrm>
        <a:prstGeom prst="rect">
          <a:avLst/>
        </a:prstGeom>
        <a:ln w="9525">
          <a:solidFill>
            <a:srgbClr val="000000"/>
          </a:solidFill>
          <a:prstDash val="solid"/>
        </a:ln>
      </xdr:spPr>
    </xdr:pic>
    <xdr:clientData/>
  </xdr:twoCellAnchor>
  <xdr:twoCellAnchor>
    <xdr:from>
      <xdr:col>8</xdr:col>
      <xdr:colOff>133350</xdr:colOff>
      <xdr:row>321</xdr:row>
      <xdr:rowOff>123825</xdr:rowOff>
    </xdr:from>
    <xdr:to>
      <xdr:col>8</xdr:col>
      <xdr:colOff>1465350</xdr:colOff>
      <xdr:row>321</xdr:row>
      <xdr:rowOff>1455825</xdr:rowOff>
    </xdr:to>
    <xdr:pic>
      <xdr:nvPicPr>
        <xdr:cNvPr id="1129" name="Имя " descr="Descr "/>
        <xdr:cNvPicPr>
          <a:picLocks noChangeAspect="1"/>
        </xdr:cNvPicPr>
      </xdr:nvPicPr>
      <xdr:blipFill>
        <a:blip xmlns:r="http://schemas.openxmlformats.org/officeDocument/2006/relationships" r:embed="rId401"/>
        <a:stretch>
          <a:fillRect/>
        </a:stretch>
      </xdr:blipFill>
      <xdr:spPr>
        <a:xfrm>
          <a:off x="5248275" y="90630375"/>
          <a:ext cx="1332000" cy="1332000"/>
        </a:xfrm>
        <a:prstGeom prst="rect">
          <a:avLst/>
        </a:prstGeom>
        <a:ln w="9525">
          <a:solidFill>
            <a:srgbClr val="000000"/>
          </a:solidFill>
          <a:prstDash val="solid"/>
        </a:ln>
      </xdr:spPr>
    </xdr:pic>
    <xdr:clientData/>
  </xdr:twoCellAnchor>
  <xdr:twoCellAnchor>
    <xdr:from>
      <xdr:col>8</xdr:col>
      <xdr:colOff>133350</xdr:colOff>
      <xdr:row>343</xdr:row>
      <xdr:rowOff>123825</xdr:rowOff>
    </xdr:from>
    <xdr:to>
      <xdr:col>8</xdr:col>
      <xdr:colOff>1465350</xdr:colOff>
      <xdr:row>343</xdr:row>
      <xdr:rowOff>1455825</xdr:rowOff>
    </xdr:to>
    <xdr:pic>
      <xdr:nvPicPr>
        <xdr:cNvPr id="1130" name="Имя " descr="Descr "/>
        <xdr:cNvPicPr>
          <a:picLocks noChangeAspect="1"/>
        </xdr:cNvPicPr>
      </xdr:nvPicPr>
      <xdr:blipFill>
        <a:blip xmlns:r="http://schemas.openxmlformats.org/officeDocument/2006/relationships" r:embed="rId402"/>
        <a:stretch>
          <a:fillRect/>
        </a:stretch>
      </xdr:blipFill>
      <xdr:spPr>
        <a:xfrm>
          <a:off x="5248275" y="92154375"/>
          <a:ext cx="1332000" cy="1332000"/>
        </a:xfrm>
        <a:prstGeom prst="rect">
          <a:avLst/>
        </a:prstGeom>
        <a:ln w="9525">
          <a:solidFill>
            <a:srgbClr val="000000"/>
          </a:solidFill>
          <a:prstDash val="solid"/>
        </a:ln>
      </xdr:spPr>
    </xdr:pic>
    <xdr:clientData/>
  </xdr:twoCellAnchor>
  <xdr:twoCellAnchor>
    <xdr:from>
      <xdr:col>8</xdr:col>
      <xdr:colOff>133350</xdr:colOff>
      <xdr:row>347</xdr:row>
      <xdr:rowOff>123825</xdr:rowOff>
    </xdr:from>
    <xdr:to>
      <xdr:col>8</xdr:col>
      <xdr:colOff>1465350</xdr:colOff>
      <xdr:row>347</xdr:row>
      <xdr:rowOff>1455825</xdr:rowOff>
    </xdr:to>
    <xdr:pic>
      <xdr:nvPicPr>
        <xdr:cNvPr id="1131" name="Имя " descr="Descr "/>
        <xdr:cNvPicPr>
          <a:picLocks noChangeAspect="1"/>
        </xdr:cNvPicPr>
      </xdr:nvPicPr>
      <xdr:blipFill>
        <a:blip xmlns:r="http://schemas.openxmlformats.org/officeDocument/2006/relationships" r:embed="rId403"/>
        <a:stretch>
          <a:fillRect/>
        </a:stretch>
      </xdr:blipFill>
      <xdr:spPr>
        <a:xfrm>
          <a:off x="5248275" y="93678375"/>
          <a:ext cx="1332000" cy="1332000"/>
        </a:xfrm>
        <a:prstGeom prst="rect">
          <a:avLst/>
        </a:prstGeom>
        <a:ln w="9525">
          <a:solidFill>
            <a:srgbClr val="000000"/>
          </a:solidFill>
          <a:prstDash val="solid"/>
        </a:ln>
      </xdr:spPr>
    </xdr:pic>
    <xdr:clientData/>
  </xdr:twoCellAnchor>
  <xdr:twoCellAnchor>
    <xdr:from>
      <xdr:col>8</xdr:col>
      <xdr:colOff>133350</xdr:colOff>
      <xdr:row>348</xdr:row>
      <xdr:rowOff>123825</xdr:rowOff>
    </xdr:from>
    <xdr:to>
      <xdr:col>8</xdr:col>
      <xdr:colOff>1465350</xdr:colOff>
      <xdr:row>348</xdr:row>
      <xdr:rowOff>1455825</xdr:rowOff>
    </xdr:to>
    <xdr:pic>
      <xdr:nvPicPr>
        <xdr:cNvPr id="1132" name="Имя " descr="Descr "/>
        <xdr:cNvPicPr>
          <a:picLocks noChangeAspect="1"/>
        </xdr:cNvPicPr>
      </xdr:nvPicPr>
      <xdr:blipFill>
        <a:blip xmlns:r="http://schemas.openxmlformats.org/officeDocument/2006/relationships" r:embed="rId404"/>
        <a:stretch>
          <a:fillRect/>
        </a:stretch>
      </xdr:blipFill>
      <xdr:spPr>
        <a:xfrm>
          <a:off x="5248275" y="95202375"/>
          <a:ext cx="1332000" cy="1332000"/>
        </a:xfrm>
        <a:prstGeom prst="rect">
          <a:avLst/>
        </a:prstGeom>
        <a:ln w="9525">
          <a:solidFill>
            <a:srgbClr val="000000"/>
          </a:solidFill>
          <a:prstDash val="solid"/>
        </a:ln>
      </xdr:spPr>
    </xdr:pic>
    <xdr:clientData/>
  </xdr:twoCellAnchor>
  <xdr:twoCellAnchor>
    <xdr:from>
      <xdr:col>8</xdr:col>
      <xdr:colOff>133350</xdr:colOff>
      <xdr:row>353</xdr:row>
      <xdr:rowOff>123825</xdr:rowOff>
    </xdr:from>
    <xdr:to>
      <xdr:col>8</xdr:col>
      <xdr:colOff>1465350</xdr:colOff>
      <xdr:row>353</xdr:row>
      <xdr:rowOff>1455825</xdr:rowOff>
    </xdr:to>
    <xdr:pic>
      <xdr:nvPicPr>
        <xdr:cNvPr id="1133" name="Имя " descr="Descr "/>
        <xdr:cNvPicPr>
          <a:picLocks noChangeAspect="1"/>
        </xdr:cNvPicPr>
      </xdr:nvPicPr>
      <xdr:blipFill>
        <a:blip xmlns:r="http://schemas.openxmlformats.org/officeDocument/2006/relationships" r:embed="rId405"/>
        <a:stretch>
          <a:fillRect/>
        </a:stretch>
      </xdr:blipFill>
      <xdr:spPr>
        <a:xfrm>
          <a:off x="5248275" y="96726375"/>
          <a:ext cx="1332000" cy="1332000"/>
        </a:xfrm>
        <a:prstGeom prst="rect">
          <a:avLst/>
        </a:prstGeom>
        <a:ln w="9525">
          <a:solidFill>
            <a:srgbClr val="000000"/>
          </a:solidFill>
          <a:prstDash val="solid"/>
        </a:ln>
      </xdr:spPr>
    </xdr:pic>
    <xdr:clientData/>
  </xdr:twoCellAnchor>
  <xdr:twoCellAnchor>
    <xdr:from>
      <xdr:col>8</xdr:col>
      <xdr:colOff>133350</xdr:colOff>
      <xdr:row>358</xdr:row>
      <xdr:rowOff>123825</xdr:rowOff>
    </xdr:from>
    <xdr:to>
      <xdr:col>8</xdr:col>
      <xdr:colOff>1465350</xdr:colOff>
      <xdr:row>358</xdr:row>
      <xdr:rowOff>1455825</xdr:rowOff>
    </xdr:to>
    <xdr:pic>
      <xdr:nvPicPr>
        <xdr:cNvPr id="1134" name="Имя " descr="Descr "/>
        <xdr:cNvPicPr>
          <a:picLocks noChangeAspect="1"/>
        </xdr:cNvPicPr>
      </xdr:nvPicPr>
      <xdr:blipFill>
        <a:blip xmlns:r="http://schemas.openxmlformats.org/officeDocument/2006/relationships" r:embed="rId406"/>
        <a:stretch>
          <a:fillRect/>
        </a:stretch>
      </xdr:blipFill>
      <xdr:spPr>
        <a:xfrm>
          <a:off x="5248275" y="98250375"/>
          <a:ext cx="1332000" cy="1332000"/>
        </a:xfrm>
        <a:prstGeom prst="rect">
          <a:avLst/>
        </a:prstGeom>
        <a:ln w="9525">
          <a:solidFill>
            <a:srgbClr val="000000"/>
          </a:solidFill>
          <a:prstDash val="solid"/>
        </a:ln>
      </xdr:spPr>
    </xdr:pic>
    <xdr:clientData/>
  </xdr:twoCellAnchor>
  <xdr:twoCellAnchor>
    <xdr:from>
      <xdr:col>8</xdr:col>
      <xdr:colOff>133350</xdr:colOff>
      <xdr:row>359</xdr:row>
      <xdr:rowOff>123825</xdr:rowOff>
    </xdr:from>
    <xdr:to>
      <xdr:col>8</xdr:col>
      <xdr:colOff>1465350</xdr:colOff>
      <xdr:row>359</xdr:row>
      <xdr:rowOff>1455825</xdr:rowOff>
    </xdr:to>
    <xdr:pic>
      <xdr:nvPicPr>
        <xdr:cNvPr id="1135" name="Имя " descr="Descr "/>
        <xdr:cNvPicPr>
          <a:picLocks noChangeAspect="1"/>
        </xdr:cNvPicPr>
      </xdr:nvPicPr>
      <xdr:blipFill>
        <a:blip xmlns:r="http://schemas.openxmlformats.org/officeDocument/2006/relationships" r:embed="rId407"/>
        <a:stretch>
          <a:fillRect/>
        </a:stretch>
      </xdr:blipFill>
      <xdr:spPr>
        <a:xfrm>
          <a:off x="5248275" y="99774375"/>
          <a:ext cx="1332000" cy="1332000"/>
        </a:xfrm>
        <a:prstGeom prst="rect">
          <a:avLst/>
        </a:prstGeom>
        <a:ln w="9525">
          <a:solidFill>
            <a:srgbClr val="000000"/>
          </a:solidFill>
          <a:prstDash val="solid"/>
        </a:ln>
      </xdr:spPr>
    </xdr:pic>
    <xdr:clientData/>
  </xdr:twoCellAnchor>
  <xdr:twoCellAnchor>
    <xdr:from>
      <xdr:col>8</xdr:col>
      <xdr:colOff>133350</xdr:colOff>
      <xdr:row>370</xdr:row>
      <xdr:rowOff>123825</xdr:rowOff>
    </xdr:from>
    <xdr:to>
      <xdr:col>8</xdr:col>
      <xdr:colOff>1465350</xdr:colOff>
      <xdr:row>370</xdr:row>
      <xdr:rowOff>1455825</xdr:rowOff>
    </xdr:to>
    <xdr:pic>
      <xdr:nvPicPr>
        <xdr:cNvPr id="1136" name="Имя " descr="Descr "/>
        <xdr:cNvPicPr>
          <a:picLocks noChangeAspect="1"/>
        </xdr:cNvPicPr>
      </xdr:nvPicPr>
      <xdr:blipFill>
        <a:blip xmlns:r="http://schemas.openxmlformats.org/officeDocument/2006/relationships" r:embed="rId408"/>
        <a:stretch>
          <a:fillRect/>
        </a:stretch>
      </xdr:blipFill>
      <xdr:spPr>
        <a:xfrm>
          <a:off x="5248275" y="101298375"/>
          <a:ext cx="1332000" cy="1332000"/>
        </a:xfrm>
        <a:prstGeom prst="rect">
          <a:avLst/>
        </a:prstGeom>
        <a:ln w="9525">
          <a:solidFill>
            <a:srgbClr val="000000"/>
          </a:solidFill>
          <a:prstDash val="solid"/>
        </a:ln>
      </xdr:spPr>
    </xdr:pic>
    <xdr:clientData/>
  </xdr:twoCellAnchor>
  <xdr:twoCellAnchor>
    <xdr:from>
      <xdr:col>8</xdr:col>
      <xdr:colOff>133350</xdr:colOff>
      <xdr:row>371</xdr:row>
      <xdr:rowOff>123825</xdr:rowOff>
    </xdr:from>
    <xdr:to>
      <xdr:col>8</xdr:col>
      <xdr:colOff>1465350</xdr:colOff>
      <xdr:row>371</xdr:row>
      <xdr:rowOff>1455825</xdr:rowOff>
    </xdr:to>
    <xdr:pic>
      <xdr:nvPicPr>
        <xdr:cNvPr id="1137" name="Имя " descr="Descr "/>
        <xdr:cNvPicPr>
          <a:picLocks noChangeAspect="1"/>
        </xdr:cNvPicPr>
      </xdr:nvPicPr>
      <xdr:blipFill>
        <a:blip xmlns:r="http://schemas.openxmlformats.org/officeDocument/2006/relationships" r:embed="rId409"/>
        <a:stretch>
          <a:fillRect/>
        </a:stretch>
      </xdr:blipFill>
      <xdr:spPr>
        <a:xfrm>
          <a:off x="5248275" y="102822375"/>
          <a:ext cx="1332000" cy="1332000"/>
        </a:xfrm>
        <a:prstGeom prst="rect">
          <a:avLst/>
        </a:prstGeom>
        <a:ln w="9525">
          <a:solidFill>
            <a:srgbClr val="000000"/>
          </a:solidFill>
          <a:prstDash val="solid"/>
        </a:ln>
      </xdr:spPr>
    </xdr:pic>
    <xdr:clientData/>
  </xdr:twoCellAnchor>
  <xdr:twoCellAnchor>
    <xdr:from>
      <xdr:col>8</xdr:col>
      <xdr:colOff>133350</xdr:colOff>
      <xdr:row>372</xdr:row>
      <xdr:rowOff>123825</xdr:rowOff>
    </xdr:from>
    <xdr:to>
      <xdr:col>8</xdr:col>
      <xdr:colOff>1465350</xdr:colOff>
      <xdr:row>372</xdr:row>
      <xdr:rowOff>1455825</xdr:rowOff>
    </xdr:to>
    <xdr:pic>
      <xdr:nvPicPr>
        <xdr:cNvPr id="1138" name="Имя " descr="Descr "/>
        <xdr:cNvPicPr>
          <a:picLocks noChangeAspect="1"/>
        </xdr:cNvPicPr>
      </xdr:nvPicPr>
      <xdr:blipFill>
        <a:blip xmlns:r="http://schemas.openxmlformats.org/officeDocument/2006/relationships" r:embed="rId410"/>
        <a:stretch>
          <a:fillRect/>
        </a:stretch>
      </xdr:blipFill>
      <xdr:spPr>
        <a:xfrm>
          <a:off x="5248275" y="104346375"/>
          <a:ext cx="1332000" cy="1332000"/>
        </a:xfrm>
        <a:prstGeom prst="rect">
          <a:avLst/>
        </a:prstGeom>
        <a:ln w="9525">
          <a:solidFill>
            <a:srgbClr val="000000"/>
          </a:solidFill>
          <a:prstDash val="solid"/>
        </a:ln>
      </xdr:spPr>
    </xdr:pic>
    <xdr:clientData/>
  </xdr:twoCellAnchor>
  <xdr:twoCellAnchor>
    <xdr:from>
      <xdr:col>8</xdr:col>
      <xdr:colOff>133350</xdr:colOff>
      <xdr:row>373</xdr:row>
      <xdr:rowOff>123825</xdr:rowOff>
    </xdr:from>
    <xdr:to>
      <xdr:col>8</xdr:col>
      <xdr:colOff>1465350</xdr:colOff>
      <xdr:row>373</xdr:row>
      <xdr:rowOff>1455825</xdr:rowOff>
    </xdr:to>
    <xdr:pic>
      <xdr:nvPicPr>
        <xdr:cNvPr id="1139" name="Имя " descr="Descr "/>
        <xdr:cNvPicPr>
          <a:picLocks noChangeAspect="1"/>
        </xdr:cNvPicPr>
      </xdr:nvPicPr>
      <xdr:blipFill>
        <a:blip xmlns:r="http://schemas.openxmlformats.org/officeDocument/2006/relationships" r:embed="rId411"/>
        <a:stretch>
          <a:fillRect/>
        </a:stretch>
      </xdr:blipFill>
      <xdr:spPr>
        <a:xfrm>
          <a:off x="5248275" y="105870375"/>
          <a:ext cx="1332000" cy="1332000"/>
        </a:xfrm>
        <a:prstGeom prst="rect">
          <a:avLst/>
        </a:prstGeom>
        <a:ln w="9525">
          <a:solidFill>
            <a:srgbClr val="000000"/>
          </a:solidFill>
          <a:prstDash val="solid"/>
        </a:ln>
      </xdr:spPr>
    </xdr:pic>
    <xdr:clientData/>
  </xdr:twoCellAnchor>
  <xdr:twoCellAnchor>
    <xdr:from>
      <xdr:col>8</xdr:col>
      <xdr:colOff>133350</xdr:colOff>
      <xdr:row>381</xdr:row>
      <xdr:rowOff>123825</xdr:rowOff>
    </xdr:from>
    <xdr:to>
      <xdr:col>8</xdr:col>
      <xdr:colOff>1465350</xdr:colOff>
      <xdr:row>381</xdr:row>
      <xdr:rowOff>1455825</xdr:rowOff>
    </xdr:to>
    <xdr:pic>
      <xdr:nvPicPr>
        <xdr:cNvPr id="1140" name="Имя " descr="Descr "/>
        <xdr:cNvPicPr>
          <a:picLocks noChangeAspect="1"/>
        </xdr:cNvPicPr>
      </xdr:nvPicPr>
      <xdr:blipFill>
        <a:blip xmlns:r="http://schemas.openxmlformats.org/officeDocument/2006/relationships" r:embed="rId412"/>
        <a:stretch>
          <a:fillRect/>
        </a:stretch>
      </xdr:blipFill>
      <xdr:spPr>
        <a:xfrm>
          <a:off x="5248275" y="107394375"/>
          <a:ext cx="1332000" cy="1332000"/>
        </a:xfrm>
        <a:prstGeom prst="rect">
          <a:avLst/>
        </a:prstGeom>
        <a:ln w="9525">
          <a:solidFill>
            <a:srgbClr val="000000"/>
          </a:solidFill>
          <a:prstDash val="solid"/>
        </a:ln>
      </xdr:spPr>
    </xdr:pic>
    <xdr:clientData/>
  </xdr:twoCellAnchor>
  <xdr:twoCellAnchor>
    <xdr:from>
      <xdr:col>8</xdr:col>
      <xdr:colOff>133350</xdr:colOff>
      <xdr:row>385</xdr:row>
      <xdr:rowOff>123825</xdr:rowOff>
    </xdr:from>
    <xdr:to>
      <xdr:col>8</xdr:col>
      <xdr:colOff>1465350</xdr:colOff>
      <xdr:row>385</xdr:row>
      <xdr:rowOff>1455825</xdr:rowOff>
    </xdr:to>
    <xdr:pic>
      <xdr:nvPicPr>
        <xdr:cNvPr id="1141" name="Имя " descr="Descr "/>
        <xdr:cNvPicPr>
          <a:picLocks noChangeAspect="1"/>
        </xdr:cNvPicPr>
      </xdr:nvPicPr>
      <xdr:blipFill>
        <a:blip xmlns:r="http://schemas.openxmlformats.org/officeDocument/2006/relationships" r:embed="rId413"/>
        <a:stretch>
          <a:fillRect/>
        </a:stretch>
      </xdr:blipFill>
      <xdr:spPr>
        <a:xfrm>
          <a:off x="5248275" y="108918375"/>
          <a:ext cx="1332000" cy="1332000"/>
        </a:xfrm>
        <a:prstGeom prst="rect">
          <a:avLst/>
        </a:prstGeom>
        <a:ln w="9525">
          <a:solidFill>
            <a:srgbClr val="000000"/>
          </a:solidFill>
          <a:prstDash val="solid"/>
        </a:ln>
      </xdr:spPr>
    </xdr:pic>
    <xdr:clientData/>
  </xdr:twoCellAnchor>
  <xdr:twoCellAnchor>
    <xdr:from>
      <xdr:col>8</xdr:col>
      <xdr:colOff>133350</xdr:colOff>
      <xdr:row>388</xdr:row>
      <xdr:rowOff>123825</xdr:rowOff>
    </xdr:from>
    <xdr:to>
      <xdr:col>8</xdr:col>
      <xdr:colOff>1465350</xdr:colOff>
      <xdr:row>388</xdr:row>
      <xdr:rowOff>1455825</xdr:rowOff>
    </xdr:to>
    <xdr:pic>
      <xdr:nvPicPr>
        <xdr:cNvPr id="1142" name="Имя " descr="Descr "/>
        <xdr:cNvPicPr>
          <a:picLocks noChangeAspect="1"/>
        </xdr:cNvPicPr>
      </xdr:nvPicPr>
      <xdr:blipFill>
        <a:blip xmlns:r="http://schemas.openxmlformats.org/officeDocument/2006/relationships" r:embed="rId414"/>
        <a:stretch>
          <a:fillRect/>
        </a:stretch>
      </xdr:blipFill>
      <xdr:spPr>
        <a:xfrm>
          <a:off x="5248275" y="110442375"/>
          <a:ext cx="1332000" cy="1332000"/>
        </a:xfrm>
        <a:prstGeom prst="rect">
          <a:avLst/>
        </a:prstGeom>
        <a:ln w="9525">
          <a:solidFill>
            <a:srgbClr val="000000"/>
          </a:solidFill>
          <a:prstDash val="solid"/>
        </a:ln>
      </xdr:spPr>
    </xdr:pic>
    <xdr:clientData/>
  </xdr:twoCellAnchor>
  <xdr:twoCellAnchor>
    <xdr:from>
      <xdr:col>8</xdr:col>
      <xdr:colOff>133350</xdr:colOff>
      <xdr:row>391</xdr:row>
      <xdr:rowOff>123825</xdr:rowOff>
    </xdr:from>
    <xdr:to>
      <xdr:col>8</xdr:col>
      <xdr:colOff>1465350</xdr:colOff>
      <xdr:row>391</xdr:row>
      <xdr:rowOff>1455825</xdr:rowOff>
    </xdr:to>
    <xdr:pic>
      <xdr:nvPicPr>
        <xdr:cNvPr id="1143" name="Имя " descr="Descr "/>
        <xdr:cNvPicPr>
          <a:picLocks noChangeAspect="1"/>
        </xdr:cNvPicPr>
      </xdr:nvPicPr>
      <xdr:blipFill>
        <a:blip xmlns:r="http://schemas.openxmlformats.org/officeDocument/2006/relationships" r:embed="rId415"/>
        <a:stretch>
          <a:fillRect/>
        </a:stretch>
      </xdr:blipFill>
      <xdr:spPr>
        <a:xfrm>
          <a:off x="5248275" y="111966375"/>
          <a:ext cx="1332000" cy="1332000"/>
        </a:xfrm>
        <a:prstGeom prst="rect">
          <a:avLst/>
        </a:prstGeom>
        <a:ln w="9525">
          <a:solidFill>
            <a:srgbClr val="000000"/>
          </a:solidFill>
          <a:prstDash val="solid"/>
        </a:ln>
      </xdr:spPr>
    </xdr:pic>
    <xdr:clientData/>
  </xdr:twoCellAnchor>
  <xdr:twoCellAnchor>
    <xdr:from>
      <xdr:col>8</xdr:col>
      <xdr:colOff>133350</xdr:colOff>
      <xdr:row>399</xdr:row>
      <xdr:rowOff>123825</xdr:rowOff>
    </xdr:from>
    <xdr:to>
      <xdr:col>8</xdr:col>
      <xdr:colOff>1465350</xdr:colOff>
      <xdr:row>399</xdr:row>
      <xdr:rowOff>1455825</xdr:rowOff>
    </xdr:to>
    <xdr:pic>
      <xdr:nvPicPr>
        <xdr:cNvPr id="1144" name="Имя " descr="Descr "/>
        <xdr:cNvPicPr>
          <a:picLocks noChangeAspect="1"/>
        </xdr:cNvPicPr>
      </xdr:nvPicPr>
      <xdr:blipFill>
        <a:blip xmlns:r="http://schemas.openxmlformats.org/officeDocument/2006/relationships" r:embed="rId416"/>
        <a:stretch>
          <a:fillRect/>
        </a:stretch>
      </xdr:blipFill>
      <xdr:spPr>
        <a:xfrm>
          <a:off x="5248275" y="113490375"/>
          <a:ext cx="1332000" cy="1332000"/>
        </a:xfrm>
        <a:prstGeom prst="rect">
          <a:avLst/>
        </a:prstGeom>
        <a:ln w="9525">
          <a:solidFill>
            <a:srgbClr val="000000"/>
          </a:solidFill>
          <a:prstDash val="solid"/>
        </a:ln>
      </xdr:spPr>
    </xdr:pic>
    <xdr:clientData/>
  </xdr:twoCellAnchor>
  <xdr:twoCellAnchor>
    <xdr:from>
      <xdr:col>8</xdr:col>
      <xdr:colOff>133350</xdr:colOff>
      <xdr:row>402</xdr:row>
      <xdr:rowOff>123825</xdr:rowOff>
    </xdr:from>
    <xdr:to>
      <xdr:col>8</xdr:col>
      <xdr:colOff>1465350</xdr:colOff>
      <xdr:row>402</xdr:row>
      <xdr:rowOff>1455825</xdr:rowOff>
    </xdr:to>
    <xdr:pic>
      <xdr:nvPicPr>
        <xdr:cNvPr id="1145" name="Имя " descr="Descr "/>
        <xdr:cNvPicPr>
          <a:picLocks noChangeAspect="1"/>
        </xdr:cNvPicPr>
      </xdr:nvPicPr>
      <xdr:blipFill>
        <a:blip xmlns:r="http://schemas.openxmlformats.org/officeDocument/2006/relationships" r:embed="rId417"/>
        <a:stretch>
          <a:fillRect/>
        </a:stretch>
      </xdr:blipFill>
      <xdr:spPr>
        <a:xfrm>
          <a:off x="5248275" y="115014375"/>
          <a:ext cx="1332000" cy="1332000"/>
        </a:xfrm>
        <a:prstGeom prst="rect">
          <a:avLst/>
        </a:prstGeom>
        <a:ln w="9525">
          <a:solidFill>
            <a:srgbClr val="000000"/>
          </a:solidFill>
          <a:prstDash val="solid"/>
        </a:ln>
      </xdr:spPr>
    </xdr:pic>
    <xdr:clientData/>
  </xdr:twoCellAnchor>
  <xdr:twoCellAnchor>
    <xdr:from>
      <xdr:col>8</xdr:col>
      <xdr:colOff>133350</xdr:colOff>
      <xdr:row>405</xdr:row>
      <xdr:rowOff>123825</xdr:rowOff>
    </xdr:from>
    <xdr:to>
      <xdr:col>8</xdr:col>
      <xdr:colOff>1465350</xdr:colOff>
      <xdr:row>405</xdr:row>
      <xdr:rowOff>1455825</xdr:rowOff>
    </xdr:to>
    <xdr:pic>
      <xdr:nvPicPr>
        <xdr:cNvPr id="1146" name="Имя " descr="Descr "/>
        <xdr:cNvPicPr>
          <a:picLocks noChangeAspect="1"/>
        </xdr:cNvPicPr>
      </xdr:nvPicPr>
      <xdr:blipFill>
        <a:blip xmlns:r="http://schemas.openxmlformats.org/officeDocument/2006/relationships" r:embed="rId418"/>
        <a:stretch>
          <a:fillRect/>
        </a:stretch>
      </xdr:blipFill>
      <xdr:spPr>
        <a:xfrm>
          <a:off x="5248275" y="116538375"/>
          <a:ext cx="1332000" cy="1332000"/>
        </a:xfrm>
        <a:prstGeom prst="rect">
          <a:avLst/>
        </a:prstGeom>
        <a:ln w="9525">
          <a:solidFill>
            <a:srgbClr val="000000"/>
          </a:solidFill>
          <a:prstDash val="solid"/>
        </a:ln>
      </xdr:spPr>
    </xdr:pic>
    <xdr:clientData/>
  </xdr:twoCellAnchor>
  <xdr:twoCellAnchor>
    <xdr:from>
      <xdr:col>8</xdr:col>
      <xdr:colOff>133350</xdr:colOff>
      <xdr:row>406</xdr:row>
      <xdr:rowOff>123825</xdr:rowOff>
    </xdr:from>
    <xdr:to>
      <xdr:col>8</xdr:col>
      <xdr:colOff>1465350</xdr:colOff>
      <xdr:row>406</xdr:row>
      <xdr:rowOff>1455825</xdr:rowOff>
    </xdr:to>
    <xdr:pic>
      <xdr:nvPicPr>
        <xdr:cNvPr id="1147" name="Имя " descr="Descr "/>
        <xdr:cNvPicPr>
          <a:picLocks noChangeAspect="1"/>
        </xdr:cNvPicPr>
      </xdr:nvPicPr>
      <xdr:blipFill>
        <a:blip xmlns:r="http://schemas.openxmlformats.org/officeDocument/2006/relationships" r:embed="rId419"/>
        <a:stretch>
          <a:fillRect/>
        </a:stretch>
      </xdr:blipFill>
      <xdr:spPr>
        <a:xfrm>
          <a:off x="5248275" y="118062375"/>
          <a:ext cx="1332000" cy="1332000"/>
        </a:xfrm>
        <a:prstGeom prst="rect">
          <a:avLst/>
        </a:prstGeom>
        <a:ln w="9525">
          <a:solidFill>
            <a:srgbClr val="000000"/>
          </a:solidFill>
          <a:prstDash val="solid"/>
        </a:ln>
      </xdr:spPr>
    </xdr:pic>
    <xdr:clientData/>
  </xdr:twoCellAnchor>
  <xdr:twoCellAnchor>
    <xdr:from>
      <xdr:col>8</xdr:col>
      <xdr:colOff>133350</xdr:colOff>
      <xdr:row>408</xdr:row>
      <xdr:rowOff>123825</xdr:rowOff>
    </xdr:from>
    <xdr:to>
      <xdr:col>8</xdr:col>
      <xdr:colOff>1465350</xdr:colOff>
      <xdr:row>408</xdr:row>
      <xdr:rowOff>1455825</xdr:rowOff>
    </xdr:to>
    <xdr:pic>
      <xdr:nvPicPr>
        <xdr:cNvPr id="1148" name="Имя " descr="Descr "/>
        <xdr:cNvPicPr>
          <a:picLocks noChangeAspect="1"/>
        </xdr:cNvPicPr>
      </xdr:nvPicPr>
      <xdr:blipFill>
        <a:blip xmlns:r="http://schemas.openxmlformats.org/officeDocument/2006/relationships" r:embed="rId420"/>
        <a:stretch>
          <a:fillRect/>
        </a:stretch>
      </xdr:blipFill>
      <xdr:spPr>
        <a:xfrm>
          <a:off x="5248275" y="119586375"/>
          <a:ext cx="1332000" cy="1332000"/>
        </a:xfrm>
        <a:prstGeom prst="rect">
          <a:avLst/>
        </a:prstGeom>
        <a:ln w="9525">
          <a:solidFill>
            <a:srgbClr val="000000"/>
          </a:solidFill>
          <a:prstDash val="solid"/>
        </a:ln>
      </xdr:spPr>
    </xdr:pic>
    <xdr:clientData/>
  </xdr:twoCellAnchor>
  <xdr:twoCellAnchor>
    <xdr:from>
      <xdr:col>8</xdr:col>
      <xdr:colOff>133350</xdr:colOff>
      <xdr:row>409</xdr:row>
      <xdr:rowOff>123825</xdr:rowOff>
    </xdr:from>
    <xdr:to>
      <xdr:col>8</xdr:col>
      <xdr:colOff>1465350</xdr:colOff>
      <xdr:row>409</xdr:row>
      <xdr:rowOff>1455825</xdr:rowOff>
    </xdr:to>
    <xdr:pic>
      <xdr:nvPicPr>
        <xdr:cNvPr id="1149" name="Имя " descr="Descr "/>
        <xdr:cNvPicPr>
          <a:picLocks noChangeAspect="1"/>
        </xdr:cNvPicPr>
      </xdr:nvPicPr>
      <xdr:blipFill>
        <a:blip xmlns:r="http://schemas.openxmlformats.org/officeDocument/2006/relationships" r:embed="rId421"/>
        <a:stretch>
          <a:fillRect/>
        </a:stretch>
      </xdr:blipFill>
      <xdr:spPr>
        <a:xfrm>
          <a:off x="5248275" y="121110375"/>
          <a:ext cx="1332000" cy="1332000"/>
        </a:xfrm>
        <a:prstGeom prst="rect">
          <a:avLst/>
        </a:prstGeom>
        <a:ln w="9525">
          <a:solidFill>
            <a:srgbClr val="000000"/>
          </a:solidFill>
          <a:prstDash val="solid"/>
        </a:ln>
      </xdr:spPr>
    </xdr:pic>
    <xdr:clientData/>
  </xdr:twoCellAnchor>
  <xdr:twoCellAnchor>
    <xdr:from>
      <xdr:col>8</xdr:col>
      <xdr:colOff>133350</xdr:colOff>
      <xdr:row>410</xdr:row>
      <xdr:rowOff>123825</xdr:rowOff>
    </xdr:from>
    <xdr:to>
      <xdr:col>8</xdr:col>
      <xdr:colOff>1465350</xdr:colOff>
      <xdr:row>410</xdr:row>
      <xdr:rowOff>1455825</xdr:rowOff>
    </xdr:to>
    <xdr:pic>
      <xdr:nvPicPr>
        <xdr:cNvPr id="1150" name="Имя " descr="Descr "/>
        <xdr:cNvPicPr>
          <a:picLocks noChangeAspect="1"/>
        </xdr:cNvPicPr>
      </xdr:nvPicPr>
      <xdr:blipFill>
        <a:blip xmlns:r="http://schemas.openxmlformats.org/officeDocument/2006/relationships" r:embed="rId422"/>
        <a:stretch>
          <a:fillRect/>
        </a:stretch>
      </xdr:blipFill>
      <xdr:spPr>
        <a:xfrm>
          <a:off x="5248275" y="122634375"/>
          <a:ext cx="1332000" cy="1332000"/>
        </a:xfrm>
        <a:prstGeom prst="rect">
          <a:avLst/>
        </a:prstGeom>
        <a:ln w="9525">
          <a:solidFill>
            <a:srgbClr val="000000"/>
          </a:solidFill>
          <a:prstDash val="solid"/>
        </a:ln>
      </xdr:spPr>
    </xdr:pic>
    <xdr:clientData/>
  </xdr:twoCellAnchor>
  <xdr:twoCellAnchor>
    <xdr:from>
      <xdr:col>8</xdr:col>
      <xdr:colOff>133350</xdr:colOff>
      <xdr:row>412</xdr:row>
      <xdr:rowOff>123825</xdr:rowOff>
    </xdr:from>
    <xdr:to>
      <xdr:col>8</xdr:col>
      <xdr:colOff>1465350</xdr:colOff>
      <xdr:row>412</xdr:row>
      <xdr:rowOff>1455825</xdr:rowOff>
    </xdr:to>
    <xdr:pic>
      <xdr:nvPicPr>
        <xdr:cNvPr id="1151" name="Имя " descr="Descr "/>
        <xdr:cNvPicPr>
          <a:picLocks noChangeAspect="1"/>
        </xdr:cNvPicPr>
      </xdr:nvPicPr>
      <xdr:blipFill>
        <a:blip xmlns:r="http://schemas.openxmlformats.org/officeDocument/2006/relationships" r:embed="rId423"/>
        <a:stretch>
          <a:fillRect/>
        </a:stretch>
      </xdr:blipFill>
      <xdr:spPr>
        <a:xfrm>
          <a:off x="5248275" y="124158375"/>
          <a:ext cx="1332000" cy="1332000"/>
        </a:xfrm>
        <a:prstGeom prst="rect">
          <a:avLst/>
        </a:prstGeom>
        <a:ln w="9525">
          <a:solidFill>
            <a:srgbClr val="000000"/>
          </a:solidFill>
          <a:prstDash val="solid"/>
        </a:ln>
      </xdr:spPr>
    </xdr:pic>
    <xdr:clientData/>
  </xdr:twoCellAnchor>
  <xdr:twoCellAnchor>
    <xdr:from>
      <xdr:col>8</xdr:col>
      <xdr:colOff>133350</xdr:colOff>
      <xdr:row>414</xdr:row>
      <xdr:rowOff>123825</xdr:rowOff>
    </xdr:from>
    <xdr:to>
      <xdr:col>8</xdr:col>
      <xdr:colOff>1465350</xdr:colOff>
      <xdr:row>414</xdr:row>
      <xdr:rowOff>1455825</xdr:rowOff>
    </xdr:to>
    <xdr:pic>
      <xdr:nvPicPr>
        <xdr:cNvPr id="1152" name="Имя " descr="Descr "/>
        <xdr:cNvPicPr>
          <a:picLocks noChangeAspect="1"/>
        </xdr:cNvPicPr>
      </xdr:nvPicPr>
      <xdr:blipFill>
        <a:blip xmlns:r="http://schemas.openxmlformats.org/officeDocument/2006/relationships" r:embed="rId424"/>
        <a:stretch>
          <a:fillRect/>
        </a:stretch>
      </xdr:blipFill>
      <xdr:spPr>
        <a:xfrm>
          <a:off x="5248275" y="125682375"/>
          <a:ext cx="1332000" cy="1332000"/>
        </a:xfrm>
        <a:prstGeom prst="rect">
          <a:avLst/>
        </a:prstGeom>
        <a:ln w="9525">
          <a:solidFill>
            <a:srgbClr val="000000"/>
          </a:solidFill>
          <a:prstDash val="solid"/>
        </a:ln>
      </xdr:spPr>
    </xdr:pic>
    <xdr:clientData/>
  </xdr:twoCellAnchor>
  <xdr:twoCellAnchor>
    <xdr:from>
      <xdr:col>8</xdr:col>
      <xdr:colOff>133350</xdr:colOff>
      <xdr:row>417</xdr:row>
      <xdr:rowOff>123825</xdr:rowOff>
    </xdr:from>
    <xdr:to>
      <xdr:col>8</xdr:col>
      <xdr:colOff>1465350</xdr:colOff>
      <xdr:row>417</xdr:row>
      <xdr:rowOff>1455825</xdr:rowOff>
    </xdr:to>
    <xdr:pic>
      <xdr:nvPicPr>
        <xdr:cNvPr id="1153" name="Имя " descr="Descr "/>
        <xdr:cNvPicPr>
          <a:picLocks noChangeAspect="1"/>
        </xdr:cNvPicPr>
      </xdr:nvPicPr>
      <xdr:blipFill>
        <a:blip xmlns:r="http://schemas.openxmlformats.org/officeDocument/2006/relationships" r:embed="rId425"/>
        <a:stretch>
          <a:fillRect/>
        </a:stretch>
      </xdr:blipFill>
      <xdr:spPr>
        <a:xfrm>
          <a:off x="5248275" y="127206375"/>
          <a:ext cx="1332000" cy="1332000"/>
        </a:xfrm>
        <a:prstGeom prst="rect">
          <a:avLst/>
        </a:prstGeom>
        <a:ln w="9525">
          <a:solidFill>
            <a:srgbClr val="000000"/>
          </a:solidFill>
          <a:prstDash val="solid"/>
        </a:ln>
      </xdr:spPr>
    </xdr:pic>
    <xdr:clientData/>
  </xdr:twoCellAnchor>
  <xdr:twoCellAnchor>
    <xdr:from>
      <xdr:col>8</xdr:col>
      <xdr:colOff>133350</xdr:colOff>
      <xdr:row>420</xdr:row>
      <xdr:rowOff>123825</xdr:rowOff>
    </xdr:from>
    <xdr:to>
      <xdr:col>8</xdr:col>
      <xdr:colOff>1465350</xdr:colOff>
      <xdr:row>420</xdr:row>
      <xdr:rowOff>1455825</xdr:rowOff>
    </xdr:to>
    <xdr:pic>
      <xdr:nvPicPr>
        <xdr:cNvPr id="1154" name="Имя " descr="Descr "/>
        <xdr:cNvPicPr>
          <a:picLocks noChangeAspect="1"/>
        </xdr:cNvPicPr>
      </xdr:nvPicPr>
      <xdr:blipFill>
        <a:blip xmlns:r="http://schemas.openxmlformats.org/officeDocument/2006/relationships" r:embed="rId426"/>
        <a:stretch>
          <a:fillRect/>
        </a:stretch>
      </xdr:blipFill>
      <xdr:spPr>
        <a:xfrm>
          <a:off x="5248275" y="128730375"/>
          <a:ext cx="1332000" cy="1332000"/>
        </a:xfrm>
        <a:prstGeom prst="rect">
          <a:avLst/>
        </a:prstGeom>
        <a:ln w="9525">
          <a:solidFill>
            <a:srgbClr val="000000"/>
          </a:solidFill>
          <a:prstDash val="solid"/>
        </a:ln>
      </xdr:spPr>
    </xdr:pic>
    <xdr:clientData/>
  </xdr:twoCellAnchor>
  <xdr:twoCellAnchor>
    <xdr:from>
      <xdr:col>8</xdr:col>
      <xdr:colOff>133350</xdr:colOff>
      <xdr:row>424</xdr:row>
      <xdr:rowOff>123825</xdr:rowOff>
    </xdr:from>
    <xdr:to>
      <xdr:col>8</xdr:col>
      <xdr:colOff>1465350</xdr:colOff>
      <xdr:row>424</xdr:row>
      <xdr:rowOff>1455825</xdr:rowOff>
    </xdr:to>
    <xdr:pic>
      <xdr:nvPicPr>
        <xdr:cNvPr id="1155" name="Имя " descr="Descr "/>
        <xdr:cNvPicPr>
          <a:picLocks noChangeAspect="1"/>
        </xdr:cNvPicPr>
      </xdr:nvPicPr>
      <xdr:blipFill>
        <a:blip xmlns:r="http://schemas.openxmlformats.org/officeDocument/2006/relationships" r:embed="rId427"/>
        <a:stretch>
          <a:fillRect/>
        </a:stretch>
      </xdr:blipFill>
      <xdr:spPr>
        <a:xfrm>
          <a:off x="5248275" y="130254375"/>
          <a:ext cx="1332000" cy="1332000"/>
        </a:xfrm>
        <a:prstGeom prst="rect">
          <a:avLst/>
        </a:prstGeom>
        <a:ln w="9525">
          <a:solidFill>
            <a:srgbClr val="000000"/>
          </a:solidFill>
          <a:prstDash val="solid"/>
        </a:ln>
      </xdr:spPr>
    </xdr:pic>
    <xdr:clientData/>
  </xdr:twoCellAnchor>
  <xdr:twoCellAnchor>
    <xdr:from>
      <xdr:col>8</xdr:col>
      <xdr:colOff>133350</xdr:colOff>
      <xdr:row>427</xdr:row>
      <xdr:rowOff>123825</xdr:rowOff>
    </xdr:from>
    <xdr:to>
      <xdr:col>8</xdr:col>
      <xdr:colOff>1465350</xdr:colOff>
      <xdr:row>427</xdr:row>
      <xdr:rowOff>1455825</xdr:rowOff>
    </xdr:to>
    <xdr:pic>
      <xdr:nvPicPr>
        <xdr:cNvPr id="1156" name="Имя " descr="Descr "/>
        <xdr:cNvPicPr>
          <a:picLocks noChangeAspect="1"/>
        </xdr:cNvPicPr>
      </xdr:nvPicPr>
      <xdr:blipFill>
        <a:blip xmlns:r="http://schemas.openxmlformats.org/officeDocument/2006/relationships" r:embed="rId428"/>
        <a:stretch>
          <a:fillRect/>
        </a:stretch>
      </xdr:blipFill>
      <xdr:spPr>
        <a:xfrm>
          <a:off x="5248275" y="131778375"/>
          <a:ext cx="1332000" cy="1332000"/>
        </a:xfrm>
        <a:prstGeom prst="rect">
          <a:avLst/>
        </a:prstGeom>
        <a:ln w="9525">
          <a:solidFill>
            <a:srgbClr val="000000"/>
          </a:solidFill>
          <a:prstDash val="solid"/>
        </a:ln>
      </xdr:spPr>
    </xdr:pic>
    <xdr:clientData/>
  </xdr:twoCellAnchor>
  <xdr:twoCellAnchor>
    <xdr:from>
      <xdr:col>8</xdr:col>
      <xdr:colOff>133350</xdr:colOff>
      <xdr:row>428</xdr:row>
      <xdr:rowOff>123825</xdr:rowOff>
    </xdr:from>
    <xdr:to>
      <xdr:col>8</xdr:col>
      <xdr:colOff>1465350</xdr:colOff>
      <xdr:row>428</xdr:row>
      <xdr:rowOff>1455825</xdr:rowOff>
    </xdr:to>
    <xdr:pic>
      <xdr:nvPicPr>
        <xdr:cNvPr id="1157" name="Имя " descr="Descr "/>
        <xdr:cNvPicPr>
          <a:picLocks noChangeAspect="1"/>
        </xdr:cNvPicPr>
      </xdr:nvPicPr>
      <xdr:blipFill>
        <a:blip xmlns:r="http://schemas.openxmlformats.org/officeDocument/2006/relationships" r:embed="rId429"/>
        <a:stretch>
          <a:fillRect/>
        </a:stretch>
      </xdr:blipFill>
      <xdr:spPr>
        <a:xfrm>
          <a:off x="5248275" y="133302375"/>
          <a:ext cx="1332000" cy="1332000"/>
        </a:xfrm>
        <a:prstGeom prst="rect">
          <a:avLst/>
        </a:prstGeom>
        <a:ln w="9525">
          <a:solidFill>
            <a:srgbClr val="000000"/>
          </a:solidFill>
          <a:prstDash val="solid"/>
        </a:ln>
      </xdr:spPr>
    </xdr:pic>
    <xdr:clientData/>
  </xdr:twoCellAnchor>
  <xdr:twoCellAnchor>
    <xdr:from>
      <xdr:col>8</xdr:col>
      <xdr:colOff>133350</xdr:colOff>
      <xdr:row>444</xdr:row>
      <xdr:rowOff>123825</xdr:rowOff>
    </xdr:from>
    <xdr:to>
      <xdr:col>8</xdr:col>
      <xdr:colOff>1465350</xdr:colOff>
      <xdr:row>444</xdr:row>
      <xdr:rowOff>1455825</xdr:rowOff>
    </xdr:to>
    <xdr:pic>
      <xdr:nvPicPr>
        <xdr:cNvPr id="1158" name="Имя " descr="Descr "/>
        <xdr:cNvPicPr>
          <a:picLocks noChangeAspect="1"/>
        </xdr:cNvPicPr>
      </xdr:nvPicPr>
      <xdr:blipFill>
        <a:blip xmlns:r="http://schemas.openxmlformats.org/officeDocument/2006/relationships" r:embed="rId430"/>
        <a:stretch>
          <a:fillRect/>
        </a:stretch>
      </xdr:blipFill>
      <xdr:spPr>
        <a:xfrm>
          <a:off x="5248275" y="134826375"/>
          <a:ext cx="1332000" cy="1332000"/>
        </a:xfrm>
        <a:prstGeom prst="rect">
          <a:avLst/>
        </a:prstGeom>
        <a:ln w="9525">
          <a:solidFill>
            <a:srgbClr val="000000"/>
          </a:solidFill>
          <a:prstDash val="solid"/>
        </a:ln>
      </xdr:spPr>
    </xdr:pic>
    <xdr:clientData/>
  </xdr:twoCellAnchor>
  <xdr:twoCellAnchor>
    <xdr:from>
      <xdr:col>8</xdr:col>
      <xdr:colOff>133350</xdr:colOff>
      <xdr:row>448</xdr:row>
      <xdr:rowOff>123825</xdr:rowOff>
    </xdr:from>
    <xdr:to>
      <xdr:col>8</xdr:col>
      <xdr:colOff>1465350</xdr:colOff>
      <xdr:row>448</xdr:row>
      <xdr:rowOff>1455825</xdr:rowOff>
    </xdr:to>
    <xdr:pic>
      <xdr:nvPicPr>
        <xdr:cNvPr id="1159" name="Имя " descr="Descr "/>
        <xdr:cNvPicPr>
          <a:picLocks noChangeAspect="1"/>
        </xdr:cNvPicPr>
      </xdr:nvPicPr>
      <xdr:blipFill>
        <a:blip xmlns:r="http://schemas.openxmlformats.org/officeDocument/2006/relationships" r:embed="rId431"/>
        <a:stretch>
          <a:fillRect/>
        </a:stretch>
      </xdr:blipFill>
      <xdr:spPr>
        <a:xfrm>
          <a:off x="5248275" y="136350375"/>
          <a:ext cx="1332000" cy="1332000"/>
        </a:xfrm>
        <a:prstGeom prst="rect">
          <a:avLst/>
        </a:prstGeom>
        <a:ln w="9525">
          <a:solidFill>
            <a:srgbClr val="000000"/>
          </a:solidFill>
          <a:prstDash val="solid"/>
        </a:ln>
      </xdr:spPr>
    </xdr:pic>
    <xdr:clientData/>
  </xdr:twoCellAnchor>
  <xdr:twoCellAnchor>
    <xdr:from>
      <xdr:col>8</xdr:col>
      <xdr:colOff>133350</xdr:colOff>
      <xdr:row>450</xdr:row>
      <xdr:rowOff>123825</xdr:rowOff>
    </xdr:from>
    <xdr:to>
      <xdr:col>8</xdr:col>
      <xdr:colOff>1465350</xdr:colOff>
      <xdr:row>450</xdr:row>
      <xdr:rowOff>1455825</xdr:rowOff>
    </xdr:to>
    <xdr:pic>
      <xdr:nvPicPr>
        <xdr:cNvPr id="1160" name="Имя " descr="Descr "/>
        <xdr:cNvPicPr>
          <a:picLocks noChangeAspect="1"/>
        </xdr:cNvPicPr>
      </xdr:nvPicPr>
      <xdr:blipFill>
        <a:blip xmlns:r="http://schemas.openxmlformats.org/officeDocument/2006/relationships" r:embed="rId432"/>
        <a:stretch>
          <a:fillRect/>
        </a:stretch>
      </xdr:blipFill>
      <xdr:spPr>
        <a:xfrm>
          <a:off x="5248275" y="137874375"/>
          <a:ext cx="1332000" cy="1332000"/>
        </a:xfrm>
        <a:prstGeom prst="rect">
          <a:avLst/>
        </a:prstGeom>
        <a:ln w="9525">
          <a:solidFill>
            <a:srgbClr val="000000"/>
          </a:solidFill>
          <a:prstDash val="solid"/>
        </a:ln>
      </xdr:spPr>
    </xdr:pic>
    <xdr:clientData/>
  </xdr:twoCellAnchor>
  <xdr:twoCellAnchor>
    <xdr:from>
      <xdr:col>8</xdr:col>
      <xdr:colOff>133350</xdr:colOff>
      <xdr:row>451</xdr:row>
      <xdr:rowOff>123825</xdr:rowOff>
    </xdr:from>
    <xdr:to>
      <xdr:col>8</xdr:col>
      <xdr:colOff>1465350</xdr:colOff>
      <xdr:row>451</xdr:row>
      <xdr:rowOff>1455825</xdr:rowOff>
    </xdr:to>
    <xdr:pic>
      <xdr:nvPicPr>
        <xdr:cNvPr id="1161" name="Имя " descr="Descr "/>
        <xdr:cNvPicPr>
          <a:picLocks noChangeAspect="1"/>
        </xdr:cNvPicPr>
      </xdr:nvPicPr>
      <xdr:blipFill>
        <a:blip xmlns:r="http://schemas.openxmlformats.org/officeDocument/2006/relationships" r:embed="rId433"/>
        <a:stretch>
          <a:fillRect/>
        </a:stretch>
      </xdr:blipFill>
      <xdr:spPr>
        <a:xfrm>
          <a:off x="5248275" y="139398375"/>
          <a:ext cx="1332000" cy="1332000"/>
        </a:xfrm>
        <a:prstGeom prst="rect">
          <a:avLst/>
        </a:prstGeom>
        <a:ln w="9525">
          <a:solidFill>
            <a:srgbClr val="000000"/>
          </a:solidFill>
          <a:prstDash val="solid"/>
        </a:ln>
      </xdr:spPr>
    </xdr:pic>
    <xdr:clientData/>
  </xdr:twoCellAnchor>
  <xdr:twoCellAnchor>
    <xdr:from>
      <xdr:col>8</xdr:col>
      <xdr:colOff>133350</xdr:colOff>
      <xdr:row>456</xdr:row>
      <xdr:rowOff>123825</xdr:rowOff>
    </xdr:from>
    <xdr:to>
      <xdr:col>8</xdr:col>
      <xdr:colOff>1465350</xdr:colOff>
      <xdr:row>456</xdr:row>
      <xdr:rowOff>1455825</xdr:rowOff>
    </xdr:to>
    <xdr:pic>
      <xdr:nvPicPr>
        <xdr:cNvPr id="1162" name="Имя " descr="Descr "/>
        <xdr:cNvPicPr>
          <a:picLocks noChangeAspect="1"/>
        </xdr:cNvPicPr>
      </xdr:nvPicPr>
      <xdr:blipFill>
        <a:blip xmlns:r="http://schemas.openxmlformats.org/officeDocument/2006/relationships" r:embed="rId434"/>
        <a:stretch>
          <a:fillRect/>
        </a:stretch>
      </xdr:blipFill>
      <xdr:spPr>
        <a:xfrm>
          <a:off x="5248275" y="140922375"/>
          <a:ext cx="1332000" cy="1332000"/>
        </a:xfrm>
        <a:prstGeom prst="rect">
          <a:avLst/>
        </a:prstGeom>
        <a:ln w="9525">
          <a:solidFill>
            <a:srgbClr val="000000"/>
          </a:solidFill>
          <a:prstDash val="solid"/>
        </a:ln>
      </xdr:spPr>
    </xdr:pic>
    <xdr:clientData/>
  </xdr:twoCellAnchor>
  <xdr:twoCellAnchor>
    <xdr:from>
      <xdr:col>8</xdr:col>
      <xdr:colOff>133350</xdr:colOff>
      <xdr:row>458</xdr:row>
      <xdr:rowOff>123825</xdr:rowOff>
    </xdr:from>
    <xdr:to>
      <xdr:col>8</xdr:col>
      <xdr:colOff>1465350</xdr:colOff>
      <xdr:row>458</xdr:row>
      <xdr:rowOff>1455825</xdr:rowOff>
    </xdr:to>
    <xdr:pic>
      <xdr:nvPicPr>
        <xdr:cNvPr id="1163" name="Имя " descr="Descr "/>
        <xdr:cNvPicPr>
          <a:picLocks noChangeAspect="1"/>
        </xdr:cNvPicPr>
      </xdr:nvPicPr>
      <xdr:blipFill>
        <a:blip xmlns:r="http://schemas.openxmlformats.org/officeDocument/2006/relationships" r:embed="rId435"/>
        <a:stretch>
          <a:fillRect/>
        </a:stretch>
      </xdr:blipFill>
      <xdr:spPr>
        <a:xfrm>
          <a:off x="5248275" y="142446375"/>
          <a:ext cx="1332000" cy="1332000"/>
        </a:xfrm>
        <a:prstGeom prst="rect">
          <a:avLst/>
        </a:prstGeom>
        <a:ln w="9525">
          <a:solidFill>
            <a:srgbClr val="000000"/>
          </a:solidFill>
          <a:prstDash val="solid"/>
        </a:ln>
      </xdr:spPr>
    </xdr:pic>
    <xdr:clientData/>
  </xdr:twoCellAnchor>
  <xdr:twoCellAnchor>
    <xdr:from>
      <xdr:col>8</xdr:col>
      <xdr:colOff>133350</xdr:colOff>
      <xdr:row>464</xdr:row>
      <xdr:rowOff>123825</xdr:rowOff>
    </xdr:from>
    <xdr:to>
      <xdr:col>8</xdr:col>
      <xdr:colOff>1465350</xdr:colOff>
      <xdr:row>464</xdr:row>
      <xdr:rowOff>1455825</xdr:rowOff>
    </xdr:to>
    <xdr:pic>
      <xdr:nvPicPr>
        <xdr:cNvPr id="1164" name="Имя " descr="Descr "/>
        <xdr:cNvPicPr>
          <a:picLocks noChangeAspect="1"/>
        </xdr:cNvPicPr>
      </xdr:nvPicPr>
      <xdr:blipFill>
        <a:blip xmlns:r="http://schemas.openxmlformats.org/officeDocument/2006/relationships" r:embed="rId436"/>
        <a:stretch>
          <a:fillRect/>
        </a:stretch>
      </xdr:blipFill>
      <xdr:spPr>
        <a:xfrm>
          <a:off x="5248275" y="143970375"/>
          <a:ext cx="1332000" cy="1332000"/>
        </a:xfrm>
        <a:prstGeom prst="rect">
          <a:avLst/>
        </a:prstGeom>
        <a:ln w="9525">
          <a:solidFill>
            <a:srgbClr val="000000"/>
          </a:solidFill>
          <a:prstDash val="solid"/>
        </a:ln>
      </xdr:spPr>
    </xdr:pic>
    <xdr:clientData/>
  </xdr:twoCellAnchor>
  <xdr:twoCellAnchor>
    <xdr:from>
      <xdr:col>8</xdr:col>
      <xdr:colOff>133350</xdr:colOff>
      <xdr:row>470</xdr:row>
      <xdr:rowOff>123825</xdr:rowOff>
    </xdr:from>
    <xdr:to>
      <xdr:col>8</xdr:col>
      <xdr:colOff>1465350</xdr:colOff>
      <xdr:row>470</xdr:row>
      <xdr:rowOff>1455825</xdr:rowOff>
    </xdr:to>
    <xdr:pic>
      <xdr:nvPicPr>
        <xdr:cNvPr id="1165" name="Имя " descr="Descr "/>
        <xdr:cNvPicPr>
          <a:picLocks noChangeAspect="1"/>
        </xdr:cNvPicPr>
      </xdr:nvPicPr>
      <xdr:blipFill>
        <a:blip xmlns:r="http://schemas.openxmlformats.org/officeDocument/2006/relationships" r:embed="rId437"/>
        <a:stretch>
          <a:fillRect/>
        </a:stretch>
      </xdr:blipFill>
      <xdr:spPr>
        <a:xfrm>
          <a:off x="5248275" y="145494375"/>
          <a:ext cx="1332000" cy="1332000"/>
        </a:xfrm>
        <a:prstGeom prst="rect">
          <a:avLst/>
        </a:prstGeom>
        <a:ln w="9525">
          <a:solidFill>
            <a:srgbClr val="000000"/>
          </a:solidFill>
          <a:prstDash val="solid"/>
        </a:ln>
      </xdr:spPr>
    </xdr:pic>
    <xdr:clientData/>
  </xdr:twoCellAnchor>
  <xdr:twoCellAnchor>
    <xdr:from>
      <xdr:col>8</xdr:col>
      <xdr:colOff>133350</xdr:colOff>
      <xdr:row>471</xdr:row>
      <xdr:rowOff>123825</xdr:rowOff>
    </xdr:from>
    <xdr:to>
      <xdr:col>8</xdr:col>
      <xdr:colOff>1465350</xdr:colOff>
      <xdr:row>471</xdr:row>
      <xdr:rowOff>1455825</xdr:rowOff>
    </xdr:to>
    <xdr:pic>
      <xdr:nvPicPr>
        <xdr:cNvPr id="1166" name="Имя " descr="Descr "/>
        <xdr:cNvPicPr>
          <a:picLocks noChangeAspect="1"/>
        </xdr:cNvPicPr>
      </xdr:nvPicPr>
      <xdr:blipFill>
        <a:blip xmlns:r="http://schemas.openxmlformats.org/officeDocument/2006/relationships" r:embed="rId438"/>
        <a:stretch>
          <a:fillRect/>
        </a:stretch>
      </xdr:blipFill>
      <xdr:spPr>
        <a:xfrm>
          <a:off x="5248275" y="147018375"/>
          <a:ext cx="1332000" cy="1332000"/>
        </a:xfrm>
        <a:prstGeom prst="rect">
          <a:avLst/>
        </a:prstGeom>
        <a:ln w="9525">
          <a:solidFill>
            <a:srgbClr val="000000"/>
          </a:solidFill>
          <a:prstDash val="solid"/>
        </a:ln>
      </xdr:spPr>
    </xdr:pic>
    <xdr:clientData/>
  </xdr:twoCellAnchor>
  <xdr:twoCellAnchor>
    <xdr:from>
      <xdr:col>8</xdr:col>
      <xdr:colOff>133350</xdr:colOff>
      <xdr:row>482</xdr:row>
      <xdr:rowOff>123825</xdr:rowOff>
    </xdr:from>
    <xdr:to>
      <xdr:col>8</xdr:col>
      <xdr:colOff>1465350</xdr:colOff>
      <xdr:row>482</xdr:row>
      <xdr:rowOff>1455825</xdr:rowOff>
    </xdr:to>
    <xdr:pic>
      <xdr:nvPicPr>
        <xdr:cNvPr id="1167" name="Имя " descr="Descr "/>
        <xdr:cNvPicPr>
          <a:picLocks noChangeAspect="1"/>
        </xdr:cNvPicPr>
      </xdr:nvPicPr>
      <xdr:blipFill>
        <a:blip xmlns:r="http://schemas.openxmlformats.org/officeDocument/2006/relationships" r:embed="rId439"/>
        <a:stretch>
          <a:fillRect/>
        </a:stretch>
      </xdr:blipFill>
      <xdr:spPr>
        <a:xfrm>
          <a:off x="5248275" y="148542375"/>
          <a:ext cx="1332000" cy="1332000"/>
        </a:xfrm>
        <a:prstGeom prst="rect">
          <a:avLst/>
        </a:prstGeom>
        <a:ln w="9525">
          <a:solidFill>
            <a:srgbClr val="000000"/>
          </a:solidFill>
          <a:prstDash val="solid"/>
        </a:ln>
      </xdr:spPr>
    </xdr:pic>
    <xdr:clientData/>
  </xdr:twoCellAnchor>
  <xdr:twoCellAnchor>
    <xdr:from>
      <xdr:col>8</xdr:col>
      <xdr:colOff>133350</xdr:colOff>
      <xdr:row>483</xdr:row>
      <xdr:rowOff>123825</xdr:rowOff>
    </xdr:from>
    <xdr:to>
      <xdr:col>8</xdr:col>
      <xdr:colOff>1465350</xdr:colOff>
      <xdr:row>483</xdr:row>
      <xdr:rowOff>1455825</xdr:rowOff>
    </xdr:to>
    <xdr:pic>
      <xdr:nvPicPr>
        <xdr:cNvPr id="1168" name="Имя " descr="Descr "/>
        <xdr:cNvPicPr>
          <a:picLocks noChangeAspect="1"/>
        </xdr:cNvPicPr>
      </xdr:nvPicPr>
      <xdr:blipFill>
        <a:blip xmlns:r="http://schemas.openxmlformats.org/officeDocument/2006/relationships" r:embed="rId440"/>
        <a:stretch>
          <a:fillRect/>
        </a:stretch>
      </xdr:blipFill>
      <xdr:spPr>
        <a:xfrm>
          <a:off x="5248275" y="150066375"/>
          <a:ext cx="1332000" cy="1332000"/>
        </a:xfrm>
        <a:prstGeom prst="rect">
          <a:avLst/>
        </a:prstGeom>
        <a:ln w="9525">
          <a:solidFill>
            <a:srgbClr val="000000"/>
          </a:solidFill>
          <a:prstDash val="solid"/>
        </a:ln>
      </xdr:spPr>
    </xdr:pic>
    <xdr:clientData/>
  </xdr:twoCellAnchor>
  <xdr:twoCellAnchor>
    <xdr:from>
      <xdr:col>8</xdr:col>
      <xdr:colOff>133350</xdr:colOff>
      <xdr:row>487</xdr:row>
      <xdr:rowOff>123825</xdr:rowOff>
    </xdr:from>
    <xdr:to>
      <xdr:col>8</xdr:col>
      <xdr:colOff>1465350</xdr:colOff>
      <xdr:row>487</xdr:row>
      <xdr:rowOff>1455825</xdr:rowOff>
    </xdr:to>
    <xdr:pic>
      <xdr:nvPicPr>
        <xdr:cNvPr id="1169" name="Имя " descr="Descr "/>
        <xdr:cNvPicPr>
          <a:picLocks noChangeAspect="1"/>
        </xdr:cNvPicPr>
      </xdr:nvPicPr>
      <xdr:blipFill>
        <a:blip xmlns:r="http://schemas.openxmlformats.org/officeDocument/2006/relationships" r:embed="rId441"/>
        <a:stretch>
          <a:fillRect/>
        </a:stretch>
      </xdr:blipFill>
      <xdr:spPr>
        <a:xfrm>
          <a:off x="5248275" y="151590375"/>
          <a:ext cx="1332000" cy="1332000"/>
        </a:xfrm>
        <a:prstGeom prst="rect">
          <a:avLst/>
        </a:prstGeom>
        <a:ln w="9525">
          <a:solidFill>
            <a:srgbClr val="000000"/>
          </a:solidFill>
          <a:prstDash val="solid"/>
        </a:ln>
      </xdr:spPr>
    </xdr:pic>
    <xdr:clientData/>
  </xdr:twoCellAnchor>
  <xdr:twoCellAnchor>
    <xdr:from>
      <xdr:col>8</xdr:col>
      <xdr:colOff>133350</xdr:colOff>
      <xdr:row>488</xdr:row>
      <xdr:rowOff>123825</xdr:rowOff>
    </xdr:from>
    <xdr:to>
      <xdr:col>8</xdr:col>
      <xdr:colOff>1465350</xdr:colOff>
      <xdr:row>488</xdr:row>
      <xdr:rowOff>1455825</xdr:rowOff>
    </xdr:to>
    <xdr:pic>
      <xdr:nvPicPr>
        <xdr:cNvPr id="1170" name="Имя " descr="Descr "/>
        <xdr:cNvPicPr>
          <a:picLocks noChangeAspect="1"/>
        </xdr:cNvPicPr>
      </xdr:nvPicPr>
      <xdr:blipFill>
        <a:blip xmlns:r="http://schemas.openxmlformats.org/officeDocument/2006/relationships" r:embed="rId442"/>
        <a:stretch>
          <a:fillRect/>
        </a:stretch>
      </xdr:blipFill>
      <xdr:spPr>
        <a:xfrm>
          <a:off x="5248275" y="153114375"/>
          <a:ext cx="1332000" cy="1332000"/>
        </a:xfrm>
        <a:prstGeom prst="rect">
          <a:avLst/>
        </a:prstGeom>
        <a:ln w="9525">
          <a:solidFill>
            <a:srgbClr val="000000"/>
          </a:solidFill>
          <a:prstDash val="solid"/>
        </a:ln>
      </xdr:spPr>
    </xdr:pic>
    <xdr:clientData/>
  </xdr:twoCellAnchor>
  <xdr:twoCellAnchor>
    <xdr:from>
      <xdr:col>8</xdr:col>
      <xdr:colOff>133350</xdr:colOff>
      <xdr:row>493</xdr:row>
      <xdr:rowOff>123825</xdr:rowOff>
    </xdr:from>
    <xdr:to>
      <xdr:col>8</xdr:col>
      <xdr:colOff>1465350</xdr:colOff>
      <xdr:row>493</xdr:row>
      <xdr:rowOff>1455825</xdr:rowOff>
    </xdr:to>
    <xdr:pic>
      <xdr:nvPicPr>
        <xdr:cNvPr id="1171" name="Имя " descr="Descr "/>
        <xdr:cNvPicPr>
          <a:picLocks noChangeAspect="1"/>
        </xdr:cNvPicPr>
      </xdr:nvPicPr>
      <xdr:blipFill>
        <a:blip xmlns:r="http://schemas.openxmlformats.org/officeDocument/2006/relationships" r:embed="rId443"/>
        <a:stretch>
          <a:fillRect/>
        </a:stretch>
      </xdr:blipFill>
      <xdr:spPr>
        <a:xfrm>
          <a:off x="5248275" y="154638375"/>
          <a:ext cx="1332000" cy="1332000"/>
        </a:xfrm>
        <a:prstGeom prst="rect">
          <a:avLst/>
        </a:prstGeom>
        <a:ln w="9525">
          <a:solidFill>
            <a:srgbClr val="000000"/>
          </a:solidFill>
          <a:prstDash val="solid"/>
        </a:ln>
      </xdr:spPr>
    </xdr:pic>
    <xdr:clientData/>
  </xdr:twoCellAnchor>
  <xdr:twoCellAnchor>
    <xdr:from>
      <xdr:col>8</xdr:col>
      <xdr:colOff>133350</xdr:colOff>
      <xdr:row>515</xdr:row>
      <xdr:rowOff>123825</xdr:rowOff>
    </xdr:from>
    <xdr:to>
      <xdr:col>8</xdr:col>
      <xdr:colOff>1465350</xdr:colOff>
      <xdr:row>515</xdr:row>
      <xdr:rowOff>1455825</xdr:rowOff>
    </xdr:to>
    <xdr:pic>
      <xdr:nvPicPr>
        <xdr:cNvPr id="1172" name="Имя " descr="Descr "/>
        <xdr:cNvPicPr>
          <a:picLocks noChangeAspect="1"/>
        </xdr:cNvPicPr>
      </xdr:nvPicPr>
      <xdr:blipFill>
        <a:blip xmlns:r="http://schemas.openxmlformats.org/officeDocument/2006/relationships" r:embed="rId444"/>
        <a:stretch>
          <a:fillRect/>
        </a:stretch>
      </xdr:blipFill>
      <xdr:spPr>
        <a:xfrm>
          <a:off x="5248275" y="156162375"/>
          <a:ext cx="1332000" cy="1332000"/>
        </a:xfrm>
        <a:prstGeom prst="rect">
          <a:avLst/>
        </a:prstGeom>
        <a:ln w="9525">
          <a:solidFill>
            <a:srgbClr val="000000"/>
          </a:solidFill>
          <a:prstDash val="solid"/>
        </a:ln>
      </xdr:spPr>
    </xdr:pic>
    <xdr:clientData/>
  </xdr:twoCellAnchor>
  <xdr:twoCellAnchor>
    <xdr:from>
      <xdr:col>8</xdr:col>
      <xdr:colOff>133350</xdr:colOff>
      <xdr:row>519</xdr:row>
      <xdr:rowOff>123825</xdr:rowOff>
    </xdr:from>
    <xdr:to>
      <xdr:col>8</xdr:col>
      <xdr:colOff>1465350</xdr:colOff>
      <xdr:row>519</xdr:row>
      <xdr:rowOff>1455825</xdr:rowOff>
    </xdr:to>
    <xdr:pic>
      <xdr:nvPicPr>
        <xdr:cNvPr id="1173" name="Имя " descr="Descr "/>
        <xdr:cNvPicPr>
          <a:picLocks noChangeAspect="1"/>
        </xdr:cNvPicPr>
      </xdr:nvPicPr>
      <xdr:blipFill>
        <a:blip xmlns:r="http://schemas.openxmlformats.org/officeDocument/2006/relationships" r:embed="rId445"/>
        <a:stretch>
          <a:fillRect/>
        </a:stretch>
      </xdr:blipFill>
      <xdr:spPr>
        <a:xfrm>
          <a:off x="5248275" y="157686375"/>
          <a:ext cx="1332000" cy="1332000"/>
        </a:xfrm>
        <a:prstGeom prst="rect">
          <a:avLst/>
        </a:prstGeom>
        <a:ln w="9525">
          <a:solidFill>
            <a:srgbClr val="000000"/>
          </a:solidFill>
          <a:prstDash val="solid"/>
        </a:ln>
      </xdr:spPr>
    </xdr:pic>
    <xdr:clientData/>
  </xdr:twoCellAnchor>
  <xdr:twoCellAnchor>
    <xdr:from>
      <xdr:col>8</xdr:col>
      <xdr:colOff>133350</xdr:colOff>
      <xdr:row>522</xdr:row>
      <xdr:rowOff>123825</xdr:rowOff>
    </xdr:from>
    <xdr:to>
      <xdr:col>8</xdr:col>
      <xdr:colOff>1465350</xdr:colOff>
      <xdr:row>522</xdr:row>
      <xdr:rowOff>1455825</xdr:rowOff>
    </xdr:to>
    <xdr:pic>
      <xdr:nvPicPr>
        <xdr:cNvPr id="1174" name="Имя " descr="Descr "/>
        <xdr:cNvPicPr>
          <a:picLocks noChangeAspect="1"/>
        </xdr:cNvPicPr>
      </xdr:nvPicPr>
      <xdr:blipFill>
        <a:blip xmlns:r="http://schemas.openxmlformats.org/officeDocument/2006/relationships" r:embed="rId446"/>
        <a:stretch>
          <a:fillRect/>
        </a:stretch>
      </xdr:blipFill>
      <xdr:spPr>
        <a:xfrm>
          <a:off x="5248275" y="159210375"/>
          <a:ext cx="1332000" cy="1332000"/>
        </a:xfrm>
        <a:prstGeom prst="rect">
          <a:avLst/>
        </a:prstGeom>
        <a:ln w="9525">
          <a:solidFill>
            <a:srgbClr val="000000"/>
          </a:solidFill>
          <a:prstDash val="solid"/>
        </a:ln>
      </xdr:spPr>
    </xdr:pic>
    <xdr:clientData/>
  </xdr:twoCellAnchor>
  <xdr:twoCellAnchor>
    <xdr:from>
      <xdr:col>8</xdr:col>
      <xdr:colOff>133350</xdr:colOff>
      <xdr:row>532</xdr:row>
      <xdr:rowOff>123825</xdr:rowOff>
    </xdr:from>
    <xdr:to>
      <xdr:col>8</xdr:col>
      <xdr:colOff>1465350</xdr:colOff>
      <xdr:row>532</xdr:row>
      <xdr:rowOff>1455825</xdr:rowOff>
    </xdr:to>
    <xdr:pic>
      <xdr:nvPicPr>
        <xdr:cNvPr id="1175" name="Имя " descr="Descr "/>
        <xdr:cNvPicPr>
          <a:picLocks noChangeAspect="1"/>
        </xdr:cNvPicPr>
      </xdr:nvPicPr>
      <xdr:blipFill>
        <a:blip xmlns:r="http://schemas.openxmlformats.org/officeDocument/2006/relationships" r:embed="rId447"/>
        <a:stretch>
          <a:fillRect/>
        </a:stretch>
      </xdr:blipFill>
      <xdr:spPr>
        <a:xfrm>
          <a:off x="5248275" y="160734375"/>
          <a:ext cx="1332000" cy="1332000"/>
        </a:xfrm>
        <a:prstGeom prst="rect">
          <a:avLst/>
        </a:prstGeom>
        <a:ln w="9525">
          <a:solidFill>
            <a:srgbClr val="000000"/>
          </a:solidFill>
          <a:prstDash val="solid"/>
        </a:ln>
      </xdr:spPr>
    </xdr:pic>
    <xdr:clientData/>
  </xdr:twoCellAnchor>
  <xdr:twoCellAnchor>
    <xdr:from>
      <xdr:col>8</xdr:col>
      <xdr:colOff>133350</xdr:colOff>
      <xdr:row>538</xdr:row>
      <xdr:rowOff>123825</xdr:rowOff>
    </xdr:from>
    <xdr:to>
      <xdr:col>8</xdr:col>
      <xdr:colOff>1465350</xdr:colOff>
      <xdr:row>538</xdr:row>
      <xdr:rowOff>1455825</xdr:rowOff>
    </xdr:to>
    <xdr:pic>
      <xdr:nvPicPr>
        <xdr:cNvPr id="1176" name="Имя " descr="Descr "/>
        <xdr:cNvPicPr>
          <a:picLocks noChangeAspect="1"/>
        </xdr:cNvPicPr>
      </xdr:nvPicPr>
      <xdr:blipFill>
        <a:blip xmlns:r="http://schemas.openxmlformats.org/officeDocument/2006/relationships" r:embed="rId448"/>
        <a:stretch>
          <a:fillRect/>
        </a:stretch>
      </xdr:blipFill>
      <xdr:spPr>
        <a:xfrm>
          <a:off x="5248275" y="162258375"/>
          <a:ext cx="1332000" cy="1332000"/>
        </a:xfrm>
        <a:prstGeom prst="rect">
          <a:avLst/>
        </a:prstGeom>
        <a:ln w="9525">
          <a:solidFill>
            <a:srgbClr val="000000"/>
          </a:solidFill>
          <a:prstDash val="solid"/>
        </a:ln>
      </xdr:spPr>
    </xdr:pic>
    <xdr:clientData/>
  </xdr:twoCellAnchor>
  <xdr:twoCellAnchor>
    <xdr:from>
      <xdr:col>8</xdr:col>
      <xdr:colOff>133350</xdr:colOff>
      <xdr:row>543</xdr:row>
      <xdr:rowOff>123825</xdr:rowOff>
    </xdr:from>
    <xdr:to>
      <xdr:col>8</xdr:col>
      <xdr:colOff>1465350</xdr:colOff>
      <xdr:row>543</xdr:row>
      <xdr:rowOff>1455825</xdr:rowOff>
    </xdr:to>
    <xdr:pic>
      <xdr:nvPicPr>
        <xdr:cNvPr id="1177" name="Имя " descr="Descr "/>
        <xdr:cNvPicPr>
          <a:picLocks noChangeAspect="1"/>
        </xdr:cNvPicPr>
      </xdr:nvPicPr>
      <xdr:blipFill>
        <a:blip xmlns:r="http://schemas.openxmlformats.org/officeDocument/2006/relationships" r:embed="rId449"/>
        <a:stretch>
          <a:fillRect/>
        </a:stretch>
      </xdr:blipFill>
      <xdr:spPr>
        <a:xfrm>
          <a:off x="5248275" y="163782375"/>
          <a:ext cx="1332000" cy="1332000"/>
        </a:xfrm>
        <a:prstGeom prst="rect">
          <a:avLst/>
        </a:prstGeom>
        <a:ln w="9525">
          <a:solidFill>
            <a:srgbClr val="000000"/>
          </a:solidFill>
          <a:prstDash val="solid"/>
        </a:ln>
      </xdr:spPr>
    </xdr:pic>
    <xdr:clientData/>
  </xdr:twoCellAnchor>
  <xdr:twoCellAnchor>
    <xdr:from>
      <xdr:col>8</xdr:col>
      <xdr:colOff>133350</xdr:colOff>
      <xdr:row>549</xdr:row>
      <xdr:rowOff>123825</xdr:rowOff>
    </xdr:from>
    <xdr:to>
      <xdr:col>8</xdr:col>
      <xdr:colOff>1465350</xdr:colOff>
      <xdr:row>549</xdr:row>
      <xdr:rowOff>1455825</xdr:rowOff>
    </xdr:to>
    <xdr:pic>
      <xdr:nvPicPr>
        <xdr:cNvPr id="1178" name="Имя " descr="Descr "/>
        <xdr:cNvPicPr>
          <a:picLocks noChangeAspect="1"/>
        </xdr:cNvPicPr>
      </xdr:nvPicPr>
      <xdr:blipFill>
        <a:blip xmlns:r="http://schemas.openxmlformats.org/officeDocument/2006/relationships" r:embed="rId450"/>
        <a:stretch>
          <a:fillRect/>
        </a:stretch>
      </xdr:blipFill>
      <xdr:spPr>
        <a:xfrm>
          <a:off x="5248275" y="165306375"/>
          <a:ext cx="1332000" cy="1332000"/>
        </a:xfrm>
        <a:prstGeom prst="rect">
          <a:avLst/>
        </a:prstGeom>
        <a:ln w="9525">
          <a:solidFill>
            <a:srgbClr val="000000"/>
          </a:solidFill>
          <a:prstDash val="solid"/>
        </a:ln>
      </xdr:spPr>
    </xdr:pic>
    <xdr:clientData/>
  </xdr:twoCellAnchor>
  <xdr:twoCellAnchor>
    <xdr:from>
      <xdr:col>8</xdr:col>
      <xdr:colOff>133350</xdr:colOff>
      <xdr:row>554</xdr:row>
      <xdr:rowOff>123825</xdr:rowOff>
    </xdr:from>
    <xdr:to>
      <xdr:col>8</xdr:col>
      <xdr:colOff>1465350</xdr:colOff>
      <xdr:row>554</xdr:row>
      <xdr:rowOff>1455825</xdr:rowOff>
    </xdr:to>
    <xdr:pic>
      <xdr:nvPicPr>
        <xdr:cNvPr id="1179" name="Имя " descr="Descr "/>
        <xdr:cNvPicPr>
          <a:picLocks noChangeAspect="1"/>
        </xdr:cNvPicPr>
      </xdr:nvPicPr>
      <xdr:blipFill>
        <a:blip xmlns:r="http://schemas.openxmlformats.org/officeDocument/2006/relationships" r:embed="rId451"/>
        <a:stretch>
          <a:fillRect/>
        </a:stretch>
      </xdr:blipFill>
      <xdr:spPr>
        <a:xfrm>
          <a:off x="5248275" y="166830375"/>
          <a:ext cx="1332000" cy="1332000"/>
        </a:xfrm>
        <a:prstGeom prst="rect">
          <a:avLst/>
        </a:prstGeom>
        <a:ln w="9525">
          <a:solidFill>
            <a:srgbClr val="000000"/>
          </a:solidFill>
          <a:prstDash val="solid"/>
        </a:ln>
      </xdr:spPr>
    </xdr:pic>
    <xdr:clientData/>
  </xdr:twoCellAnchor>
  <xdr:twoCellAnchor>
    <xdr:from>
      <xdr:col>8</xdr:col>
      <xdr:colOff>133350</xdr:colOff>
      <xdr:row>568</xdr:row>
      <xdr:rowOff>123825</xdr:rowOff>
    </xdr:from>
    <xdr:to>
      <xdr:col>8</xdr:col>
      <xdr:colOff>1465350</xdr:colOff>
      <xdr:row>568</xdr:row>
      <xdr:rowOff>1455825</xdr:rowOff>
    </xdr:to>
    <xdr:pic>
      <xdr:nvPicPr>
        <xdr:cNvPr id="1180" name="Имя " descr="Descr "/>
        <xdr:cNvPicPr>
          <a:picLocks noChangeAspect="1"/>
        </xdr:cNvPicPr>
      </xdr:nvPicPr>
      <xdr:blipFill>
        <a:blip xmlns:r="http://schemas.openxmlformats.org/officeDocument/2006/relationships" r:embed="rId452"/>
        <a:stretch>
          <a:fillRect/>
        </a:stretch>
      </xdr:blipFill>
      <xdr:spPr>
        <a:xfrm>
          <a:off x="5248275" y="168354375"/>
          <a:ext cx="1332000" cy="1332000"/>
        </a:xfrm>
        <a:prstGeom prst="rect">
          <a:avLst/>
        </a:prstGeom>
        <a:ln w="9525">
          <a:solidFill>
            <a:srgbClr val="000000"/>
          </a:solidFill>
          <a:prstDash val="solid"/>
        </a:ln>
      </xdr:spPr>
    </xdr:pic>
    <xdr:clientData/>
  </xdr:twoCellAnchor>
  <xdr:twoCellAnchor>
    <xdr:from>
      <xdr:col>8</xdr:col>
      <xdr:colOff>133350</xdr:colOff>
      <xdr:row>570</xdr:row>
      <xdr:rowOff>123825</xdr:rowOff>
    </xdr:from>
    <xdr:to>
      <xdr:col>8</xdr:col>
      <xdr:colOff>1465350</xdr:colOff>
      <xdr:row>570</xdr:row>
      <xdr:rowOff>1455825</xdr:rowOff>
    </xdr:to>
    <xdr:pic>
      <xdr:nvPicPr>
        <xdr:cNvPr id="1181" name="Имя " descr="Descr "/>
        <xdr:cNvPicPr>
          <a:picLocks noChangeAspect="1"/>
        </xdr:cNvPicPr>
      </xdr:nvPicPr>
      <xdr:blipFill>
        <a:blip xmlns:r="http://schemas.openxmlformats.org/officeDocument/2006/relationships" r:embed="rId453"/>
        <a:stretch>
          <a:fillRect/>
        </a:stretch>
      </xdr:blipFill>
      <xdr:spPr>
        <a:xfrm>
          <a:off x="5248275" y="169878375"/>
          <a:ext cx="1332000" cy="1332000"/>
        </a:xfrm>
        <a:prstGeom prst="rect">
          <a:avLst/>
        </a:prstGeom>
        <a:ln w="9525">
          <a:solidFill>
            <a:srgbClr val="000000"/>
          </a:solidFill>
          <a:prstDash val="solid"/>
        </a:ln>
      </xdr:spPr>
    </xdr:pic>
    <xdr:clientData/>
  </xdr:twoCellAnchor>
  <xdr:twoCellAnchor>
    <xdr:from>
      <xdr:col>8</xdr:col>
      <xdr:colOff>133350</xdr:colOff>
      <xdr:row>573</xdr:row>
      <xdr:rowOff>123825</xdr:rowOff>
    </xdr:from>
    <xdr:to>
      <xdr:col>8</xdr:col>
      <xdr:colOff>1465350</xdr:colOff>
      <xdr:row>573</xdr:row>
      <xdr:rowOff>1455825</xdr:rowOff>
    </xdr:to>
    <xdr:pic>
      <xdr:nvPicPr>
        <xdr:cNvPr id="1182" name="Имя " descr="Descr "/>
        <xdr:cNvPicPr>
          <a:picLocks noChangeAspect="1"/>
        </xdr:cNvPicPr>
      </xdr:nvPicPr>
      <xdr:blipFill>
        <a:blip xmlns:r="http://schemas.openxmlformats.org/officeDocument/2006/relationships" r:embed="rId454"/>
        <a:stretch>
          <a:fillRect/>
        </a:stretch>
      </xdr:blipFill>
      <xdr:spPr>
        <a:xfrm>
          <a:off x="5248275" y="171402375"/>
          <a:ext cx="1332000" cy="1332000"/>
        </a:xfrm>
        <a:prstGeom prst="rect">
          <a:avLst/>
        </a:prstGeom>
        <a:ln w="9525">
          <a:solidFill>
            <a:srgbClr val="000000"/>
          </a:solidFill>
          <a:prstDash val="solid"/>
        </a:ln>
      </xdr:spPr>
    </xdr:pic>
    <xdr:clientData/>
  </xdr:twoCellAnchor>
  <xdr:twoCellAnchor>
    <xdr:from>
      <xdr:col>8</xdr:col>
      <xdr:colOff>133350</xdr:colOff>
      <xdr:row>574</xdr:row>
      <xdr:rowOff>123825</xdr:rowOff>
    </xdr:from>
    <xdr:to>
      <xdr:col>8</xdr:col>
      <xdr:colOff>1465350</xdr:colOff>
      <xdr:row>574</xdr:row>
      <xdr:rowOff>1455825</xdr:rowOff>
    </xdr:to>
    <xdr:pic>
      <xdr:nvPicPr>
        <xdr:cNvPr id="1183" name="Имя " descr="Descr "/>
        <xdr:cNvPicPr>
          <a:picLocks noChangeAspect="1"/>
        </xdr:cNvPicPr>
      </xdr:nvPicPr>
      <xdr:blipFill>
        <a:blip xmlns:r="http://schemas.openxmlformats.org/officeDocument/2006/relationships" r:embed="rId455"/>
        <a:stretch>
          <a:fillRect/>
        </a:stretch>
      </xdr:blipFill>
      <xdr:spPr>
        <a:xfrm>
          <a:off x="5248275" y="172926375"/>
          <a:ext cx="1332000" cy="1332000"/>
        </a:xfrm>
        <a:prstGeom prst="rect">
          <a:avLst/>
        </a:prstGeom>
        <a:ln w="9525">
          <a:solidFill>
            <a:srgbClr val="000000"/>
          </a:solidFill>
          <a:prstDash val="solid"/>
        </a:ln>
      </xdr:spPr>
    </xdr:pic>
    <xdr:clientData/>
  </xdr:twoCellAnchor>
  <xdr:twoCellAnchor>
    <xdr:from>
      <xdr:col>8</xdr:col>
      <xdr:colOff>133350</xdr:colOff>
      <xdr:row>607</xdr:row>
      <xdr:rowOff>123825</xdr:rowOff>
    </xdr:from>
    <xdr:to>
      <xdr:col>8</xdr:col>
      <xdr:colOff>1465350</xdr:colOff>
      <xdr:row>607</xdr:row>
      <xdr:rowOff>1455825</xdr:rowOff>
    </xdr:to>
    <xdr:pic>
      <xdr:nvPicPr>
        <xdr:cNvPr id="1184" name="Имя " descr="Descr "/>
        <xdr:cNvPicPr>
          <a:picLocks noChangeAspect="1"/>
        </xdr:cNvPicPr>
      </xdr:nvPicPr>
      <xdr:blipFill>
        <a:blip xmlns:r="http://schemas.openxmlformats.org/officeDocument/2006/relationships" r:embed="rId456"/>
        <a:stretch>
          <a:fillRect/>
        </a:stretch>
      </xdr:blipFill>
      <xdr:spPr>
        <a:xfrm>
          <a:off x="5248275" y="174450375"/>
          <a:ext cx="1332000" cy="1332000"/>
        </a:xfrm>
        <a:prstGeom prst="rect">
          <a:avLst/>
        </a:prstGeom>
        <a:ln w="9525">
          <a:solidFill>
            <a:srgbClr val="000000"/>
          </a:solidFill>
          <a:prstDash val="solid"/>
        </a:ln>
      </xdr:spPr>
    </xdr:pic>
    <xdr:clientData/>
  </xdr:twoCellAnchor>
  <xdr:twoCellAnchor>
    <xdr:from>
      <xdr:col>8</xdr:col>
      <xdr:colOff>133350</xdr:colOff>
      <xdr:row>612</xdr:row>
      <xdr:rowOff>123825</xdr:rowOff>
    </xdr:from>
    <xdr:to>
      <xdr:col>8</xdr:col>
      <xdr:colOff>1465350</xdr:colOff>
      <xdr:row>612</xdr:row>
      <xdr:rowOff>1455825</xdr:rowOff>
    </xdr:to>
    <xdr:pic>
      <xdr:nvPicPr>
        <xdr:cNvPr id="1185" name="Имя " descr="Descr "/>
        <xdr:cNvPicPr>
          <a:picLocks noChangeAspect="1"/>
        </xdr:cNvPicPr>
      </xdr:nvPicPr>
      <xdr:blipFill>
        <a:blip xmlns:r="http://schemas.openxmlformats.org/officeDocument/2006/relationships" r:embed="rId457"/>
        <a:stretch>
          <a:fillRect/>
        </a:stretch>
      </xdr:blipFill>
      <xdr:spPr>
        <a:xfrm>
          <a:off x="5248275" y="175974375"/>
          <a:ext cx="1332000" cy="1332000"/>
        </a:xfrm>
        <a:prstGeom prst="rect">
          <a:avLst/>
        </a:prstGeom>
        <a:ln w="9525">
          <a:solidFill>
            <a:srgbClr val="000000"/>
          </a:solidFill>
          <a:prstDash val="solid"/>
        </a:ln>
      </xdr:spPr>
    </xdr:pic>
    <xdr:clientData/>
  </xdr:twoCellAnchor>
  <xdr:twoCellAnchor>
    <xdr:from>
      <xdr:col>8</xdr:col>
      <xdr:colOff>123825</xdr:colOff>
      <xdr:row>32</xdr:row>
      <xdr:rowOff>95250</xdr:rowOff>
    </xdr:from>
    <xdr:to>
      <xdr:col>8</xdr:col>
      <xdr:colOff>1455825</xdr:colOff>
      <xdr:row>32</xdr:row>
      <xdr:rowOff>1427250</xdr:rowOff>
    </xdr:to>
    <xdr:pic>
      <xdr:nvPicPr>
        <xdr:cNvPr id="627" name="Имя " descr="Descr "/>
        <xdr:cNvPicPr>
          <a:picLocks noChangeAspect="1"/>
        </xdr:cNvPicPr>
      </xdr:nvPicPr>
      <xdr:blipFill>
        <a:blip xmlns:r="http://schemas.openxmlformats.org/officeDocument/2006/relationships" r:embed="rId458"/>
        <a:stretch>
          <a:fillRect/>
        </a:stretch>
      </xdr:blipFill>
      <xdr:spPr>
        <a:xfrm>
          <a:off x="5238750" y="685800"/>
          <a:ext cx="1332000" cy="1332000"/>
        </a:xfrm>
        <a:prstGeom prst="rect">
          <a:avLst/>
        </a:prstGeom>
        <a:ln w="9525">
          <a:solidFill>
            <a:srgbClr val="000000"/>
          </a:solidFill>
          <a:prstDash val="solid"/>
        </a:ln>
      </xdr:spPr>
    </xdr:pic>
    <xdr:clientData/>
  </xdr:twoCellAnchor>
  <xdr:twoCellAnchor>
    <xdr:from>
      <xdr:col>8</xdr:col>
      <xdr:colOff>123825</xdr:colOff>
      <xdr:row>33</xdr:row>
      <xdr:rowOff>95250</xdr:rowOff>
    </xdr:from>
    <xdr:to>
      <xdr:col>8</xdr:col>
      <xdr:colOff>1455825</xdr:colOff>
      <xdr:row>33</xdr:row>
      <xdr:rowOff>1427250</xdr:rowOff>
    </xdr:to>
    <xdr:pic>
      <xdr:nvPicPr>
        <xdr:cNvPr id="1186" name="Имя " descr="Descr "/>
        <xdr:cNvPicPr>
          <a:picLocks noChangeAspect="1"/>
        </xdr:cNvPicPr>
      </xdr:nvPicPr>
      <xdr:blipFill>
        <a:blip xmlns:r="http://schemas.openxmlformats.org/officeDocument/2006/relationships" r:embed="rId459"/>
        <a:stretch>
          <a:fillRect/>
        </a:stretch>
      </xdr:blipFill>
      <xdr:spPr>
        <a:xfrm>
          <a:off x="5238750" y="2209800"/>
          <a:ext cx="1332000" cy="1332000"/>
        </a:xfrm>
        <a:prstGeom prst="rect">
          <a:avLst/>
        </a:prstGeom>
        <a:ln w="9525">
          <a:solidFill>
            <a:srgbClr val="000000"/>
          </a:solidFill>
          <a:prstDash val="solid"/>
        </a:ln>
      </xdr:spPr>
    </xdr:pic>
    <xdr:clientData/>
  </xdr:twoCellAnchor>
  <xdr:twoCellAnchor>
    <xdr:from>
      <xdr:col>8</xdr:col>
      <xdr:colOff>123825</xdr:colOff>
      <xdr:row>39</xdr:row>
      <xdr:rowOff>95250</xdr:rowOff>
    </xdr:from>
    <xdr:to>
      <xdr:col>8</xdr:col>
      <xdr:colOff>1455825</xdr:colOff>
      <xdr:row>39</xdr:row>
      <xdr:rowOff>1427250</xdr:rowOff>
    </xdr:to>
    <xdr:pic>
      <xdr:nvPicPr>
        <xdr:cNvPr id="1187" name="Имя " descr="Descr "/>
        <xdr:cNvPicPr>
          <a:picLocks noChangeAspect="1"/>
        </xdr:cNvPicPr>
      </xdr:nvPicPr>
      <xdr:blipFill>
        <a:blip xmlns:r="http://schemas.openxmlformats.org/officeDocument/2006/relationships" r:embed="rId460"/>
        <a:stretch>
          <a:fillRect/>
        </a:stretch>
      </xdr:blipFill>
      <xdr:spPr>
        <a:xfrm>
          <a:off x="5238750" y="3733800"/>
          <a:ext cx="1332000" cy="1332000"/>
        </a:xfrm>
        <a:prstGeom prst="rect">
          <a:avLst/>
        </a:prstGeom>
        <a:ln w="9525">
          <a:solidFill>
            <a:srgbClr val="000000"/>
          </a:solidFill>
          <a:prstDash val="solid"/>
        </a:ln>
      </xdr:spPr>
    </xdr:pic>
    <xdr:clientData/>
  </xdr:twoCellAnchor>
  <xdr:twoCellAnchor>
    <xdr:from>
      <xdr:col>8</xdr:col>
      <xdr:colOff>123825</xdr:colOff>
      <xdr:row>42</xdr:row>
      <xdr:rowOff>95250</xdr:rowOff>
    </xdr:from>
    <xdr:to>
      <xdr:col>8</xdr:col>
      <xdr:colOff>1455825</xdr:colOff>
      <xdr:row>42</xdr:row>
      <xdr:rowOff>1427250</xdr:rowOff>
    </xdr:to>
    <xdr:pic>
      <xdr:nvPicPr>
        <xdr:cNvPr id="1188" name="Имя " descr="Descr "/>
        <xdr:cNvPicPr>
          <a:picLocks noChangeAspect="1"/>
        </xdr:cNvPicPr>
      </xdr:nvPicPr>
      <xdr:blipFill>
        <a:blip xmlns:r="http://schemas.openxmlformats.org/officeDocument/2006/relationships" r:embed="rId461"/>
        <a:stretch>
          <a:fillRect/>
        </a:stretch>
      </xdr:blipFill>
      <xdr:spPr>
        <a:xfrm>
          <a:off x="5238750" y="5257800"/>
          <a:ext cx="1332000" cy="1332000"/>
        </a:xfrm>
        <a:prstGeom prst="rect">
          <a:avLst/>
        </a:prstGeom>
        <a:ln w="9525">
          <a:solidFill>
            <a:srgbClr val="000000"/>
          </a:solidFill>
          <a:prstDash val="solid"/>
        </a:ln>
      </xdr:spPr>
    </xdr:pic>
    <xdr:clientData/>
  </xdr:twoCellAnchor>
  <xdr:twoCellAnchor>
    <xdr:from>
      <xdr:col>8</xdr:col>
      <xdr:colOff>123825</xdr:colOff>
      <xdr:row>43</xdr:row>
      <xdr:rowOff>95250</xdr:rowOff>
    </xdr:from>
    <xdr:to>
      <xdr:col>8</xdr:col>
      <xdr:colOff>1455825</xdr:colOff>
      <xdr:row>43</xdr:row>
      <xdr:rowOff>1427250</xdr:rowOff>
    </xdr:to>
    <xdr:pic>
      <xdr:nvPicPr>
        <xdr:cNvPr id="1189" name="Имя " descr="Descr "/>
        <xdr:cNvPicPr>
          <a:picLocks noChangeAspect="1"/>
        </xdr:cNvPicPr>
      </xdr:nvPicPr>
      <xdr:blipFill>
        <a:blip xmlns:r="http://schemas.openxmlformats.org/officeDocument/2006/relationships" r:embed="rId462"/>
        <a:stretch>
          <a:fillRect/>
        </a:stretch>
      </xdr:blipFill>
      <xdr:spPr>
        <a:xfrm>
          <a:off x="5238750" y="6781800"/>
          <a:ext cx="1332000" cy="1332000"/>
        </a:xfrm>
        <a:prstGeom prst="rect">
          <a:avLst/>
        </a:prstGeom>
        <a:ln w="9525">
          <a:solidFill>
            <a:srgbClr val="000000"/>
          </a:solidFill>
          <a:prstDash val="solid"/>
        </a:ln>
      </xdr:spPr>
    </xdr:pic>
    <xdr:clientData/>
  </xdr:twoCellAnchor>
  <xdr:twoCellAnchor>
    <xdr:from>
      <xdr:col>8</xdr:col>
      <xdr:colOff>123825</xdr:colOff>
      <xdr:row>144</xdr:row>
      <xdr:rowOff>95250</xdr:rowOff>
    </xdr:from>
    <xdr:to>
      <xdr:col>8</xdr:col>
      <xdr:colOff>1455825</xdr:colOff>
      <xdr:row>144</xdr:row>
      <xdr:rowOff>1427250</xdr:rowOff>
    </xdr:to>
    <xdr:pic>
      <xdr:nvPicPr>
        <xdr:cNvPr id="1190" name="Имя " descr="Descr "/>
        <xdr:cNvPicPr>
          <a:picLocks noChangeAspect="1"/>
        </xdr:cNvPicPr>
      </xdr:nvPicPr>
      <xdr:blipFill>
        <a:blip xmlns:r="http://schemas.openxmlformats.org/officeDocument/2006/relationships" r:embed="rId463"/>
        <a:stretch>
          <a:fillRect/>
        </a:stretch>
      </xdr:blipFill>
      <xdr:spPr>
        <a:xfrm>
          <a:off x="5238750" y="8305800"/>
          <a:ext cx="1332000" cy="1332000"/>
        </a:xfrm>
        <a:prstGeom prst="rect">
          <a:avLst/>
        </a:prstGeom>
        <a:ln w="9525">
          <a:solidFill>
            <a:srgbClr val="000000"/>
          </a:solidFill>
          <a:prstDash val="solid"/>
        </a:ln>
      </xdr:spPr>
    </xdr:pic>
    <xdr:clientData/>
  </xdr:twoCellAnchor>
  <xdr:twoCellAnchor>
    <xdr:from>
      <xdr:col>8</xdr:col>
      <xdr:colOff>123825</xdr:colOff>
      <xdr:row>155</xdr:row>
      <xdr:rowOff>95250</xdr:rowOff>
    </xdr:from>
    <xdr:to>
      <xdr:col>8</xdr:col>
      <xdr:colOff>1455825</xdr:colOff>
      <xdr:row>155</xdr:row>
      <xdr:rowOff>1427250</xdr:rowOff>
    </xdr:to>
    <xdr:pic>
      <xdr:nvPicPr>
        <xdr:cNvPr id="1191" name="Имя " descr="Descr "/>
        <xdr:cNvPicPr>
          <a:picLocks noChangeAspect="1"/>
        </xdr:cNvPicPr>
      </xdr:nvPicPr>
      <xdr:blipFill>
        <a:blip xmlns:r="http://schemas.openxmlformats.org/officeDocument/2006/relationships" r:embed="rId464"/>
        <a:stretch>
          <a:fillRect/>
        </a:stretch>
      </xdr:blipFill>
      <xdr:spPr>
        <a:xfrm>
          <a:off x="5238750" y="9829800"/>
          <a:ext cx="1332000" cy="1332000"/>
        </a:xfrm>
        <a:prstGeom prst="rect">
          <a:avLst/>
        </a:prstGeom>
        <a:ln w="9525">
          <a:solidFill>
            <a:srgbClr val="000000"/>
          </a:solidFill>
          <a:prstDash val="solid"/>
        </a:ln>
      </xdr:spPr>
    </xdr:pic>
    <xdr:clientData/>
  </xdr:twoCellAnchor>
  <xdr:twoCellAnchor>
    <xdr:from>
      <xdr:col>8</xdr:col>
      <xdr:colOff>123825</xdr:colOff>
      <xdr:row>156</xdr:row>
      <xdr:rowOff>95250</xdr:rowOff>
    </xdr:from>
    <xdr:to>
      <xdr:col>8</xdr:col>
      <xdr:colOff>1455825</xdr:colOff>
      <xdr:row>156</xdr:row>
      <xdr:rowOff>1427250</xdr:rowOff>
    </xdr:to>
    <xdr:pic>
      <xdr:nvPicPr>
        <xdr:cNvPr id="1192" name="Имя " descr="Descr "/>
        <xdr:cNvPicPr>
          <a:picLocks noChangeAspect="1"/>
        </xdr:cNvPicPr>
      </xdr:nvPicPr>
      <xdr:blipFill>
        <a:blip xmlns:r="http://schemas.openxmlformats.org/officeDocument/2006/relationships" r:embed="rId465"/>
        <a:stretch>
          <a:fillRect/>
        </a:stretch>
      </xdr:blipFill>
      <xdr:spPr>
        <a:xfrm>
          <a:off x="5238750" y="11353800"/>
          <a:ext cx="1332000" cy="1332000"/>
        </a:xfrm>
        <a:prstGeom prst="rect">
          <a:avLst/>
        </a:prstGeom>
        <a:ln w="9525">
          <a:solidFill>
            <a:srgbClr val="000000"/>
          </a:solidFill>
          <a:prstDash val="solid"/>
        </a:ln>
      </xdr:spPr>
    </xdr:pic>
    <xdr:clientData/>
  </xdr:twoCellAnchor>
  <xdr:twoCellAnchor>
    <xdr:from>
      <xdr:col>8</xdr:col>
      <xdr:colOff>123825</xdr:colOff>
      <xdr:row>175</xdr:row>
      <xdr:rowOff>95250</xdr:rowOff>
    </xdr:from>
    <xdr:to>
      <xdr:col>8</xdr:col>
      <xdr:colOff>1455825</xdr:colOff>
      <xdr:row>175</xdr:row>
      <xdr:rowOff>1427250</xdr:rowOff>
    </xdr:to>
    <xdr:pic>
      <xdr:nvPicPr>
        <xdr:cNvPr id="1193" name="Имя " descr="Descr "/>
        <xdr:cNvPicPr>
          <a:picLocks noChangeAspect="1"/>
        </xdr:cNvPicPr>
      </xdr:nvPicPr>
      <xdr:blipFill>
        <a:blip xmlns:r="http://schemas.openxmlformats.org/officeDocument/2006/relationships" r:embed="rId466"/>
        <a:stretch>
          <a:fillRect/>
        </a:stretch>
      </xdr:blipFill>
      <xdr:spPr>
        <a:xfrm>
          <a:off x="5238750" y="12877800"/>
          <a:ext cx="1332000" cy="1332000"/>
        </a:xfrm>
        <a:prstGeom prst="rect">
          <a:avLst/>
        </a:prstGeom>
        <a:ln w="9525">
          <a:solidFill>
            <a:srgbClr val="000000"/>
          </a:solidFill>
          <a:prstDash val="solid"/>
        </a:ln>
      </xdr:spPr>
    </xdr:pic>
    <xdr:clientData/>
  </xdr:twoCellAnchor>
  <xdr:twoCellAnchor>
    <xdr:from>
      <xdr:col>8</xdr:col>
      <xdr:colOff>123825</xdr:colOff>
      <xdr:row>176</xdr:row>
      <xdr:rowOff>95250</xdr:rowOff>
    </xdr:from>
    <xdr:to>
      <xdr:col>8</xdr:col>
      <xdr:colOff>1455825</xdr:colOff>
      <xdr:row>176</xdr:row>
      <xdr:rowOff>1427250</xdr:rowOff>
    </xdr:to>
    <xdr:pic>
      <xdr:nvPicPr>
        <xdr:cNvPr id="1194" name="Имя " descr="Descr "/>
        <xdr:cNvPicPr>
          <a:picLocks noChangeAspect="1"/>
        </xdr:cNvPicPr>
      </xdr:nvPicPr>
      <xdr:blipFill>
        <a:blip xmlns:r="http://schemas.openxmlformats.org/officeDocument/2006/relationships" r:embed="rId467"/>
        <a:stretch>
          <a:fillRect/>
        </a:stretch>
      </xdr:blipFill>
      <xdr:spPr>
        <a:xfrm>
          <a:off x="5238750" y="14401800"/>
          <a:ext cx="1332000" cy="1332000"/>
        </a:xfrm>
        <a:prstGeom prst="rect">
          <a:avLst/>
        </a:prstGeom>
        <a:ln w="9525">
          <a:solidFill>
            <a:srgbClr val="000000"/>
          </a:solidFill>
          <a:prstDash val="solid"/>
        </a:ln>
      </xdr:spPr>
    </xdr:pic>
    <xdr:clientData/>
  </xdr:twoCellAnchor>
  <xdr:twoCellAnchor>
    <xdr:from>
      <xdr:col>8</xdr:col>
      <xdr:colOff>123825</xdr:colOff>
      <xdr:row>183</xdr:row>
      <xdr:rowOff>95250</xdr:rowOff>
    </xdr:from>
    <xdr:to>
      <xdr:col>8</xdr:col>
      <xdr:colOff>1455825</xdr:colOff>
      <xdr:row>183</xdr:row>
      <xdr:rowOff>1427250</xdr:rowOff>
    </xdr:to>
    <xdr:pic>
      <xdr:nvPicPr>
        <xdr:cNvPr id="1195" name="Имя " descr="Descr "/>
        <xdr:cNvPicPr>
          <a:picLocks noChangeAspect="1"/>
        </xdr:cNvPicPr>
      </xdr:nvPicPr>
      <xdr:blipFill>
        <a:blip xmlns:r="http://schemas.openxmlformats.org/officeDocument/2006/relationships" r:embed="rId468"/>
        <a:stretch>
          <a:fillRect/>
        </a:stretch>
      </xdr:blipFill>
      <xdr:spPr>
        <a:xfrm>
          <a:off x="5238750" y="15925800"/>
          <a:ext cx="1332000" cy="1332000"/>
        </a:xfrm>
        <a:prstGeom prst="rect">
          <a:avLst/>
        </a:prstGeom>
        <a:ln w="9525">
          <a:solidFill>
            <a:srgbClr val="000000"/>
          </a:solidFill>
          <a:prstDash val="solid"/>
        </a:ln>
      </xdr:spPr>
    </xdr:pic>
    <xdr:clientData/>
  </xdr:twoCellAnchor>
  <xdr:twoCellAnchor>
    <xdr:from>
      <xdr:col>8</xdr:col>
      <xdr:colOff>123825</xdr:colOff>
      <xdr:row>213</xdr:row>
      <xdr:rowOff>95250</xdr:rowOff>
    </xdr:from>
    <xdr:to>
      <xdr:col>8</xdr:col>
      <xdr:colOff>1455825</xdr:colOff>
      <xdr:row>213</xdr:row>
      <xdr:rowOff>1427250</xdr:rowOff>
    </xdr:to>
    <xdr:pic>
      <xdr:nvPicPr>
        <xdr:cNvPr id="1196" name="Имя " descr="Descr "/>
        <xdr:cNvPicPr>
          <a:picLocks noChangeAspect="1"/>
        </xdr:cNvPicPr>
      </xdr:nvPicPr>
      <xdr:blipFill>
        <a:blip xmlns:r="http://schemas.openxmlformats.org/officeDocument/2006/relationships" r:embed="rId469"/>
        <a:stretch>
          <a:fillRect/>
        </a:stretch>
      </xdr:blipFill>
      <xdr:spPr>
        <a:xfrm>
          <a:off x="5238750" y="17449800"/>
          <a:ext cx="1332000" cy="1332000"/>
        </a:xfrm>
        <a:prstGeom prst="rect">
          <a:avLst/>
        </a:prstGeom>
        <a:ln w="9525">
          <a:solidFill>
            <a:srgbClr val="000000"/>
          </a:solidFill>
          <a:prstDash val="solid"/>
        </a:ln>
      </xdr:spPr>
    </xdr:pic>
    <xdr:clientData/>
  </xdr:twoCellAnchor>
  <xdr:twoCellAnchor>
    <xdr:from>
      <xdr:col>8</xdr:col>
      <xdr:colOff>123825</xdr:colOff>
      <xdr:row>218</xdr:row>
      <xdr:rowOff>95250</xdr:rowOff>
    </xdr:from>
    <xdr:to>
      <xdr:col>8</xdr:col>
      <xdr:colOff>1455825</xdr:colOff>
      <xdr:row>218</xdr:row>
      <xdr:rowOff>1427250</xdr:rowOff>
    </xdr:to>
    <xdr:pic>
      <xdr:nvPicPr>
        <xdr:cNvPr id="1197" name="Имя " descr="Descr "/>
        <xdr:cNvPicPr>
          <a:picLocks noChangeAspect="1"/>
        </xdr:cNvPicPr>
      </xdr:nvPicPr>
      <xdr:blipFill>
        <a:blip xmlns:r="http://schemas.openxmlformats.org/officeDocument/2006/relationships" r:embed="rId470"/>
        <a:stretch>
          <a:fillRect/>
        </a:stretch>
      </xdr:blipFill>
      <xdr:spPr>
        <a:xfrm>
          <a:off x="5238750" y="18973800"/>
          <a:ext cx="1332000" cy="1332000"/>
        </a:xfrm>
        <a:prstGeom prst="rect">
          <a:avLst/>
        </a:prstGeom>
        <a:ln w="9525">
          <a:solidFill>
            <a:srgbClr val="000000"/>
          </a:solidFill>
          <a:prstDash val="solid"/>
        </a:ln>
      </xdr:spPr>
    </xdr:pic>
    <xdr:clientData/>
  </xdr:twoCellAnchor>
  <xdr:twoCellAnchor>
    <xdr:from>
      <xdr:col>8</xdr:col>
      <xdr:colOff>123825</xdr:colOff>
      <xdr:row>230</xdr:row>
      <xdr:rowOff>95250</xdr:rowOff>
    </xdr:from>
    <xdr:to>
      <xdr:col>8</xdr:col>
      <xdr:colOff>1455825</xdr:colOff>
      <xdr:row>230</xdr:row>
      <xdr:rowOff>1427250</xdr:rowOff>
    </xdr:to>
    <xdr:pic>
      <xdr:nvPicPr>
        <xdr:cNvPr id="1198" name="Имя " descr="Descr "/>
        <xdr:cNvPicPr>
          <a:picLocks noChangeAspect="1"/>
        </xdr:cNvPicPr>
      </xdr:nvPicPr>
      <xdr:blipFill>
        <a:blip xmlns:r="http://schemas.openxmlformats.org/officeDocument/2006/relationships" r:embed="rId471"/>
        <a:stretch>
          <a:fillRect/>
        </a:stretch>
      </xdr:blipFill>
      <xdr:spPr>
        <a:xfrm>
          <a:off x="5238750" y="20497800"/>
          <a:ext cx="1332000" cy="1332000"/>
        </a:xfrm>
        <a:prstGeom prst="rect">
          <a:avLst/>
        </a:prstGeom>
        <a:ln w="9525">
          <a:solidFill>
            <a:srgbClr val="000000"/>
          </a:solidFill>
          <a:prstDash val="solid"/>
        </a:ln>
      </xdr:spPr>
    </xdr:pic>
    <xdr:clientData/>
  </xdr:twoCellAnchor>
  <xdr:twoCellAnchor>
    <xdr:from>
      <xdr:col>8</xdr:col>
      <xdr:colOff>123825</xdr:colOff>
      <xdr:row>235</xdr:row>
      <xdr:rowOff>95250</xdr:rowOff>
    </xdr:from>
    <xdr:to>
      <xdr:col>8</xdr:col>
      <xdr:colOff>1455825</xdr:colOff>
      <xdr:row>235</xdr:row>
      <xdr:rowOff>1427250</xdr:rowOff>
    </xdr:to>
    <xdr:pic>
      <xdr:nvPicPr>
        <xdr:cNvPr id="1199" name="Имя " descr="Descr "/>
        <xdr:cNvPicPr>
          <a:picLocks noChangeAspect="1"/>
        </xdr:cNvPicPr>
      </xdr:nvPicPr>
      <xdr:blipFill>
        <a:blip xmlns:r="http://schemas.openxmlformats.org/officeDocument/2006/relationships" r:embed="rId472"/>
        <a:stretch>
          <a:fillRect/>
        </a:stretch>
      </xdr:blipFill>
      <xdr:spPr>
        <a:xfrm>
          <a:off x="5238750" y="22021800"/>
          <a:ext cx="1332000" cy="1332000"/>
        </a:xfrm>
        <a:prstGeom prst="rect">
          <a:avLst/>
        </a:prstGeom>
        <a:ln w="9525">
          <a:solidFill>
            <a:srgbClr val="000000"/>
          </a:solidFill>
          <a:prstDash val="solid"/>
        </a:ln>
      </xdr:spPr>
    </xdr:pic>
    <xdr:clientData/>
  </xdr:twoCellAnchor>
  <xdr:twoCellAnchor>
    <xdr:from>
      <xdr:col>8</xdr:col>
      <xdr:colOff>123825</xdr:colOff>
      <xdr:row>244</xdr:row>
      <xdr:rowOff>95250</xdr:rowOff>
    </xdr:from>
    <xdr:to>
      <xdr:col>8</xdr:col>
      <xdr:colOff>1455825</xdr:colOff>
      <xdr:row>244</xdr:row>
      <xdr:rowOff>1427250</xdr:rowOff>
    </xdr:to>
    <xdr:pic>
      <xdr:nvPicPr>
        <xdr:cNvPr id="1200" name="Имя " descr="Descr "/>
        <xdr:cNvPicPr>
          <a:picLocks noChangeAspect="1"/>
        </xdr:cNvPicPr>
      </xdr:nvPicPr>
      <xdr:blipFill>
        <a:blip xmlns:r="http://schemas.openxmlformats.org/officeDocument/2006/relationships" r:embed="rId473"/>
        <a:stretch>
          <a:fillRect/>
        </a:stretch>
      </xdr:blipFill>
      <xdr:spPr>
        <a:xfrm>
          <a:off x="5238750" y="23545800"/>
          <a:ext cx="1332000" cy="1332000"/>
        </a:xfrm>
        <a:prstGeom prst="rect">
          <a:avLst/>
        </a:prstGeom>
        <a:ln w="9525">
          <a:solidFill>
            <a:srgbClr val="000000"/>
          </a:solidFill>
          <a:prstDash val="solid"/>
        </a:ln>
      </xdr:spPr>
    </xdr:pic>
    <xdr:clientData/>
  </xdr:twoCellAnchor>
  <xdr:twoCellAnchor>
    <xdr:from>
      <xdr:col>8</xdr:col>
      <xdr:colOff>123825</xdr:colOff>
      <xdr:row>251</xdr:row>
      <xdr:rowOff>95250</xdr:rowOff>
    </xdr:from>
    <xdr:to>
      <xdr:col>8</xdr:col>
      <xdr:colOff>1455825</xdr:colOff>
      <xdr:row>251</xdr:row>
      <xdr:rowOff>1427250</xdr:rowOff>
    </xdr:to>
    <xdr:pic>
      <xdr:nvPicPr>
        <xdr:cNvPr id="1201" name="Имя " descr="Descr "/>
        <xdr:cNvPicPr>
          <a:picLocks noChangeAspect="1"/>
        </xdr:cNvPicPr>
      </xdr:nvPicPr>
      <xdr:blipFill>
        <a:blip xmlns:r="http://schemas.openxmlformats.org/officeDocument/2006/relationships" r:embed="rId474"/>
        <a:stretch>
          <a:fillRect/>
        </a:stretch>
      </xdr:blipFill>
      <xdr:spPr>
        <a:xfrm>
          <a:off x="5238750" y="25069800"/>
          <a:ext cx="1332000" cy="1332000"/>
        </a:xfrm>
        <a:prstGeom prst="rect">
          <a:avLst/>
        </a:prstGeom>
        <a:ln w="9525">
          <a:solidFill>
            <a:srgbClr val="000000"/>
          </a:solidFill>
          <a:prstDash val="solid"/>
        </a:ln>
      </xdr:spPr>
    </xdr:pic>
    <xdr:clientData/>
  </xdr:twoCellAnchor>
  <xdr:twoCellAnchor>
    <xdr:from>
      <xdr:col>8</xdr:col>
      <xdr:colOff>123825</xdr:colOff>
      <xdr:row>268</xdr:row>
      <xdr:rowOff>95250</xdr:rowOff>
    </xdr:from>
    <xdr:to>
      <xdr:col>8</xdr:col>
      <xdr:colOff>1455825</xdr:colOff>
      <xdr:row>268</xdr:row>
      <xdr:rowOff>1427250</xdr:rowOff>
    </xdr:to>
    <xdr:pic>
      <xdr:nvPicPr>
        <xdr:cNvPr id="1202" name="Имя " descr="Descr "/>
        <xdr:cNvPicPr>
          <a:picLocks noChangeAspect="1"/>
        </xdr:cNvPicPr>
      </xdr:nvPicPr>
      <xdr:blipFill>
        <a:blip xmlns:r="http://schemas.openxmlformats.org/officeDocument/2006/relationships" r:embed="rId475"/>
        <a:stretch>
          <a:fillRect/>
        </a:stretch>
      </xdr:blipFill>
      <xdr:spPr>
        <a:xfrm>
          <a:off x="5238750" y="26593800"/>
          <a:ext cx="1332000" cy="1332000"/>
        </a:xfrm>
        <a:prstGeom prst="rect">
          <a:avLst/>
        </a:prstGeom>
        <a:ln w="9525">
          <a:solidFill>
            <a:srgbClr val="000000"/>
          </a:solidFill>
          <a:prstDash val="solid"/>
        </a:ln>
      </xdr:spPr>
    </xdr:pic>
    <xdr:clientData/>
  </xdr:twoCellAnchor>
  <xdr:twoCellAnchor>
    <xdr:from>
      <xdr:col>8</xdr:col>
      <xdr:colOff>123825</xdr:colOff>
      <xdr:row>272</xdr:row>
      <xdr:rowOff>95250</xdr:rowOff>
    </xdr:from>
    <xdr:to>
      <xdr:col>8</xdr:col>
      <xdr:colOff>1455825</xdr:colOff>
      <xdr:row>272</xdr:row>
      <xdr:rowOff>1427250</xdr:rowOff>
    </xdr:to>
    <xdr:pic>
      <xdr:nvPicPr>
        <xdr:cNvPr id="1203" name="Имя " descr="Descr "/>
        <xdr:cNvPicPr>
          <a:picLocks noChangeAspect="1"/>
        </xdr:cNvPicPr>
      </xdr:nvPicPr>
      <xdr:blipFill>
        <a:blip xmlns:r="http://schemas.openxmlformats.org/officeDocument/2006/relationships" r:embed="rId476"/>
        <a:stretch>
          <a:fillRect/>
        </a:stretch>
      </xdr:blipFill>
      <xdr:spPr>
        <a:xfrm>
          <a:off x="5238750" y="28117800"/>
          <a:ext cx="1332000" cy="1332000"/>
        </a:xfrm>
        <a:prstGeom prst="rect">
          <a:avLst/>
        </a:prstGeom>
        <a:ln w="9525">
          <a:solidFill>
            <a:srgbClr val="000000"/>
          </a:solidFill>
          <a:prstDash val="solid"/>
        </a:ln>
      </xdr:spPr>
    </xdr:pic>
    <xdr:clientData/>
  </xdr:twoCellAnchor>
  <xdr:twoCellAnchor>
    <xdr:from>
      <xdr:col>8</xdr:col>
      <xdr:colOff>123825</xdr:colOff>
      <xdr:row>291</xdr:row>
      <xdr:rowOff>95250</xdr:rowOff>
    </xdr:from>
    <xdr:to>
      <xdr:col>8</xdr:col>
      <xdr:colOff>1455825</xdr:colOff>
      <xdr:row>291</xdr:row>
      <xdr:rowOff>1427250</xdr:rowOff>
    </xdr:to>
    <xdr:pic>
      <xdr:nvPicPr>
        <xdr:cNvPr id="1204" name="Имя " descr="Descr "/>
        <xdr:cNvPicPr>
          <a:picLocks noChangeAspect="1"/>
        </xdr:cNvPicPr>
      </xdr:nvPicPr>
      <xdr:blipFill>
        <a:blip xmlns:r="http://schemas.openxmlformats.org/officeDocument/2006/relationships" r:embed="rId477"/>
        <a:stretch>
          <a:fillRect/>
        </a:stretch>
      </xdr:blipFill>
      <xdr:spPr>
        <a:xfrm>
          <a:off x="5238750" y="29641800"/>
          <a:ext cx="1332000" cy="1332000"/>
        </a:xfrm>
        <a:prstGeom prst="rect">
          <a:avLst/>
        </a:prstGeom>
        <a:ln w="9525">
          <a:solidFill>
            <a:srgbClr val="000000"/>
          </a:solidFill>
          <a:prstDash val="solid"/>
        </a:ln>
      </xdr:spPr>
    </xdr:pic>
    <xdr:clientData/>
  </xdr:twoCellAnchor>
  <xdr:twoCellAnchor>
    <xdr:from>
      <xdr:col>8</xdr:col>
      <xdr:colOff>123825</xdr:colOff>
      <xdr:row>298</xdr:row>
      <xdr:rowOff>95250</xdr:rowOff>
    </xdr:from>
    <xdr:to>
      <xdr:col>8</xdr:col>
      <xdr:colOff>1455825</xdr:colOff>
      <xdr:row>298</xdr:row>
      <xdr:rowOff>1427250</xdr:rowOff>
    </xdr:to>
    <xdr:pic>
      <xdr:nvPicPr>
        <xdr:cNvPr id="1205" name="Имя " descr="Descr "/>
        <xdr:cNvPicPr>
          <a:picLocks noChangeAspect="1"/>
        </xdr:cNvPicPr>
      </xdr:nvPicPr>
      <xdr:blipFill>
        <a:blip xmlns:r="http://schemas.openxmlformats.org/officeDocument/2006/relationships" r:embed="rId478"/>
        <a:stretch>
          <a:fillRect/>
        </a:stretch>
      </xdr:blipFill>
      <xdr:spPr>
        <a:xfrm>
          <a:off x="5238750" y="31165800"/>
          <a:ext cx="1332000" cy="1332000"/>
        </a:xfrm>
        <a:prstGeom prst="rect">
          <a:avLst/>
        </a:prstGeom>
        <a:ln w="9525">
          <a:solidFill>
            <a:srgbClr val="000000"/>
          </a:solidFill>
          <a:prstDash val="solid"/>
        </a:ln>
      </xdr:spPr>
    </xdr:pic>
    <xdr:clientData/>
  </xdr:twoCellAnchor>
  <xdr:twoCellAnchor>
    <xdr:from>
      <xdr:col>8</xdr:col>
      <xdr:colOff>123825</xdr:colOff>
      <xdr:row>301</xdr:row>
      <xdr:rowOff>95250</xdr:rowOff>
    </xdr:from>
    <xdr:to>
      <xdr:col>8</xdr:col>
      <xdr:colOff>1455825</xdr:colOff>
      <xdr:row>301</xdr:row>
      <xdr:rowOff>1427250</xdr:rowOff>
    </xdr:to>
    <xdr:pic>
      <xdr:nvPicPr>
        <xdr:cNvPr id="1206" name="Имя " descr="Descr "/>
        <xdr:cNvPicPr>
          <a:picLocks noChangeAspect="1"/>
        </xdr:cNvPicPr>
      </xdr:nvPicPr>
      <xdr:blipFill>
        <a:blip xmlns:r="http://schemas.openxmlformats.org/officeDocument/2006/relationships" r:embed="rId479"/>
        <a:stretch>
          <a:fillRect/>
        </a:stretch>
      </xdr:blipFill>
      <xdr:spPr>
        <a:xfrm>
          <a:off x="5238750" y="32689800"/>
          <a:ext cx="1332000" cy="1332000"/>
        </a:xfrm>
        <a:prstGeom prst="rect">
          <a:avLst/>
        </a:prstGeom>
        <a:ln w="9525">
          <a:solidFill>
            <a:srgbClr val="000000"/>
          </a:solidFill>
          <a:prstDash val="solid"/>
        </a:ln>
      </xdr:spPr>
    </xdr:pic>
    <xdr:clientData/>
  </xdr:twoCellAnchor>
  <xdr:twoCellAnchor>
    <xdr:from>
      <xdr:col>8</xdr:col>
      <xdr:colOff>123825</xdr:colOff>
      <xdr:row>309</xdr:row>
      <xdr:rowOff>95250</xdr:rowOff>
    </xdr:from>
    <xdr:to>
      <xdr:col>8</xdr:col>
      <xdr:colOff>1455825</xdr:colOff>
      <xdr:row>309</xdr:row>
      <xdr:rowOff>1427250</xdr:rowOff>
    </xdr:to>
    <xdr:pic>
      <xdr:nvPicPr>
        <xdr:cNvPr id="1207" name="Имя " descr="Descr "/>
        <xdr:cNvPicPr>
          <a:picLocks noChangeAspect="1"/>
        </xdr:cNvPicPr>
      </xdr:nvPicPr>
      <xdr:blipFill>
        <a:blip xmlns:r="http://schemas.openxmlformats.org/officeDocument/2006/relationships" r:embed="rId480"/>
        <a:stretch>
          <a:fillRect/>
        </a:stretch>
      </xdr:blipFill>
      <xdr:spPr>
        <a:xfrm>
          <a:off x="5238750" y="34213800"/>
          <a:ext cx="1332000" cy="1332000"/>
        </a:xfrm>
        <a:prstGeom prst="rect">
          <a:avLst/>
        </a:prstGeom>
        <a:ln w="9525">
          <a:solidFill>
            <a:srgbClr val="000000"/>
          </a:solidFill>
          <a:prstDash val="solid"/>
        </a:ln>
      </xdr:spPr>
    </xdr:pic>
    <xdr:clientData/>
  </xdr:twoCellAnchor>
  <xdr:twoCellAnchor>
    <xdr:from>
      <xdr:col>8</xdr:col>
      <xdr:colOff>123825</xdr:colOff>
      <xdr:row>325</xdr:row>
      <xdr:rowOff>95250</xdr:rowOff>
    </xdr:from>
    <xdr:to>
      <xdr:col>8</xdr:col>
      <xdr:colOff>1455825</xdr:colOff>
      <xdr:row>325</xdr:row>
      <xdr:rowOff>1427250</xdr:rowOff>
    </xdr:to>
    <xdr:pic>
      <xdr:nvPicPr>
        <xdr:cNvPr id="1208" name="Имя " descr="Descr "/>
        <xdr:cNvPicPr>
          <a:picLocks noChangeAspect="1"/>
        </xdr:cNvPicPr>
      </xdr:nvPicPr>
      <xdr:blipFill>
        <a:blip xmlns:r="http://schemas.openxmlformats.org/officeDocument/2006/relationships" r:embed="rId481"/>
        <a:stretch>
          <a:fillRect/>
        </a:stretch>
      </xdr:blipFill>
      <xdr:spPr>
        <a:xfrm>
          <a:off x="5238750" y="35737800"/>
          <a:ext cx="1332000" cy="1332000"/>
        </a:xfrm>
        <a:prstGeom prst="rect">
          <a:avLst/>
        </a:prstGeom>
        <a:ln w="9525">
          <a:solidFill>
            <a:srgbClr val="000000"/>
          </a:solidFill>
          <a:prstDash val="solid"/>
        </a:ln>
      </xdr:spPr>
    </xdr:pic>
    <xdr:clientData/>
  </xdr:twoCellAnchor>
  <xdr:twoCellAnchor>
    <xdr:from>
      <xdr:col>8</xdr:col>
      <xdr:colOff>123825</xdr:colOff>
      <xdr:row>349</xdr:row>
      <xdr:rowOff>95250</xdr:rowOff>
    </xdr:from>
    <xdr:to>
      <xdr:col>8</xdr:col>
      <xdr:colOff>1455825</xdr:colOff>
      <xdr:row>349</xdr:row>
      <xdr:rowOff>1427250</xdr:rowOff>
    </xdr:to>
    <xdr:pic>
      <xdr:nvPicPr>
        <xdr:cNvPr id="1209" name="Имя " descr="Descr "/>
        <xdr:cNvPicPr>
          <a:picLocks noChangeAspect="1"/>
        </xdr:cNvPicPr>
      </xdr:nvPicPr>
      <xdr:blipFill>
        <a:blip xmlns:r="http://schemas.openxmlformats.org/officeDocument/2006/relationships" r:embed="rId482"/>
        <a:stretch>
          <a:fillRect/>
        </a:stretch>
      </xdr:blipFill>
      <xdr:spPr>
        <a:xfrm>
          <a:off x="5238750" y="37261800"/>
          <a:ext cx="1332000" cy="1332000"/>
        </a:xfrm>
        <a:prstGeom prst="rect">
          <a:avLst/>
        </a:prstGeom>
        <a:ln w="9525">
          <a:solidFill>
            <a:srgbClr val="000000"/>
          </a:solidFill>
          <a:prstDash val="solid"/>
        </a:ln>
      </xdr:spPr>
    </xdr:pic>
    <xdr:clientData/>
  </xdr:twoCellAnchor>
  <xdr:twoCellAnchor>
    <xdr:from>
      <xdr:col>8</xdr:col>
      <xdr:colOff>123825</xdr:colOff>
      <xdr:row>365</xdr:row>
      <xdr:rowOff>95250</xdr:rowOff>
    </xdr:from>
    <xdr:to>
      <xdr:col>8</xdr:col>
      <xdr:colOff>1455825</xdr:colOff>
      <xdr:row>365</xdr:row>
      <xdr:rowOff>1427250</xdr:rowOff>
    </xdr:to>
    <xdr:pic>
      <xdr:nvPicPr>
        <xdr:cNvPr id="1210" name="Имя " descr="Descr "/>
        <xdr:cNvPicPr>
          <a:picLocks noChangeAspect="1"/>
        </xdr:cNvPicPr>
      </xdr:nvPicPr>
      <xdr:blipFill>
        <a:blip xmlns:r="http://schemas.openxmlformats.org/officeDocument/2006/relationships" r:embed="rId483"/>
        <a:stretch>
          <a:fillRect/>
        </a:stretch>
      </xdr:blipFill>
      <xdr:spPr>
        <a:xfrm>
          <a:off x="5238750" y="38785800"/>
          <a:ext cx="1332000" cy="1332000"/>
        </a:xfrm>
        <a:prstGeom prst="rect">
          <a:avLst/>
        </a:prstGeom>
        <a:ln w="9525">
          <a:solidFill>
            <a:srgbClr val="000000"/>
          </a:solidFill>
          <a:prstDash val="solid"/>
        </a:ln>
      </xdr:spPr>
    </xdr:pic>
    <xdr:clientData/>
  </xdr:twoCellAnchor>
  <xdr:twoCellAnchor>
    <xdr:from>
      <xdr:col>8</xdr:col>
      <xdr:colOff>123825</xdr:colOff>
      <xdr:row>376</xdr:row>
      <xdr:rowOff>95250</xdr:rowOff>
    </xdr:from>
    <xdr:to>
      <xdr:col>8</xdr:col>
      <xdr:colOff>1455825</xdr:colOff>
      <xdr:row>376</xdr:row>
      <xdr:rowOff>1427250</xdr:rowOff>
    </xdr:to>
    <xdr:pic>
      <xdr:nvPicPr>
        <xdr:cNvPr id="1211" name="Имя " descr="Descr "/>
        <xdr:cNvPicPr>
          <a:picLocks noChangeAspect="1"/>
        </xdr:cNvPicPr>
      </xdr:nvPicPr>
      <xdr:blipFill>
        <a:blip xmlns:r="http://schemas.openxmlformats.org/officeDocument/2006/relationships" r:embed="rId484"/>
        <a:stretch>
          <a:fillRect/>
        </a:stretch>
      </xdr:blipFill>
      <xdr:spPr>
        <a:xfrm>
          <a:off x="5238750" y="40309800"/>
          <a:ext cx="1332000" cy="1332000"/>
        </a:xfrm>
        <a:prstGeom prst="rect">
          <a:avLst/>
        </a:prstGeom>
        <a:ln w="9525">
          <a:solidFill>
            <a:srgbClr val="000000"/>
          </a:solidFill>
          <a:prstDash val="solid"/>
        </a:ln>
      </xdr:spPr>
    </xdr:pic>
    <xdr:clientData/>
  </xdr:twoCellAnchor>
  <xdr:twoCellAnchor>
    <xdr:from>
      <xdr:col>8</xdr:col>
      <xdr:colOff>123825</xdr:colOff>
      <xdr:row>393</xdr:row>
      <xdr:rowOff>95250</xdr:rowOff>
    </xdr:from>
    <xdr:to>
      <xdr:col>8</xdr:col>
      <xdr:colOff>1455825</xdr:colOff>
      <xdr:row>393</xdr:row>
      <xdr:rowOff>1427250</xdr:rowOff>
    </xdr:to>
    <xdr:pic>
      <xdr:nvPicPr>
        <xdr:cNvPr id="1212" name="Имя " descr="Descr "/>
        <xdr:cNvPicPr>
          <a:picLocks noChangeAspect="1"/>
        </xdr:cNvPicPr>
      </xdr:nvPicPr>
      <xdr:blipFill>
        <a:blip xmlns:r="http://schemas.openxmlformats.org/officeDocument/2006/relationships" r:embed="rId485"/>
        <a:stretch>
          <a:fillRect/>
        </a:stretch>
      </xdr:blipFill>
      <xdr:spPr>
        <a:xfrm>
          <a:off x="5238750" y="41833800"/>
          <a:ext cx="1332000" cy="1332000"/>
        </a:xfrm>
        <a:prstGeom prst="rect">
          <a:avLst/>
        </a:prstGeom>
        <a:ln w="9525">
          <a:solidFill>
            <a:srgbClr val="000000"/>
          </a:solidFill>
          <a:prstDash val="solid"/>
        </a:ln>
      </xdr:spPr>
    </xdr:pic>
    <xdr:clientData/>
  </xdr:twoCellAnchor>
  <xdr:twoCellAnchor>
    <xdr:from>
      <xdr:col>8</xdr:col>
      <xdr:colOff>123825</xdr:colOff>
      <xdr:row>396</xdr:row>
      <xdr:rowOff>95250</xdr:rowOff>
    </xdr:from>
    <xdr:to>
      <xdr:col>8</xdr:col>
      <xdr:colOff>1455825</xdr:colOff>
      <xdr:row>396</xdr:row>
      <xdr:rowOff>1427250</xdr:rowOff>
    </xdr:to>
    <xdr:pic>
      <xdr:nvPicPr>
        <xdr:cNvPr id="1213" name="Имя " descr="Descr "/>
        <xdr:cNvPicPr>
          <a:picLocks noChangeAspect="1"/>
        </xdr:cNvPicPr>
      </xdr:nvPicPr>
      <xdr:blipFill>
        <a:blip xmlns:r="http://schemas.openxmlformats.org/officeDocument/2006/relationships" r:embed="rId486"/>
        <a:stretch>
          <a:fillRect/>
        </a:stretch>
      </xdr:blipFill>
      <xdr:spPr>
        <a:xfrm>
          <a:off x="5238750" y="43357800"/>
          <a:ext cx="1332000" cy="1332000"/>
        </a:xfrm>
        <a:prstGeom prst="rect">
          <a:avLst/>
        </a:prstGeom>
        <a:ln w="9525">
          <a:solidFill>
            <a:srgbClr val="000000"/>
          </a:solidFill>
          <a:prstDash val="solid"/>
        </a:ln>
      </xdr:spPr>
    </xdr:pic>
    <xdr:clientData/>
  </xdr:twoCellAnchor>
  <xdr:twoCellAnchor>
    <xdr:from>
      <xdr:col>8</xdr:col>
      <xdr:colOff>123825</xdr:colOff>
      <xdr:row>432</xdr:row>
      <xdr:rowOff>95250</xdr:rowOff>
    </xdr:from>
    <xdr:to>
      <xdr:col>8</xdr:col>
      <xdr:colOff>1455825</xdr:colOff>
      <xdr:row>432</xdr:row>
      <xdr:rowOff>1427250</xdr:rowOff>
    </xdr:to>
    <xdr:pic>
      <xdr:nvPicPr>
        <xdr:cNvPr id="1214" name="Имя " descr="Descr "/>
        <xdr:cNvPicPr>
          <a:picLocks noChangeAspect="1"/>
        </xdr:cNvPicPr>
      </xdr:nvPicPr>
      <xdr:blipFill>
        <a:blip xmlns:r="http://schemas.openxmlformats.org/officeDocument/2006/relationships" r:embed="rId487"/>
        <a:stretch>
          <a:fillRect/>
        </a:stretch>
      </xdr:blipFill>
      <xdr:spPr>
        <a:xfrm>
          <a:off x="5238750" y="44881800"/>
          <a:ext cx="1332000" cy="1332000"/>
        </a:xfrm>
        <a:prstGeom prst="rect">
          <a:avLst/>
        </a:prstGeom>
        <a:ln w="9525">
          <a:solidFill>
            <a:srgbClr val="000000"/>
          </a:solidFill>
          <a:prstDash val="solid"/>
        </a:ln>
      </xdr:spPr>
    </xdr:pic>
    <xdr:clientData/>
  </xdr:twoCellAnchor>
  <xdr:twoCellAnchor>
    <xdr:from>
      <xdr:col>8</xdr:col>
      <xdr:colOff>123825</xdr:colOff>
      <xdr:row>433</xdr:row>
      <xdr:rowOff>95250</xdr:rowOff>
    </xdr:from>
    <xdr:to>
      <xdr:col>8</xdr:col>
      <xdr:colOff>1455825</xdr:colOff>
      <xdr:row>433</xdr:row>
      <xdr:rowOff>1427250</xdr:rowOff>
    </xdr:to>
    <xdr:pic>
      <xdr:nvPicPr>
        <xdr:cNvPr id="1215" name="Имя " descr="Descr "/>
        <xdr:cNvPicPr>
          <a:picLocks noChangeAspect="1"/>
        </xdr:cNvPicPr>
      </xdr:nvPicPr>
      <xdr:blipFill>
        <a:blip xmlns:r="http://schemas.openxmlformats.org/officeDocument/2006/relationships" r:embed="rId488"/>
        <a:stretch>
          <a:fillRect/>
        </a:stretch>
      </xdr:blipFill>
      <xdr:spPr>
        <a:xfrm>
          <a:off x="5238750" y="46405800"/>
          <a:ext cx="1332000" cy="1332000"/>
        </a:xfrm>
        <a:prstGeom prst="rect">
          <a:avLst/>
        </a:prstGeom>
        <a:ln w="9525">
          <a:solidFill>
            <a:srgbClr val="000000"/>
          </a:solidFill>
          <a:prstDash val="solid"/>
        </a:ln>
      </xdr:spPr>
    </xdr:pic>
    <xdr:clientData/>
  </xdr:twoCellAnchor>
  <xdr:twoCellAnchor>
    <xdr:from>
      <xdr:col>8</xdr:col>
      <xdr:colOff>123825</xdr:colOff>
      <xdr:row>486</xdr:row>
      <xdr:rowOff>95250</xdr:rowOff>
    </xdr:from>
    <xdr:to>
      <xdr:col>8</xdr:col>
      <xdr:colOff>1455825</xdr:colOff>
      <xdr:row>486</xdr:row>
      <xdr:rowOff>1427250</xdr:rowOff>
    </xdr:to>
    <xdr:pic>
      <xdr:nvPicPr>
        <xdr:cNvPr id="1216" name="Имя " descr="Descr "/>
        <xdr:cNvPicPr>
          <a:picLocks noChangeAspect="1"/>
        </xdr:cNvPicPr>
      </xdr:nvPicPr>
      <xdr:blipFill>
        <a:blip xmlns:r="http://schemas.openxmlformats.org/officeDocument/2006/relationships" r:embed="rId489"/>
        <a:stretch>
          <a:fillRect/>
        </a:stretch>
      </xdr:blipFill>
      <xdr:spPr>
        <a:xfrm>
          <a:off x="5238750" y="47929800"/>
          <a:ext cx="1332000" cy="1332000"/>
        </a:xfrm>
        <a:prstGeom prst="rect">
          <a:avLst/>
        </a:prstGeom>
        <a:ln w="9525">
          <a:solidFill>
            <a:srgbClr val="000000"/>
          </a:solidFill>
          <a:prstDash val="solid"/>
        </a:ln>
      </xdr:spPr>
    </xdr:pic>
    <xdr:clientData/>
  </xdr:twoCellAnchor>
  <xdr:twoCellAnchor>
    <xdr:from>
      <xdr:col>8</xdr:col>
      <xdr:colOff>123825</xdr:colOff>
      <xdr:row>501</xdr:row>
      <xdr:rowOff>95250</xdr:rowOff>
    </xdr:from>
    <xdr:to>
      <xdr:col>8</xdr:col>
      <xdr:colOff>1455825</xdr:colOff>
      <xdr:row>501</xdr:row>
      <xdr:rowOff>1427250</xdr:rowOff>
    </xdr:to>
    <xdr:pic>
      <xdr:nvPicPr>
        <xdr:cNvPr id="1217" name="Имя " descr="Descr "/>
        <xdr:cNvPicPr>
          <a:picLocks noChangeAspect="1"/>
        </xdr:cNvPicPr>
      </xdr:nvPicPr>
      <xdr:blipFill>
        <a:blip xmlns:r="http://schemas.openxmlformats.org/officeDocument/2006/relationships" r:embed="rId490"/>
        <a:stretch>
          <a:fillRect/>
        </a:stretch>
      </xdr:blipFill>
      <xdr:spPr>
        <a:xfrm>
          <a:off x="5238750" y="49453800"/>
          <a:ext cx="1332000" cy="1332000"/>
        </a:xfrm>
        <a:prstGeom prst="rect">
          <a:avLst/>
        </a:prstGeom>
        <a:ln w="9525">
          <a:solidFill>
            <a:srgbClr val="000000"/>
          </a:solidFill>
          <a:prstDash val="solid"/>
        </a:ln>
      </xdr:spPr>
    </xdr:pic>
    <xdr:clientData/>
  </xdr:twoCellAnchor>
  <xdr:twoCellAnchor>
    <xdr:from>
      <xdr:col>8</xdr:col>
      <xdr:colOff>123825</xdr:colOff>
      <xdr:row>503</xdr:row>
      <xdr:rowOff>95250</xdr:rowOff>
    </xdr:from>
    <xdr:to>
      <xdr:col>8</xdr:col>
      <xdr:colOff>1455825</xdr:colOff>
      <xdr:row>503</xdr:row>
      <xdr:rowOff>1427250</xdr:rowOff>
    </xdr:to>
    <xdr:pic>
      <xdr:nvPicPr>
        <xdr:cNvPr id="1218" name="Имя " descr="Descr "/>
        <xdr:cNvPicPr>
          <a:picLocks noChangeAspect="1"/>
        </xdr:cNvPicPr>
      </xdr:nvPicPr>
      <xdr:blipFill>
        <a:blip xmlns:r="http://schemas.openxmlformats.org/officeDocument/2006/relationships" r:embed="rId491"/>
        <a:stretch>
          <a:fillRect/>
        </a:stretch>
      </xdr:blipFill>
      <xdr:spPr>
        <a:xfrm>
          <a:off x="5238750" y="50977800"/>
          <a:ext cx="1332000" cy="1332000"/>
        </a:xfrm>
        <a:prstGeom prst="rect">
          <a:avLst/>
        </a:prstGeom>
        <a:ln w="9525">
          <a:solidFill>
            <a:srgbClr val="000000"/>
          </a:solidFill>
          <a:prstDash val="solid"/>
        </a:ln>
      </xdr:spPr>
    </xdr:pic>
    <xdr:clientData/>
  </xdr:twoCellAnchor>
  <xdr:twoCellAnchor>
    <xdr:from>
      <xdr:col>8</xdr:col>
      <xdr:colOff>123825</xdr:colOff>
      <xdr:row>514</xdr:row>
      <xdr:rowOff>95250</xdr:rowOff>
    </xdr:from>
    <xdr:to>
      <xdr:col>8</xdr:col>
      <xdr:colOff>1455825</xdr:colOff>
      <xdr:row>514</xdr:row>
      <xdr:rowOff>1427250</xdr:rowOff>
    </xdr:to>
    <xdr:pic>
      <xdr:nvPicPr>
        <xdr:cNvPr id="1219" name="Имя " descr="Descr "/>
        <xdr:cNvPicPr>
          <a:picLocks noChangeAspect="1"/>
        </xdr:cNvPicPr>
      </xdr:nvPicPr>
      <xdr:blipFill>
        <a:blip xmlns:r="http://schemas.openxmlformats.org/officeDocument/2006/relationships" r:embed="rId492"/>
        <a:stretch>
          <a:fillRect/>
        </a:stretch>
      </xdr:blipFill>
      <xdr:spPr>
        <a:xfrm>
          <a:off x="5238750" y="52501800"/>
          <a:ext cx="1332000" cy="1332000"/>
        </a:xfrm>
        <a:prstGeom prst="rect">
          <a:avLst/>
        </a:prstGeom>
        <a:ln w="9525">
          <a:solidFill>
            <a:srgbClr val="000000"/>
          </a:solidFill>
          <a:prstDash val="solid"/>
        </a:ln>
      </xdr:spPr>
    </xdr:pic>
    <xdr:clientData/>
  </xdr:twoCellAnchor>
  <xdr:twoCellAnchor>
    <xdr:from>
      <xdr:col>8</xdr:col>
      <xdr:colOff>123825</xdr:colOff>
      <xdr:row>530</xdr:row>
      <xdr:rowOff>95250</xdr:rowOff>
    </xdr:from>
    <xdr:to>
      <xdr:col>8</xdr:col>
      <xdr:colOff>1455825</xdr:colOff>
      <xdr:row>530</xdr:row>
      <xdr:rowOff>1427250</xdr:rowOff>
    </xdr:to>
    <xdr:pic>
      <xdr:nvPicPr>
        <xdr:cNvPr id="1220" name="Имя " descr="Descr "/>
        <xdr:cNvPicPr>
          <a:picLocks noChangeAspect="1"/>
        </xdr:cNvPicPr>
      </xdr:nvPicPr>
      <xdr:blipFill>
        <a:blip xmlns:r="http://schemas.openxmlformats.org/officeDocument/2006/relationships" r:embed="rId493"/>
        <a:stretch>
          <a:fillRect/>
        </a:stretch>
      </xdr:blipFill>
      <xdr:spPr>
        <a:xfrm>
          <a:off x="5238750" y="54025800"/>
          <a:ext cx="1332000" cy="1332000"/>
        </a:xfrm>
        <a:prstGeom prst="rect">
          <a:avLst/>
        </a:prstGeom>
        <a:ln w="9525">
          <a:solidFill>
            <a:srgbClr val="000000"/>
          </a:solidFill>
          <a:prstDash val="solid"/>
        </a:ln>
      </xdr:spPr>
    </xdr:pic>
    <xdr:clientData/>
  </xdr:twoCellAnchor>
  <xdr:twoCellAnchor>
    <xdr:from>
      <xdr:col>8</xdr:col>
      <xdr:colOff>123825</xdr:colOff>
      <xdr:row>553</xdr:row>
      <xdr:rowOff>95250</xdr:rowOff>
    </xdr:from>
    <xdr:to>
      <xdr:col>8</xdr:col>
      <xdr:colOff>1455825</xdr:colOff>
      <xdr:row>553</xdr:row>
      <xdr:rowOff>1427250</xdr:rowOff>
    </xdr:to>
    <xdr:pic>
      <xdr:nvPicPr>
        <xdr:cNvPr id="1221" name="Имя " descr="Descr "/>
        <xdr:cNvPicPr>
          <a:picLocks noChangeAspect="1"/>
        </xdr:cNvPicPr>
      </xdr:nvPicPr>
      <xdr:blipFill>
        <a:blip xmlns:r="http://schemas.openxmlformats.org/officeDocument/2006/relationships" r:embed="rId494"/>
        <a:stretch>
          <a:fillRect/>
        </a:stretch>
      </xdr:blipFill>
      <xdr:spPr>
        <a:xfrm>
          <a:off x="5238750" y="55549800"/>
          <a:ext cx="1332000" cy="1332000"/>
        </a:xfrm>
        <a:prstGeom prst="rect">
          <a:avLst/>
        </a:prstGeom>
        <a:ln w="9525">
          <a:solidFill>
            <a:srgbClr val="000000"/>
          </a:solidFill>
          <a:prstDash val="solid"/>
        </a:ln>
      </xdr:spPr>
    </xdr:pic>
    <xdr:clientData/>
  </xdr:twoCellAnchor>
  <xdr:twoCellAnchor>
    <xdr:from>
      <xdr:col>8</xdr:col>
      <xdr:colOff>123825</xdr:colOff>
      <xdr:row>556</xdr:row>
      <xdr:rowOff>95250</xdr:rowOff>
    </xdr:from>
    <xdr:to>
      <xdr:col>8</xdr:col>
      <xdr:colOff>1455825</xdr:colOff>
      <xdr:row>556</xdr:row>
      <xdr:rowOff>1427250</xdr:rowOff>
    </xdr:to>
    <xdr:pic>
      <xdr:nvPicPr>
        <xdr:cNvPr id="1222" name="Имя " descr="Descr "/>
        <xdr:cNvPicPr>
          <a:picLocks noChangeAspect="1"/>
        </xdr:cNvPicPr>
      </xdr:nvPicPr>
      <xdr:blipFill>
        <a:blip xmlns:r="http://schemas.openxmlformats.org/officeDocument/2006/relationships" r:embed="rId495"/>
        <a:stretch>
          <a:fillRect/>
        </a:stretch>
      </xdr:blipFill>
      <xdr:spPr>
        <a:xfrm>
          <a:off x="5238750" y="57073800"/>
          <a:ext cx="1332000" cy="1332000"/>
        </a:xfrm>
        <a:prstGeom prst="rect">
          <a:avLst/>
        </a:prstGeom>
        <a:ln w="9525">
          <a:solidFill>
            <a:srgbClr val="000000"/>
          </a:solidFill>
          <a:prstDash val="solid"/>
        </a:ln>
      </xdr:spPr>
    </xdr:pic>
    <xdr:clientData/>
  </xdr:twoCellAnchor>
  <xdr:twoCellAnchor>
    <xdr:from>
      <xdr:col>8</xdr:col>
      <xdr:colOff>123825</xdr:colOff>
      <xdr:row>572</xdr:row>
      <xdr:rowOff>95250</xdr:rowOff>
    </xdr:from>
    <xdr:to>
      <xdr:col>8</xdr:col>
      <xdr:colOff>1455825</xdr:colOff>
      <xdr:row>572</xdr:row>
      <xdr:rowOff>1427250</xdr:rowOff>
    </xdr:to>
    <xdr:pic>
      <xdr:nvPicPr>
        <xdr:cNvPr id="1223" name="Имя " descr="Descr "/>
        <xdr:cNvPicPr>
          <a:picLocks noChangeAspect="1"/>
        </xdr:cNvPicPr>
      </xdr:nvPicPr>
      <xdr:blipFill>
        <a:blip xmlns:r="http://schemas.openxmlformats.org/officeDocument/2006/relationships" r:embed="rId496"/>
        <a:stretch>
          <a:fillRect/>
        </a:stretch>
      </xdr:blipFill>
      <xdr:spPr>
        <a:xfrm>
          <a:off x="5238750" y="58597800"/>
          <a:ext cx="1332000" cy="1332000"/>
        </a:xfrm>
        <a:prstGeom prst="rect">
          <a:avLst/>
        </a:prstGeom>
        <a:ln w="9525">
          <a:solidFill>
            <a:srgbClr val="000000"/>
          </a:solidFill>
          <a:prstDash val="solid"/>
        </a:ln>
      </xdr:spPr>
    </xdr:pic>
    <xdr:clientData/>
  </xdr:twoCellAnchor>
  <xdr:twoCellAnchor>
    <xdr:from>
      <xdr:col>8</xdr:col>
      <xdr:colOff>123825</xdr:colOff>
      <xdr:row>576</xdr:row>
      <xdr:rowOff>95250</xdr:rowOff>
    </xdr:from>
    <xdr:to>
      <xdr:col>8</xdr:col>
      <xdr:colOff>1455825</xdr:colOff>
      <xdr:row>576</xdr:row>
      <xdr:rowOff>1427250</xdr:rowOff>
    </xdr:to>
    <xdr:pic>
      <xdr:nvPicPr>
        <xdr:cNvPr id="1224" name="Имя " descr="Descr "/>
        <xdr:cNvPicPr>
          <a:picLocks noChangeAspect="1"/>
        </xdr:cNvPicPr>
      </xdr:nvPicPr>
      <xdr:blipFill>
        <a:blip xmlns:r="http://schemas.openxmlformats.org/officeDocument/2006/relationships" r:embed="rId497"/>
        <a:stretch>
          <a:fillRect/>
        </a:stretch>
      </xdr:blipFill>
      <xdr:spPr>
        <a:xfrm>
          <a:off x="5238750" y="60121800"/>
          <a:ext cx="1332000" cy="1332000"/>
        </a:xfrm>
        <a:prstGeom prst="rect">
          <a:avLst/>
        </a:prstGeom>
        <a:ln w="9525">
          <a:solidFill>
            <a:srgbClr val="000000"/>
          </a:solidFill>
          <a:prstDash val="solid"/>
        </a:ln>
      </xdr:spPr>
    </xdr:pic>
    <xdr:clientData/>
  </xdr:twoCellAnchor>
  <xdr:twoCellAnchor>
    <xdr:from>
      <xdr:col>8</xdr:col>
      <xdr:colOff>123825</xdr:colOff>
      <xdr:row>583</xdr:row>
      <xdr:rowOff>95250</xdr:rowOff>
    </xdr:from>
    <xdr:to>
      <xdr:col>8</xdr:col>
      <xdr:colOff>1455825</xdr:colOff>
      <xdr:row>583</xdr:row>
      <xdr:rowOff>1427250</xdr:rowOff>
    </xdr:to>
    <xdr:pic>
      <xdr:nvPicPr>
        <xdr:cNvPr id="1225" name="Имя " descr="Descr "/>
        <xdr:cNvPicPr>
          <a:picLocks noChangeAspect="1"/>
        </xdr:cNvPicPr>
      </xdr:nvPicPr>
      <xdr:blipFill>
        <a:blip xmlns:r="http://schemas.openxmlformats.org/officeDocument/2006/relationships" r:embed="rId498"/>
        <a:stretch>
          <a:fillRect/>
        </a:stretch>
      </xdr:blipFill>
      <xdr:spPr>
        <a:xfrm>
          <a:off x="5238750" y="61645800"/>
          <a:ext cx="1332000" cy="1332000"/>
        </a:xfrm>
        <a:prstGeom prst="rect">
          <a:avLst/>
        </a:prstGeom>
        <a:ln w="9525">
          <a:solidFill>
            <a:srgbClr val="000000"/>
          </a:solidFill>
          <a:prstDash val="solid"/>
        </a:ln>
      </xdr:spPr>
    </xdr:pic>
    <xdr:clientData/>
  </xdr:twoCellAnchor>
  <xdr:twoCellAnchor>
    <xdr:from>
      <xdr:col>8</xdr:col>
      <xdr:colOff>123825</xdr:colOff>
      <xdr:row>591</xdr:row>
      <xdr:rowOff>95250</xdr:rowOff>
    </xdr:from>
    <xdr:to>
      <xdr:col>8</xdr:col>
      <xdr:colOff>1455825</xdr:colOff>
      <xdr:row>591</xdr:row>
      <xdr:rowOff>1427250</xdr:rowOff>
    </xdr:to>
    <xdr:pic>
      <xdr:nvPicPr>
        <xdr:cNvPr id="1226" name="Имя " descr="Descr "/>
        <xdr:cNvPicPr>
          <a:picLocks noChangeAspect="1"/>
        </xdr:cNvPicPr>
      </xdr:nvPicPr>
      <xdr:blipFill>
        <a:blip xmlns:r="http://schemas.openxmlformats.org/officeDocument/2006/relationships" r:embed="rId499"/>
        <a:stretch>
          <a:fillRect/>
        </a:stretch>
      </xdr:blipFill>
      <xdr:spPr>
        <a:xfrm>
          <a:off x="5238750" y="63169800"/>
          <a:ext cx="1332000" cy="1332000"/>
        </a:xfrm>
        <a:prstGeom prst="rect">
          <a:avLst/>
        </a:prstGeom>
        <a:ln w="9525">
          <a:solidFill>
            <a:srgbClr val="000000"/>
          </a:solidFill>
          <a:prstDash val="solid"/>
        </a:ln>
      </xdr:spPr>
    </xdr:pic>
    <xdr:clientData/>
  </xdr:twoCellAnchor>
  <xdr:twoCellAnchor>
    <xdr:from>
      <xdr:col>8</xdr:col>
      <xdr:colOff>123825</xdr:colOff>
      <xdr:row>599</xdr:row>
      <xdr:rowOff>95250</xdr:rowOff>
    </xdr:from>
    <xdr:to>
      <xdr:col>8</xdr:col>
      <xdr:colOff>1455825</xdr:colOff>
      <xdr:row>599</xdr:row>
      <xdr:rowOff>1427250</xdr:rowOff>
    </xdr:to>
    <xdr:pic>
      <xdr:nvPicPr>
        <xdr:cNvPr id="1227" name="Имя " descr="Descr "/>
        <xdr:cNvPicPr>
          <a:picLocks noChangeAspect="1"/>
        </xdr:cNvPicPr>
      </xdr:nvPicPr>
      <xdr:blipFill>
        <a:blip xmlns:r="http://schemas.openxmlformats.org/officeDocument/2006/relationships" r:embed="rId500"/>
        <a:stretch>
          <a:fillRect/>
        </a:stretch>
      </xdr:blipFill>
      <xdr:spPr>
        <a:xfrm>
          <a:off x="5238750" y="64693800"/>
          <a:ext cx="1332000" cy="1332000"/>
        </a:xfrm>
        <a:prstGeom prst="rect">
          <a:avLst/>
        </a:prstGeom>
        <a:ln w="9525">
          <a:solidFill>
            <a:srgbClr val="000000"/>
          </a:solidFill>
          <a:prstDash val="solid"/>
        </a:ln>
      </xdr:spPr>
    </xdr:pic>
    <xdr:clientData/>
  </xdr:twoCellAnchor>
  <xdr:twoCellAnchor>
    <xdr:from>
      <xdr:col>8</xdr:col>
      <xdr:colOff>123825</xdr:colOff>
      <xdr:row>611</xdr:row>
      <xdr:rowOff>95250</xdr:rowOff>
    </xdr:from>
    <xdr:to>
      <xdr:col>8</xdr:col>
      <xdr:colOff>1455825</xdr:colOff>
      <xdr:row>611</xdr:row>
      <xdr:rowOff>1427250</xdr:rowOff>
    </xdr:to>
    <xdr:pic>
      <xdr:nvPicPr>
        <xdr:cNvPr id="1228" name="Имя " descr="Descr "/>
        <xdr:cNvPicPr>
          <a:picLocks noChangeAspect="1"/>
        </xdr:cNvPicPr>
      </xdr:nvPicPr>
      <xdr:blipFill>
        <a:blip xmlns:r="http://schemas.openxmlformats.org/officeDocument/2006/relationships" r:embed="rId501"/>
        <a:stretch>
          <a:fillRect/>
        </a:stretch>
      </xdr:blipFill>
      <xdr:spPr>
        <a:xfrm>
          <a:off x="5238750" y="66217800"/>
          <a:ext cx="1332000" cy="1332000"/>
        </a:xfrm>
        <a:prstGeom prst="rect">
          <a:avLst/>
        </a:prstGeom>
        <a:ln w="9525">
          <a:solidFill>
            <a:srgbClr val="000000"/>
          </a:solidFill>
          <a:prstDash val="solid"/>
        </a:ln>
      </xdr:spPr>
    </xdr:pic>
    <xdr:clientData/>
  </xdr:twoCellAnchor>
  <xdr:twoCellAnchor>
    <xdr:from>
      <xdr:col>8</xdr:col>
      <xdr:colOff>123825</xdr:colOff>
      <xdr:row>20</xdr:row>
      <xdr:rowOff>76200</xdr:rowOff>
    </xdr:from>
    <xdr:to>
      <xdr:col>8</xdr:col>
      <xdr:colOff>1455825</xdr:colOff>
      <xdr:row>20</xdr:row>
      <xdr:rowOff>1408200</xdr:rowOff>
    </xdr:to>
    <xdr:pic>
      <xdr:nvPicPr>
        <xdr:cNvPr id="622" name="Имя " descr="Descr "/>
        <xdr:cNvPicPr>
          <a:picLocks noChangeAspect="1"/>
        </xdr:cNvPicPr>
      </xdr:nvPicPr>
      <xdr:blipFill>
        <a:blip xmlns:r="http://schemas.openxmlformats.org/officeDocument/2006/relationships" r:embed="rId502"/>
        <a:stretch>
          <a:fillRect/>
        </a:stretch>
      </xdr:blipFill>
      <xdr:spPr>
        <a:xfrm>
          <a:off x="5238750" y="666750"/>
          <a:ext cx="1332000" cy="1332000"/>
        </a:xfrm>
        <a:prstGeom prst="rect">
          <a:avLst/>
        </a:prstGeom>
        <a:ln w="9525">
          <a:solidFill>
            <a:srgbClr val="000000"/>
          </a:solidFill>
          <a:prstDash val="solid"/>
        </a:ln>
      </xdr:spPr>
    </xdr:pic>
    <xdr:clientData/>
  </xdr:twoCellAnchor>
  <xdr:twoCellAnchor>
    <xdr:from>
      <xdr:col>8</xdr:col>
      <xdr:colOff>123825</xdr:colOff>
      <xdr:row>21</xdr:row>
      <xdr:rowOff>76200</xdr:rowOff>
    </xdr:from>
    <xdr:to>
      <xdr:col>8</xdr:col>
      <xdr:colOff>1455825</xdr:colOff>
      <xdr:row>21</xdr:row>
      <xdr:rowOff>1408200</xdr:rowOff>
    </xdr:to>
    <xdr:pic>
      <xdr:nvPicPr>
        <xdr:cNvPr id="623" name="Имя " descr="Descr "/>
        <xdr:cNvPicPr>
          <a:picLocks noChangeAspect="1"/>
        </xdr:cNvPicPr>
      </xdr:nvPicPr>
      <xdr:blipFill>
        <a:blip xmlns:r="http://schemas.openxmlformats.org/officeDocument/2006/relationships" r:embed="rId503"/>
        <a:stretch>
          <a:fillRect/>
        </a:stretch>
      </xdr:blipFill>
      <xdr:spPr>
        <a:xfrm>
          <a:off x="5238750" y="2190750"/>
          <a:ext cx="1332000" cy="1332000"/>
        </a:xfrm>
        <a:prstGeom prst="rect">
          <a:avLst/>
        </a:prstGeom>
        <a:ln w="9525">
          <a:solidFill>
            <a:srgbClr val="000000"/>
          </a:solidFill>
          <a:prstDash val="solid"/>
        </a:ln>
      </xdr:spPr>
    </xdr:pic>
    <xdr:clientData/>
  </xdr:twoCellAnchor>
  <xdr:twoCellAnchor>
    <xdr:from>
      <xdr:col>8</xdr:col>
      <xdr:colOff>123825</xdr:colOff>
      <xdr:row>46</xdr:row>
      <xdr:rowOff>76200</xdr:rowOff>
    </xdr:from>
    <xdr:to>
      <xdr:col>8</xdr:col>
      <xdr:colOff>1455825</xdr:colOff>
      <xdr:row>46</xdr:row>
      <xdr:rowOff>1408200</xdr:rowOff>
    </xdr:to>
    <xdr:pic>
      <xdr:nvPicPr>
        <xdr:cNvPr id="624" name="Имя " descr="Descr "/>
        <xdr:cNvPicPr>
          <a:picLocks noChangeAspect="1"/>
        </xdr:cNvPicPr>
      </xdr:nvPicPr>
      <xdr:blipFill>
        <a:blip xmlns:r="http://schemas.openxmlformats.org/officeDocument/2006/relationships" r:embed="rId504"/>
        <a:stretch>
          <a:fillRect/>
        </a:stretch>
      </xdr:blipFill>
      <xdr:spPr>
        <a:xfrm>
          <a:off x="5238750" y="3714750"/>
          <a:ext cx="1332000" cy="1332000"/>
        </a:xfrm>
        <a:prstGeom prst="rect">
          <a:avLst/>
        </a:prstGeom>
        <a:ln w="9525">
          <a:solidFill>
            <a:srgbClr val="000000"/>
          </a:solidFill>
          <a:prstDash val="solid"/>
        </a:ln>
      </xdr:spPr>
    </xdr:pic>
    <xdr:clientData/>
  </xdr:twoCellAnchor>
  <xdr:twoCellAnchor>
    <xdr:from>
      <xdr:col>8</xdr:col>
      <xdr:colOff>123825</xdr:colOff>
      <xdr:row>62</xdr:row>
      <xdr:rowOff>76200</xdr:rowOff>
    </xdr:from>
    <xdr:to>
      <xdr:col>8</xdr:col>
      <xdr:colOff>1455825</xdr:colOff>
      <xdr:row>62</xdr:row>
      <xdr:rowOff>1408200</xdr:rowOff>
    </xdr:to>
    <xdr:pic>
      <xdr:nvPicPr>
        <xdr:cNvPr id="625" name="Имя " descr="Descr "/>
        <xdr:cNvPicPr>
          <a:picLocks noChangeAspect="1"/>
        </xdr:cNvPicPr>
      </xdr:nvPicPr>
      <xdr:blipFill>
        <a:blip xmlns:r="http://schemas.openxmlformats.org/officeDocument/2006/relationships" r:embed="rId505"/>
        <a:stretch>
          <a:fillRect/>
        </a:stretch>
      </xdr:blipFill>
      <xdr:spPr>
        <a:xfrm>
          <a:off x="5238750" y="5238750"/>
          <a:ext cx="1332000" cy="1332000"/>
        </a:xfrm>
        <a:prstGeom prst="rect">
          <a:avLst/>
        </a:prstGeom>
        <a:ln w="9525">
          <a:solidFill>
            <a:srgbClr val="000000"/>
          </a:solidFill>
          <a:prstDash val="solid"/>
        </a:ln>
      </xdr:spPr>
    </xdr:pic>
    <xdr:clientData/>
  </xdr:twoCellAnchor>
  <xdr:twoCellAnchor>
    <xdr:from>
      <xdr:col>8</xdr:col>
      <xdr:colOff>123825</xdr:colOff>
      <xdr:row>104</xdr:row>
      <xdr:rowOff>76200</xdr:rowOff>
    </xdr:from>
    <xdr:to>
      <xdr:col>8</xdr:col>
      <xdr:colOff>1455825</xdr:colOff>
      <xdr:row>104</xdr:row>
      <xdr:rowOff>1408200</xdr:rowOff>
    </xdr:to>
    <xdr:pic>
      <xdr:nvPicPr>
        <xdr:cNvPr id="626" name="Имя " descr="Descr "/>
        <xdr:cNvPicPr>
          <a:picLocks noChangeAspect="1"/>
        </xdr:cNvPicPr>
      </xdr:nvPicPr>
      <xdr:blipFill>
        <a:blip xmlns:r="http://schemas.openxmlformats.org/officeDocument/2006/relationships" r:embed="rId506"/>
        <a:stretch>
          <a:fillRect/>
        </a:stretch>
      </xdr:blipFill>
      <xdr:spPr>
        <a:xfrm>
          <a:off x="5238750" y="6762750"/>
          <a:ext cx="1332000" cy="1332000"/>
        </a:xfrm>
        <a:prstGeom prst="rect">
          <a:avLst/>
        </a:prstGeom>
        <a:ln w="9525">
          <a:solidFill>
            <a:srgbClr val="000000"/>
          </a:solidFill>
          <a:prstDash val="solid"/>
        </a:ln>
      </xdr:spPr>
    </xdr:pic>
    <xdr:clientData/>
  </xdr:twoCellAnchor>
  <xdr:twoCellAnchor>
    <xdr:from>
      <xdr:col>8</xdr:col>
      <xdr:colOff>123825</xdr:colOff>
      <xdr:row>105</xdr:row>
      <xdr:rowOff>76200</xdr:rowOff>
    </xdr:from>
    <xdr:to>
      <xdr:col>8</xdr:col>
      <xdr:colOff>1455825</xdr:colOff>
      <xdr:row>105</xdr:row>
      <xdr:rowOff>1408200</xdr:rowOff>
    </xdr:to>
    <xdr:pic>
      <xdr:nvPicPr>
        <xdr:cNvPr id="628" name="Имя " descr="Descr "/>
        <xdr:cNvPicPr>
          <a:picLocks noChangeAspect="1"/>
        </xdr:cNvPicPr>
      </xdr:nvPicPr>
      <xdr:blipFill>
        <a:blip xmlns:r="http://schemas.openxmlformats.org/officeDocument/2006/relationships" r:embed="rId507"/>
        <a:stretch>
          <a:fillRect/>
        </a:stretch>
      </xdr:blipFill>
      <xdr:spPr>
        <a:xfrm>
          <a:off x="5238750" y="8286750"/>
          <a:ext cx="1332000" cy="1332000"/>
        </a:xfrm>
        <a:prstGeom prst="rect">
          <a:avLst/>
        </a:prstGeom>
        <a:ln w="9525">
          <a:solidFill>
            <a:srgbClr val="000000"/>
          </a:solidFill>
          <a:prstDash val="solid"/>
        </a:ln>
      </xdr:spPr>
    </xdr:pic>
    <xdr:clientData/>
  </xdr:twoCellAnchor>
  <xdr:twoCellAnchor>
    <xdr:from>
      <xdr:col>8</xdr:col>
      <xdr:colOff>123825</xdr:colOff>
      <xdr:row>106</xdr:row>
      <xdr:rowOff>76200</xdr:rowOff>
    </xdr:from>
    <xdr:to>
      <xdr:col>8</xdr:col>
      <xdr:colOff>1455825</xdr:colOff>
      <xdr:row>106</xdr:row>
      <xdr:rowOff>1408200</xdr:rowOff>
    </xdr:to>
    <xdr:pic>
      <xdr:nvPicPr>
        <xdr:cNvPr id="629" name="Имя " descr="Descr "/>
        <xdr:cNvPicPr>
          <a:picLocks noChangeAspect="1"/>
        </xdr:cNvPicPr>
      </xdr:nvPicPr>
      <xdr:blipFill>
        <a:blip xmlns:r="http://schemas.openxmlformats.org/officeDocument/2006/relationships" r:embed="rId508"/>
        <a:stretch>
          <a:fillRect/>
        </a:stretch>
      </xdr:blipFill>
      <xdr:spPr>
        <a:xfrm>
          <a:off x="5238750" y="9810750"/>
          <a:ext cx="1332000" cy="1332000"/>
        </a:xfrm>
        <a:prstGeom prst="rect">
          <a:avLst/>
        </a:prstGeom>
        <a:ln w="9525">
          <a:solidFill>
            <a:srgbClr val="000000"/>
          </a:solidFill>
          <a:prstDash val="solid"/>
        </a:ln>
      </xdr:spPr>
    </xdr:pic>
    <xdr:clientData/>
  </xdr:twoCellAnchor>
  <xdr:twoCellAnchor>
    <xdr:from>
      <xdr:col>8</xdr:col>
      <xdr:colOff>123825</xdr:colOff>
      <xdr:row>107</xdr:row>
      <xdr:rowOff>76200</xdr:rowOff>
    </xdr:from>
    <xdr:to>
      <xdr:col>8</xdr:col>
      <xdr:colOff>1455825</xdr:colOff>
      <xdr:row>107</xdr:row>
      <xdr:rowOff>1408200</xdr:rowOff>
    </xdr:to>
    <xdr:pic>
      <xdr:nvPicPr>
        <xdr:cNvPr id="630" name="Имя " descr="Descr "/>
        <xdr:cNvPicPr>
          <a:picLocks noChangeAspect="1"/>
        </xdr:cNvPicPr>
      </xdr:nvPicPr>
      <xdr:blipFill>
        <a:blip xmlns:r="http://schemas.openxmlformats.org/officeDocument/2006/relationships" r:embed="rId509"/>
        <a:stretch>
          <a:fillRect/>
        </a:stretch>
      </xdr:blipFill>
      <xdr:spPr>
        <a:xfrm>
          <a:off x="5238750" y="11334750"/>
          <a:ext cx="1332000" cy="1332000"/>
        </a:xfrm>
        <a:prstGeom prst="rect">
          <a:avLst/>
        </a:prstGeom>
        <a:ln w="9525">
          <a:solidFill>
            <a:srgbClr val="000000"/>
          </a:solidFill>
          <a:prstDash val="solid"/>
        </a:ln>
      </xdr:spPr>
    </xdr:pic>
    <xdr:clientData/>
  </xdr:twoCellAnchor>
  <xdr:twoCellAnchor>
    <xdr:from>
      <xdr:col>8</xdr:col>
      <xdr:colOff>123825</xdr:colOff>
      <xdr:row>108</xdr:row>
      <xdr:rowOff>76200</xdr:rowOff>
    </xdr:from>
    <xdr:to>
      <xdr:col>8</xdr:col>
      <xdr:colOff>1455825</xdr:colOff>
      <xdr:row>108</xdr:row>
      <xdr:rowOff>1408200</xdr:rowOff>
    </xdr:to>
    <xdr:pic>
      <xdr:nvPicPr>
        <xdr:cNvPr id="631" name="Имя " descr="Descr "/>
        <xdr:cNvPicPr>
          <a:picLocks noChangeAspect="1"/>
        </xdr:cNvPicPr>
      </xdr:nvPicPr>
      <xdr:blipFill>
        <a:blip xmlns:r="http://schemas.openxmlformats.org/officeDocument/2006/relationships" r:embed="rId510"/>
        <a:stretch>
          <a:fillRect/>
        </a:stretch>
      </xdr:blipFill>
      <xdr:spPr>
        <a:xfrm>
          <a:off x="5238750" y="12858750"/>
          <a:ext cx="1332000" cy="1332000"/>
        </a:xfrm>
        <a:prstGeom prst="rect">
          <a:avLst/>
        </a:prstGeom>
        <a:ln w="9525">
          <a:solidFill>
            <a:srgbClr val="000000"/>
          </a:solidFill>
          <a:prstDash val="solid"/>
        </a:ln>
      </xdr:spPr>
    </xdr:pic>
    <xdr:clientData/>
  </xdr:twoCellAnchor>
  <xdr:twoCellAnchor>
    <xdr:from>
      <xdr:col>8</xdr:col>
      <xdr:colOff>123825</xdr:colOff>
      <xdr:row>109</xdr:row>
      <xdr:rowOff>76200</xdr:rowOff>
    </xdr:from>
    <xdr:to>
      <xdr:col>8</xdr:col>
      <xdr:colOff>1455825</xdr:colOff>
      <xdr:row>109</xdr:row>
      <xdr:rowOff>1408200</xdr:rowOff>
    </xdr:to>
    <xdr:pic>
      <xdr:nvPicPr>
        <xdr:cNvPr id="632" name="Имя " descr="Descr "/>
        <xdr:cNvPicPr>
          <a:picLocks noChangeAspect="1"/>
        </xdr:cNvPicPr>
      </xdr:nvPicPr>
      <xdr:blipFill>
        <a:blip xmlns:r="http://schemas.openxmlformats.org/officeDocument/2006/relationships" r:embed="rId511"/>
        <a:stretch>
          <a:fillRect/>
        </a:stretch>
      </xdr:blipFill>
      <xdr:spPr>
        <a:xfrm>
          <a:off x="5238750" y="14382750"/>
          <a:ext cx="1332000" cy="1332000"/>
        </a:xfrm>
        <a:prstGeom prst="rect">
          <a:avLst/>
        </a:prstGeom>
        <a:ln w="9525">
          <a:solidFill>
            <a:srgbClr val="000000"/>
          </a:solidFill>
          <a:prstDash val="solid"/>
        </a:ln>
      </xdr:spPr>
    </xdr:pic>
    <xdr:clientData/>
  </xdr:twoCellAnchor>
  <xdr:twoCellAnchor>
    <xdr:from>
      <xdr:col>8</xdr:col>
      <xdr:colOff>123825</xdr:colOff>
      <xdr:row>110</xdr:row>
      <xdr:rowOff>76200</xdr:rowOff>
    </xdr:from>
    <xdr:to>
      <xdr:col>8</xdr:col>
      <xdr:colOff>1455825</xdr:colOff>
      <xdr:row>110</xdr:row>
      <xdr:rowOff>1408200</xdr:rowOff>
    </xdr:to>
    <xdr:pic>
      <xdr:nvPicPr>
        <xdr:cNvPr id="633" name="Имя " descr="Descr "/>
        <xdr:cNvPicPr>
          <a:picLocks noChangeAspect="1"/>
        </xdr:cNvPicPr>
      </xdr:nvPicPr>
      <xdr:blipFill>
        <a:blip xmlns:r="http://schemas.openxmlformats.org/officeDocument/2006/relationships" r:embed="rId512"/>
        <a:stretch>
          <a:fillRect/>
        </a:stretch>
      </xdr:blipFill>
      <xdr:spPr>
        <a:xfrm>
          <a:off x="5238750" y="15906750"/>
          <a:ext cx="1332000" cy="1332000"/>
        </a:xfrm>
        <a:prstGeom prst="rect">
          <a:avLst/>
        </a:prstGeom>
        <a:ln w="9525">
          <a:solidFill>
            <a:srgbClr val="000000"/>
          </a:solidFill>
          <a:prstDash val="solid"/>
        </a:ln>
      </xdr:spPr>
    </xdr:pic>
    <xdr:clientData/>
  </xdr:twoCellAnchor>
  <xdr:twoCellAnchor>
    <xdr:from>
      <xdr:col>8</xdr:col>
      <xdr:colOff>123825</xdr:colOff>
      <xdr:row>111</xdr:row>
      <xdr:rowOff>76200</xdr:rowOff>
    </xdr:from>
    <xdr:to>
      <xdr:col>8</xdr:col>
      <xdr:colOff>1455825</xdr:colOff>
      <xdr:row>111</xdr:row>
      <xdr:rowOff>1408200</xdr:rowOff>
    </xdr:to>
    <xdr:pic>
      <xdr:nvPicPr>
        <xdr:cNvPr id="634" name="Имя " descr="Descr "/>
        <xdr:cNvPicPr>
          <a:picLocks noChangeAspect="1"/>
        </xdr:cNvPicPr>
      </xdr:nvPicPr>
      <xdr:blipFill>
        <a:blip xmlns:r="http://schemas.openxmlformats.org/officeDocument/2006/relationships" r:embed="rId513"/>
        <a:stretch>
          <a:fillRect/>
        </a:stretch>
      </xdr:blipFill>
      <xdr:spPr>
        <a:xfrm>
          <a:off x="5238750" y="17430750"/>
          <a:ext cx="1332000" cy="1332000"/>
        </a:xfrm>
        <a:prstGeom prst="rect">
          <a:avLst/>
        </a:prstGeom>
        <a:ln w="9525">
          <a:solidFill>
            <a:srgbClr val="000000"/>
          </a:solidFill>
          <a:prstDash val="solid"/>
        </a:ln>
      </xdr:spPr>
    </xdr:pic>
    <xdr:clientData/>
  </xdr:twoCellAnchor>
  <xdr:twoCellAnchor>
    <xdr:from>
      <xdr:col>8</xdr:col>
      <xdr:colOff>123825</xdr:colOff>
      <xdr:row>114</xdr:row>
      <xdr:rowOff>76200</xdr:rowOff>
    </xdr:from>
    <xdr:to>
      <xdr:col>8</xdr:col>
      <xdr:colOff>1455825</xdr:colOff>
      <xdr:row>114</xdr:row>
      <xdr:rowOff>1408200</xdr:rowOff>
    </xdr:to>
    <xdr:pic>
      <xdr:nvPicPr>
        <xdr:cNvPr id="635" name="Имя " descr="Descr "/>
        <xdr:cNvPicPr>
          <a:picLocks noChangeAspect="1"/>
        </xdr:cNvPicPr>
      </xdr:nvPicPr>
      <xdr:blipFill>
        <a:blip xmlns:r="http://schemas.openxmlformats.org/officeDocument/2006/relationships" r:embed="rId514"/>
        <a:stretch>
          <a:fillRect/>
        </a:stretch>
      </xdr:blipFill>
      <xdr:spPr>
        <a:xfrm>
          <a:off x="5238750" y="18954750"/>
          <a:ext cx="1332000" cy="1332000"/>
        </a:xfrm>
        <a:prstGeom prst="rect">
          <a:avLst/>
        </a:prstGeom>
        <a:ln w="9525">
          <a:solidFill>
            <a:srgbClr val="000000"/>
          </a:solidFill>
          <a:prstDash val="solid"/>
        </a:ln>
      </xdr:spPr>
    </xdr:pic>
    <xdr:clientData/>
  </xdr:twoCellAnchor>
  <xdr:twoCellAnchor>
    <xdr:from>
      <xdr:col>8</xdr:col>
      <xdr:colOff>123825</xdr:colOff>
      <xdr:row>137</xdr:row>
      <xdr:rowOff>76200</xdr:rowOff>
    </xdr:from>
    <xdr:to>
      <xdr:col>8</xdr:col>
      <xdr:colOff>1455825</xdr:colOff>
      <xdr:row>137</xdr:row>
      <xdr:rowOff>1408200</xdr:rowOff>
    </xdr:to>
    <xdr:pic>
      <xdr:nvPicPr>
        <xdr:cNvPr id="636" name="Имя " descr="Descr "/>
        <xdr:cNvPicPr>
          <a:picLocks noChangeAspect="1"/>
        </xdr:cNvPicPr>
      </xdr:nvPicPr>
      <xdr:blipFill>
        <a:blip xmlns:r="http://schemas.openxmlformats.org/officeDocument/2006/relationships" r:embed="rId515"/>
        <a:stretch>
          <a:fillRect/>
        </a:stretch>
      </xdr:blipFill>
      <xdr:spPr>
        <a:xfrm>
          <a:off x="5238750" y="20478750"/>
          <a:ext cx="1332000" cy="1332000"/>
        </a:xfrm>
        <a:prstGeom prst="rect">
          <a:avLst/>
        </a:prstGeom>
        <a:ln w="9525">
          <a:solidFill>
            <a:srgbClr val="000000"/>
          </a:solidFill>
          <a:prstDash val="solid"/>
        </a:ln>
      </xdr:spPr>
    </xdr:pic>
    <xdr:clientData/>
  </xdr:twoCellAnchor>
  <xdr:twoCellAnchor>
    <xdr:from>
      <xdr:col>8</xdr:col>
      <xdr:colOff>123825</xdr:colOff>
      <xdr:row>158</xdr:row>
      <xdr:rowOff>76200</xdr:rowOff>
    </xdr:from>
    <xdr:to>
      <xdr:col>8</xdr:col>
      <xdr:colOff>1455825</xdr:colOff>
      <xdr:row>158</xdr:row>
      <xdr:rowOff>1408200</xdr:rowOff>
    </xdr:to>
    <xdr:pic>
      <xdr:nvPicPr>
        <xdr:cNvPr id="637" name="Имя " descr="Descr "/>
        <xdr:cNvPicPr>
          <a:picLocks noChangeAspect="1"/>
        </xdr:cNvPicPr>
      </xdr:nvPicPr>
      <xdr:blipFill>
        <a:blip xmlns:r="http://schemas.openxmlformats.org/officeDocument/2006/relationships" r:embed="rId516"/>
        <a:stretch>
          <a:fillRect/>
        </a:stretch>
      </xdr:blipFill>
      <xdr:spPr>
        <a:xfrm>
          <a:off x="5238750" y="22002750"/>
          <a:ext cx="1332000" cy="1332000"/>
        </a:xfrm>
        <a:prstGeom prst="rect">
          <a:avLst/>
        </a:prstGeom>
        <a:ln w="9525">
          <a:solidFill>
            <a:srgbClr val="000000"/>
          </a:solidFill>
          <a:prstDash val="solid"/>
        </a:ln>
      </xdr:spPr>
    </xdr:pic>
    <xdr:clientData/>
  </xdr:twoCellAnchor>
  <xdr:twoCellAnchor>
    <xdr:from>
      <xdr:col>8</xdr:col>
      <xdr:colOff>123825</xdr:colOff>
      <xdr:row>216</xdr:row>
      <xdr:rowOff>76200</xdr:rowOff>
    </xdr:from>
    <xdr:to>
      <xdr:col>8</xdr:col>
      <xdr:colOff>1455825</xdr:colOff>
      <xdr:row>216</xdr:row>
      <xdr:rowOff>1408200</xdr:rowOff>
    </xdr:to>
    <xdr:pic>
      <xdr:nvPicPr>
        <xdr:cNvPr id="638" name="Имя " descr="Descr "/>
        <xdr:cNvPicPr>
          <a:picLocks noChangeAspect="1"/>
        </xdr:cNvPicPr>
      </xdr:nvPicPr>
      <xdr:blipFill>
        <a:blip xmlns:r="http://schemas.openxmlformats.org/officeDocument/2006/relationships" r:embed="rId517"/>
        <a:stretch>
          <a:fillRect/>
        </a:stretch>
      </xdr:blipFill>
      <xdr:spPr>
        <a:xfrm>
          <a:off x="5238750" y="23526750"/>
          <a:ext cx="1332000" cy="1332000"/>
        </a:xfrm>
        <a:prstGeom prst="rect">
          <a:avLst/>
        </a:prstGeom>
        <a:ln w="9525">
          <a:solidFill>
            <a:srgbClr val="000000"/>
          </a:solidFill>
          <a:prstDash val="solid"/>
        </a:ln>
      </xdr:spPr>
    </xdr:pic>
    <xdr:clientData/>
  </xdr:twoCellAnchor>
  <xdr:twoCellAnchor>
    <xdr:from>
      <xdr:col>8</xdr:col>
      <xdr:colOff>123825</xdr:colOff>
      <xdr:row>217</xdr:row>
      <xdr:rowOff>76200</xdr:rowOff>
    </xdr:from>
    <xdr:to>
      <xdr:col>8</xdr:col>
      <xdr:colOff>1455825</xdr:colOff>
      <xdr:row>217</xdr:row>
      <xdr:rowOff>1408200</xdr:rowOff>
    </xdr:to>
    <xdr:pic>
      <xdr:nvPicPr>
        <xdr:cNvPr id="639" name="Имя " descr="Descr "/>
        <xdr:cNvPicPr>
          <a:picLocks noChangeAspect="1"/>
        </xdr:cNvPicPr>
      </xdr:nvPicPr>
      <xdr:blipFill>
        <a:blip xmlns:r="http://schemas.openxmlformats.org/officeDocument/2006/relationships" r:embed="rId518"/>
        <a:stretch>
          <a:fillRect/>
        </a:stretch>
      </xdr:blipFill>
      <xdr:spPr>
        <a:xfrm>
          <a:off x="5238750" y="25050750"/>
          <a:ext cx="1332000" cy="1332000"/>
        </a:xfrm>
        <a:prstGeom prst="rect">
          <a:avLst/>
        </a:prstGeom>
        <a:ln w="9525">
          <a:solidFill>
            <a:srgbClr val="000000"/>
          </a:solidFill>
          <a:prstDash val="solid"/>
        </a:ln>
      </xdr:spPr>
    </xdr:pic>
    <xdr:clientData/>
  </xdr:twoCellAnchor>
  <xdr:twoCellAnchor>
    <xdr:from>
      <xdr:col>8</xdr:col>
      <xdr:colOff>123825</xdr:colOff>
      <xdr:row>224</xdr:row>
      <xdr:rowOff>76200</xdr:rowOff>
    </xdr:from>
    <xdr:to>
      <xdr:col>8</xdr:col>
      <xdr:colOff>1455825</xdr:colOff>
      <xdr:row>224</xdr:row>
      <xdr:rowOff>1408200</xdr:rowOff>
    </xdr:to>
    <xdr:pic>
      <xdr:nvPicPr>
        <xdr:cNvPr id="640" name="Имя " descr="Descr "/>
        <xdr:cNvPicPr>
          <a:picLocks noChangeAspect="1"/>
        </xdr:cNvPicPr>
      </xdr:nvPicPr>
      <xdr:blipFill>
        <a:blip xmlns:r="http://schemas.openxmlformats.org/officeDocument/2006/relationships" r:embed="rId519"/>
        <a:stretch>
          <a:fillRect/>
        </a:stretch>
      </xdr:blipFill>
      <xdr:spPr>
        <a:xfrm>
          <a:off x="5238750" y="26574750"/>
          <a:ext cx="1332000" cy="1332000"/>
        </a:xfrm>
        <a:prstGeom prst="rect">
          <a:avLst/>
        </a:prstGeom>
        <a:ln w="9525">
          <a:solidFill>
            <a:srgbClr val="000000"/>
          </a:solidFill>
          <a:prstDash val="solid"/>
        </a:ln>
      </xdr:spPr>
    </xdr:pic>
    <xdr:clientData/>
  </xdr:twoCellAnchor>
  <xdr:twoCellAnchor>
    <xdr:from>
      <xdr:col>8</xdr:col>
      <xdr:colOff>123825</xdr:colOff>
      <xdr:row>257</xdr:row>
      <xdr:rowOff>76200</xdr:rowOff>
    </xdr:from>
    <xdr:to>
      <xdr:col>8</xdr:col>
      <xdr:colOff>1455825</xdr:colOff>
      <xdr:row>257</xdr:row>
      <xdr:rowOff>1408200</xdr:rowOff>
    </xdr:to>
    <xdr:pic>
      <xdr:nvPicPr>
        <xdr:cNvPr id="641" name="Имя " descr="Descr "/>
        <xdr:cNvPicPr>
          <a:picLocks noChangeAspect="1"/>
        </xdr:cNvPicPr>
      </xdr:nvPicPr>
      <xdr:blipFill>
        <a:blip xmlns:r="http://schemas.openxmlformats.org/officeDocument/2006/relationships" r:embed="rId520"/>
        <a:stretch>
          <a:fillRect/>
        </a:stretch>
      </xdr:blipFill>
      <xdr:spPr>
        <a:xfrm>
          <a:off x="5238750" y="28098750"/>
          <a:ext cx="1332000" cy="1332000"/>
        </a:xfrm>
        <a:prstGeom prst="rect">
          <a:avLst/>
        </a:prstGeom>
        <a:ln w="9525">
          <a:solidFill>
            <a:srgbClr val="000000"/>
          </a:solidFill>
          <a:prstDash val="solid"/>
        </a:ln>
      </xdr:spPr>
    </xdr:pic>
    <xdr:clientData/>
  </xdr:twoCellAnchor>
  <xdr:twoCellAnchor>
    <xdr:from>
      <xdr:col>8</xdr:col>
      <xdr:colOff>123825</xdr:colOff>
      <xdr:row>264</xdr:row>
      <xdr:rowOff>76200</xdr:rowOff>
    </xdr:from>
    <xdr:to>
      <xdr:col>8</xdr:col>
      <xdr:colOff>1455825</xdr:colOff>
      <xdr:row>264</xdr:row>
      <xdr:rowOff>1408200</xdr:rowOff>
    </xdr:to>
    <xdr:pic>
      <xdr:nvPicPr>
        <xdr:cNvPr id="642" name="Имя " descr="Descr "/>
        <xdr:cNvPicPr>
          <a:picLocks noChangeAspect="1"/>
        </xdr:cNvPicPr>
      </xdr:nvPicPr>
      <xdr:blipFill>
        <a:blip xmlns:r="http://schemas.openxmlformats.org/officeDocument/2006/relationships" r:embed="rId521"/>
        <a:stretch>
          <a:fillRect/>
        </a:stretch>
      </xdr:blipFill>
      <xdr:spPr>
        <a:xfrm>
          <a:off x="5238750" y="29622750"/>
          <a:ext cx="1332000" cy="1332000"/>
        </a:xfrm>
        <a:prstGeom prst="rect">
          <a:avLst/>
        </a:prstGeom>
        <a:ln w="9525">
          <a:solidFill>
            <a:srgbClr val="000000"/>
          </a:solidFill>
          <a:prstDash val="solid"/>
        </a:ln>
      </xdr:spPr>
    </xdr:pic>
    <xdr:clientData/>
  </xdr:twoCellAnchor>
  <xdr:twoCellAnchor>
    <xdr:from>
      <xdr:col>8</xdr:col>
      <xdr:colOff>123825</xdr:colOff>
      <xdr:row>266</xdr:row>
      <xdr:rowOff>76200</xdr:rowOff>
    </xdr:from>
    <xdr:to>
      <xdr:col>8</xdr:col>
      <xdr:colOff>1455825</xdr:colOff>
      <xdr:row>266</xdr:row>
      <xdr:rowOff>1408200</xdr:rowOff>
    </xdr:to>
    <xdr:pic>
      <xdr:nvPicPr>
        <xdr:cNvPr id="643" name="Имя " descr="Descr "/>
        <xdr:cNvPicPr>
          <a:picLocks noChangeAspect="1"/>
        </xdr:cNvPicPr>
      </xdr:nvPicPr>
      <xdr:blipFill>
        <a:blip xmlns:r="http://schemas.openxmlformats.org/officeDocument/2006/relationships" r:embed="rId522"/>
        <a:stretch>
          <a:fillRect/>
        </a:stretch>
      </xdr:blipFill>
      <xdr:spPr>
        <a:xfrm>
          <a:off x="5238750" y="31146750"/>
          <a:ext cx="1332000" cy="1332000"/>
        </a:xfrm>
        <a:prstGeom prst="rect">
          <a:avLst/>
        </a:prstGeom>
        <a:ln w="9525">
          <a:solidFill>
            <a:srgbClr val="000000"/>
          </a:solidFill>
          <a:prstDash val="solid"/>
        </a:ln>
      </xdr:spPr>
    </xdr:pic>
    <xdr:clientData/>
  </xdr:twoCellAnchor>
  <xdr:twoCellAnchor>
    <xdr:from>
      <xdr:col>8</xdr:col>
      <xdr:colOff>123825</xdr:colOff>
      <xdr:row>346</xdr:row>
      <xdr:rowOff>76200</xdr:rowOff>
    </xdr:from>
    <xdr:to>
      <xdr:col>8</xdr:col>
      <xdr:colOff>1455825</xdr:colOff>
      <xdr:row>346</xdr:row>
      <xdr:rowOff>1408200</xdr:rowOff>
    </xdr:to>
    <xdr:pic>
      <xdr:nvPicPr>
        <xdr:cNvPr id="644" name="Имя " descr="Descr "/>
        <xdr:cNvPicPr>
          <a:picLocks noChangeAspect="1"/>
        </xdr:cNvPicPr>
      </xdr:nvPicPr>
      <xdr:blipFill>
        <a:blip xmlns:r="http://schemas.openxmlformats.org/officeDocument/2006/relationships" r:embed="rId523"/>
        <a:stretch>
          <a:fillRect/>
        </a:stretch>
      </xdr:blipFill>
      <xdr:spPr>
        <a:xfrm>
          <a:off x="5238750" y="32670750"/>
          <a:ext cx="1332000" cy="1332000"/>
        </a:xfrm>
        <a:prstGeom prst="rect">
          <a:avLst/>
        </a:prstGeom>
        <a:ln w="9525">
          <a:solidFill>
            <a:srgbClr val="000000"/>
          </a:solidFill>
          <a:prstDash val="solid"/>
        </a:ln>
      </xdr:spPr>
    </xdr:pic>
    <xdr:clientData/>
  </xdr:twoCellAnchor>
  <xdr:twoCellAnchor>
    <xdr:from>
      <xdr:col>8</xdr:col>
      <xdr:colOff>123825</xdr:colOff>
      <xdr:row>387</xdr:row>
      <xdr:rowOff>76200</xdr:rowOff>
    </xdr:from>
    <xdr:to>
      <xdr:col>8</xdr:col>
      <xdr:colOff>1455825</xdr:colOff>
      <xdr:row>387</xdr:row>
      <xdr:rowOff>1408200</xdr:rowOff>
    </xdr:to>
    <xdr:pic>
      <xdr:nvPicPr>
        <xdr:cNvPr id="645" name="Имя " descr="Descr "/>
        <xdr:cNvPicPr>
          <a:picLocks noChangeAspect="1"/>
        </xdr:cNvPicPr>
      </xdr:nvPicPr>
      <xdr:blipFill>
        <a:blip xmlns:r="http://schemas.openxmlformats.org/officeDocument/2006/relationships" r:embed="rId524"/>
        <a:stretch>
          <a:fillRect/>
        </a:stretch>
      </xdr:blipFill>
      <xdr:spPr>
        <a:xfrm>
          <a:off x="5238750" y="34194750"/>
          <a:ext cx="1332000" cy="1332000"/>
        </a:xfrm>
        <a:prstGeom prst="rect">
          <a:avLst/>
        </a:prstGeom>
        <a:ln w="9525">
          <a:solidFill>
            <a:srgbClr val="000000"/>
          </a:solidFill>
          <a:prstDash val="solid"/>
        </a:ln>
      </xdr:spPr>
    </xdr:pic>
    <xdr:clientData/>
  </xdr:twoCellAnchor>
  <xdr:twoCellAnchor>
    <xdr:from>
      <xdr:col>8</xdr:col>
      <xdr:colOff>123825</xdr:colOff>
      <xdr:row>400</xdr:row>
      <xdr:rowOff>76200</xdr:rowOff>
    </xdr:from>
    <xdr:to>
      <xdr:col>8</xdr:col>
      <xdr:colOff>1455825</xdr:colOff>
      <xdr:row>400</xdr:row>
      <xdr:rowOff>1408200</xdr:rowOff>
    </xdr:to>
    <xdr:pic>
      <xdr:nvPicPr>
        <xdr:cNvPr id="646" name="Имя " descr="Descr "/>
        <xdr:cNvPicPr>
          <a:picLocks noChangeAspect="1"/>
        </xdr:cNvPicPr>
      </xdr:nvPicPr>
      <xdr:blipFill>
        <a:blip xmlns:r="http://schemas.openxmlformats.org/officeDocument/2006/relationships" r:embed="rId525"/>
        <a:stretch>
          <a:fillRect/>
        </a:stretch>
      </xdr:blipFill>
      <xdr:spPr>
        <a:xfrm>
          <a:off x="5238750" y="35718750"/>
          <a:ext cx="1332000" cy="1332000"/>
        </a:xfrm>
        <a:prstGeom prst="rect">
          <a:avLst/>
        </a:prstGeom>
        <a:ln w="9525">
          <a:solidFill>
            <a:srgbClr val="000000"/>
          </a:solidFill>
          <a:prstDash val="solid"/>
        </a:ln>
      </xdr:spPr>
    </xdr:pic>
    <xdr:clientData/>
  </xdr:twoCellAnchor>
  <xdr:twoCellAnchor>
    <xdr:from>
      <xdr:col>8</xdr:col>
      <xdr:colOff>123825</xdr:colOff>
      <xdr:row>401</xdr:row>
      <xdr:rowOff>76200</xdr:rowOff>
    </xdr:from>
    <xdr:to>
      <xdr:col>8</xdr:col>
      <xdr:colOff>1455825</xdr:colOff>
      <xdr:row>401</xdr:row>
      <xdr:rowOff>1408200</xdr:rowOff>
    </xdr:to>
    <xdr:pic>
      <xdr:nvPicPr>
        <xdr:cNvPr id="647" name="Имя " descr="Descr "/>
        <xdr:cNvPicPr>
          <a:picLocks noChangeAspect="1"/>
        </xdr:cNvPicPr>
      </xdr:nvPicPr>
      <xdr:blipFill>
        <a:blip xmlns:r="http://schemas.openxmlformats.org/officeDocument/2006/relationships" r:embed="rId526"/>
        <a:stretch>
          <a:fillRect/>
        </a:stretch>
      </xdr:blipFill>
      <xdr:spPr>
        <a:xfrm>
          <a:off x="5238750" y="37242750"/>
          <a:ext cx="1332000" cy="1332000"/>
        </a:xfrm>
        <a:prstGeom prst="rect">
          <a:avLst/>
        </a:prstGeom>
        <a:ln w="9525">
          <a:solidFill>
            <a:srgbClr val="000000"/>
          </a:solidFill>
          <a:prstDash val="solid"/>
        </a:ln>
      </xdr:spPr>
    </xdr:pic>
    <xdr:clientData/>
  </xdr:twoCellAnchor>
  <xdr:twoCellAnchor>
    <xdr:from>
      <xdr:col>8</xdr:col>
      <xdr:colOff>123825</xdr:colOff>
      <xdr:row>403</xdr:row>
      <xdr:rowOff>76200</xdr:rowOff>
    </xdr:from>
    <xdr:to>
      <xdr:col>8</xdr:col>
      <xdr:colOff>1455825</xdr:colOff>
      <xdr:row>403</xdr:row>
      <xdr:rowOff>1408200</xdr:rowOff>
    </xdr:to>
    <xdr:pic>
      <xdr:nvPicPr>
        <xdr:cNvPr id="648" name="Имя " descr="Descr "/>
        <xdr:cNvPicPr>
          <a:picLocks noChangeAspect="1"/>
        </xdr:cNvPicPr>
      </xdr:nvPicPr>
      <xdr:blipFill>
        <a:blip xmlns:r="http://schemas.openxmlformats.org/officeDocument/2006/relationships" r:embed="rId527"/>
        <a:stretch>
          <a:fillRect/>
        </a:stretch>
      </xdr:blipFill>
      <xdr:spPr>
        <a:xfrm>
          <a:off x="5238750" y="38766750"/>
          <a:ext cx="1332000" cy="1332000"/>
        </a:xfrm>
        <a:prstGeom prst="rect">
          <a:avLst/>
        </a:prstGeom>
        <a:ln w="9525">
          <a:solidFill>
            <a:srgbClr val="000000"/>
          </a:solidFill>
          <a:prstDash val="solid"/>
        </a:ln>
      </xdr:spPr>
    </xdr:pic>
    <xdr:clientData/>
  </xdr:twoCellAnchor>
  <xdr:twoCellAnchor>
    <xdr:from>
      <xdr:col>8</xdr:col>
      <xdr:colOff>123825</xdr:colOff>
      <xdr:row>422</xdr:row>
      <xdr:rowOff>76200</xdr:rowOff>
    </xdr:from>
    <xdr:to>
      <xdr:col>8</xdr:col>
      <xdr:colOff>1455825</xdr:colOff>
      <xdr:row>422</xdr:row>
      <xdr:rowOff>1408200</xdr:rowOff>
    </xdr:to>
    <xdr:pic>
      <xdr:nvPicPr>
        <xdr:cNvPr id="649" name="Имя " descr="Descr "/>
        <xdr:cNvPicPr>
          <a:picLocks noChangeAspect="1"/>
        </xdr:cNvPicPr>
      </xdr:nvPicPr>
      <xdr:blipFill>
        <a:blip xmlns:r="http://schemas.openxmlformats.org/officeDocument/2006/relationships" r:embed="rId528"/>
        <a:stretch>
          <a:fillRect/>
        </a:stretch>
      </xdr:blipFill>
      <xdr:spPr>
        <a:xfrm>
          <a:off x="5238750" y="40290750"/>
          <a:ext cx="1332000" cy="1332000"/>
        </a:xfrm>
        <a:prstGeom prst="rect">
          <a:avLst/>
        </a:prstGeom>
        <a:ln w="9525">
          <a:solidFill>
            <a:srgbClr val="000000"/>
          </a:solidFill>
          <a:prstDash val="solid"/>
        </a:ln>
      </xdr:spPr>
    </xdr:pic>
    <xdr:clientData/>
  </xdr:twoCellAnchor>
  <xdr:twoCellAnchor>
    <xdr:from>
      <xdr:col>8</xdr:col>
      <xdr:colOff>123825</xdr:colOff>
      <xdr:row>490</xdr:row>
      <xdr:rowOff>76200</xdr:rowOff>
    </xdr:from>
    <xdr:to>
      <xdr:col>8</xdr:col>
      <xdr:colOff>1455825</xdr:colOff>
      <xdr:row>490</xdr:row>
      <xdr:rowOff>1408200</xdr:rowOff>
    </xdr:to>
    <xdr:pic>
      <xdr:nvPicPr>
        <xdr:cNvPr id="650" name="Имя " descr="Descr "/>
        <xdr:cNvPicPr>
          <a:picLocks noChangeAspect="1"/>
        </xdr:cNvPicPr>
      </xdr:nvPicPr>
      <xdr:blipFill>
        <a:blip xmlns:r="http://schemas.openxmlformats.org/officeDocument/2006/relationships" r:embed="rId529"/>
        <a:stretch>
          <a:fillRect/>
        </a:stretch>
      </xdr:blipFill>
      <xdr:spPr>
        <a:xfrm>
          <a:off x="5238750" y="41814750"/>
          <a:ext cx="1332000" cy="1332000"/>
        </a:xfrm>
        <a:prstGeom prst="rect">
          <a:avLst/>
        </a:prstGeom>
        <a:ln w="9525">
          <a:solidFill>
            <a:srgbClr val="000000"/>
          </a:solidFill>
          <a:prstDash val="solid"/>
        </a:ln>
      </xdr:spPr>
    </xdr:pic>
    <xdr:clientData/>
  </xdr:twoCellAnchor>
  <xdr:twoCellAnchor>
    <xdr:from>
      <xdr:col>8</xdr:col>
      <xdr:colOff>123825</xdr:colOff>
      <xdr:row>508</xdr:row>
      <xdr:rowOff>76200</xdr:rowOff>
    </xdr:from>
    <xdr:to>
      <xdr:col>8</xdr:col>
      <xdr:colOff>1455825</xdr:colOff>
      <xdr:row>508</xdr:row>
      <xdr:rowOff>1408200</xdr:rowOff>
    </xdr:to>
    <xdr:pic>
      <xdr:nvPicPr>
        <xdr:cNvPr id="651" name="Имя " descr="Descr "/>
        <xdr:cNvPicPr>
          <a:picLocks noChangeAspect="1"/>
        </xdr:cNvPicPr>
      </xdr:nvPicPr>
      <xdr:blipFill>
        <a:blip xmlns:r="http://schemas.openxmlformats.org/officeDocument/2006/relationships" r:embed="rId530"/>
        <a:stretch>
          <a:fillRect/>
        </a:stretch>
      </xdr:blipFill>
      <xdr:spPr>
        <a:xfrm>
          <a:off x="5238750" y="43338750"/>
          <a:ext cx="1332000" cy="1332000"/>
        </a:xfrm>
        <a:prstGeom prst="rect">
          <a:avLst/>
        </a:prstGeom>
        <a:ln w="9525">
          <a:solidFill>
            <a:srgbClr val="000000"/>
          </a:solidFill>
          <a:prstDash val="solid"/>
        </a:ln>
      </xdr:spPr>
    </xdr:pic>
    <xdr:clientData/>
  </xdr:twoCellAnchor>
  <xdr:twoCellAnchor>
    <xdr:from>
      <xdr:col>8</xdr:col>
      <xdr:colOff>123825</xdr:colOff>
      <xdr:row>531</xdr:row>
      <xdr:rowOff>76200</xdr:rowOff>
    </xdr:from>
    <xdr:to>
      <xdr:col>8</xdr:col>
      <xdr:colOff>1455825</xdr:colOff>
      <xdr:row>531</xdr:row>
      <xdr:rowOff>1408200</xdr:rowOff>
    </xdr:to>
    <xdr:pic>
      <xdr:nvPicPr>
        <xdr:cNvPr id="652" name="Имя " descr="Descr "/>
        <xdr:cNvPicPr>
          <a:picLocks noChangeAspect="1"/>
        </xdr:cNvPicPr>
      </xdr:nvPicPr>
      <xdr:blipFill>
        <a:blip xmlns:r="http://schemas.openxmlformats.org/officeDocument/2006/relationships" r:embed="rId531"/>
        <a:stretch>
          <a:fillRect/>
        </a:stretch>
      </xdr:blipFill>
      <xdr:spPr>
        <a:xfrm>
          <a:off x="5238750" y="44862750"/>
          <a:ext cx="1332000" cy="1332000"/>
        </a:xfrm>
        <a:prstGeom prst="rect">
          <a:avLst/>
        </a:prstGeom>
        <a:ln w="9525">
          <a:solidFill>
            <a:srgbClr val="000000"/>
          </a:solidFill>
          <a:prstDash val="solid"/>
        </a:ln>
      </xdr:spPr>
    </xdr:pic>
    <xdr:clientData/>
  </xdr:twoCellAnchor>
  <xdr:twoCellAnchor>
    <xdr:from>
      <xdr:col>8</xdr:col>
      <xdr:colOff>123825</xdr:colOff>
      <xdr:row>552</xdr:row>
      <xdr:rowOff>76200</xdr:rowOff>
    </xdr:from>
    <xdr:to>
      <xdr:col>8</xdr:col>
      <xdr:colOff>1455825</xdr:colOff>
      <xdr:row>552</xdr:row>
      <xdr:rowOff>1408200</xdr:rowOff>
    </xdr:to>
    <xdr:pic>
      <xdr:nvPicPr>
        <xdr:cNvPr id="653" name="Имя " descr="Descr "/>
        <xdr:cNvPicPr>
          <a:picLocks noChangeAspect="1"/>
        </xdr:cNvPicPr>
      </xdr:nvPicPr>
      <xdr:blipFill>
        <a:blip xmlns:r="http://schemas.openxmlformats.org/officeDocument/2006/relationships" r:embed="rId532"/>
        <a:stretch>
          <a:fillRect/>
        </a:stretch>
      </xdr:blipFill>
      <xdr:spPr>
        <a:xfrm>
          <a:off x="5238750" y="46386750"/>
          <a:ext cx="1332000" cy="1332000"/>
        </a:xfrm>
        <a:prstGeom prst="rect">
          <a:avLst/>
        </a:prstGeom>
        <a:ln w="9525">
          <a:solidFill>
            <a:srgbClr val="000000"/>
          </a:solidFill>
          <a:prstDash val="solid"/>
        </a:ln>
      </xdr:spPr>
    </xdr:pic>
    <xdr:clientData/>
  </xdr:twoCellAnchor>
  <xdr:twoCellAnchor>
    <xdr:from>
      <xdr:col>8</xdr:col>
      <xdr:colOff>123825</xdr:colOff>
      <xdr:row>585</xdr:row>
      <xdr:rowOff>76200</xdr:rowOff>
    </xdr:from>
    <xdr:to>
      <xdr:col>8</xdr:col>
      <xdr:colOff>1455825</xdr:colOff>
      <xdr:row>585</xdr:row>
      <xdr:rowOff>1408200</xdr:rowOff>
    </xdr:to>
    <xdr:pic>
      <xdr:nvPicPr>
        <xdr:cNvPr id="654" name="Имя " descr="Descr "/>
        <xdr:cNvPicPr>
          <a:picLocks noChangeAspect="1"/>
        </xdr:cNvPicPr>
      </xdr:nvPicPr>
      <xdr:blipFill>
        <a:blip xmlns:r="http://schemas.openxmlformats.org/officeDocument/2006/relationships" r:embed="rId533"/>
        <a:stretch>
          <a:fillRect/>
        </a:stretch>
      </xdr:blipFill>
      <xdr:spPr>
        <a:xfrm>
          <a:off x="5238750" y="47910750"/>
          <a:ext cx="1332000" cy="1332000"/>
        </a:xfrm>
        <a:prstGeom prst="rect">
          <a:avLst/>
        </a:prstGeom>
        <a:ln w="9525">
          <a:solidFill>
            <a:srgbClr val="000000"/>
          </a:solidFill>
          <a:prstDash val="solid"/>
        </a:ln>
      </xdr:spPr>
    </xdr:pic>
    <xdr:clientData/>
  </xdr:twoCellAnchor>
  <xdr:twoCellAnchor>
    <xdr:from>
      <xdr:col>8</xdr:col>
      <xdr:colOff>133350</xdr:colOff>
      <xdr:row>29</xdr:row>
      <xdr:rowOff>76200</xdr:rowOff>
    </xdr:from>
    <xdr:to>
      <xdr:col>8</xdr:col>
      <xdr:colOff>1465350</xdr:colOff>
      <xdr:row>29</xdr:row>
      <xdr:rowOff>1408200</xdr:rowOff>
    </xdr:to>
    <xdr:pic>
      <xdr:nvPicPr>
        <xdr:cNvPr id="566" name="Имя " descr="Descr "/>
        <xdr:cNvPicPr>
          <a:picLocks noChangeAspect="1"/>
        </xdr:cNvPicPr>
      </xdr:nvPicPr>
      <xdr:blipFill>
        <a:blip xmlns:r="http://schemas.openxmlformats.org/officeDocument/2006/relationships" r:embed="rId534"/>
        <a:stretch>
          <a:fillRect/>
        </a:stretch>
      </xdr:blipFill>
      <xdr:spPr>
        <a:xfrm>
          <a:off x="5248275" y="666750"/>
          <a:ext cx="1332000" cy="1332000"/>
        </a:xfrm>
        <a:prstGeom prst="rect">
          <a:avLst/>
        </a:prstGeom>
        <a:ln w="9525">
          <a:solidFill>
            <a:srgbClr val="000000"/>
          </a:solidFill>
          <a:prstDash val="solid"/>
        </a:ln>
      </xdr:spPr>
    </xdr:pic>
    <xdr:clientData/>
  </xdr:twoCellAnchor>
  <xdr:twoCellAnchor>
    <xdr:from>
      <xdr:col>8</xdr:col>
      <xdr:colOff>133350</xdr:colOff>
      <xdr:row>34</xdr:row>
      <xdr:rowOff>76200</xdr:rowOff>
    </xdr:from>
    <xdr:to>
      <xdr:col>8</xdr:col>
      <xdr:colOff>1465350</xdr:colOff>
      <xdr:row>34</xdr:row>
      <xdr:rowOff>1408200</xdr:rowOff>
    </xdr:to>
    <xdr:pic>
      <xdr:nvPicPr>
        <xdr:cNvPr id="567" name="Имя " descr="Descr "/>
        <xdr:cNvPicPr>
          <a:picLocks noChangeAspect="1"/>
        </xdr:cNvPicPr>
      </xdr:nvPicPr>
      <xdr:blipFill>
        <a:blip xmlns:r="http://schemas.openxmlformats.org/officeDocument/2006/relationships" r:embed="rId535"/>
        <a:stretch>
          <a:fillRect/>
        </a:stretch>
      </xdr:blipFill>
      <xdr:spPr>
        <a:xfrm>
          <a:off x="5248275" y="2190750"/>
          <a:ext cx="1332000" cy="1332000"/>
        </a:xfrm>
        <a:prstGeom prst="rect">
          <a:avLst/>
        </a:prstGeom>
        <a:ln w="9525">
          <a:solidFill>
            <a:srgbClr val="000000"/>
          </a:solidFill>
          <a:prstDash val="solid"/>
        </a:ln>
      </xdr:spPr>
    </xdr:pic>
    <xdr:clientData/>
  </xdr:twoCellAnchor>
  <xdr:twoCellAnchor>
    <xdr:from>
      <xdr:col>8</xdr:col>
      <xdr:colOff>133350</xdr:colOff>
      <xdr:row>44</xdr:row>
      <xdr:rowOff>76200</xdr:rowOff>
    </xdr:from>
    <xdr:to>
      <xdr:col>8</xdr:col>
      <xdr:colOff>1465350</xdr:colOff>
      <xdr:row>44</xdr:row>
      <xdr:rowOff>1408200</xdr:rowOff>
    </xdr:to>
    <xdr:pic>
      <xdr:nvPicPr>
        <xdr:cNvPr id="568" name="Имя " descr="Descr "/>
        <xdr:cNvPicPr>
          <a:picLocks noChangeAspect="1"/>
        </xdr:cNvPicPr>
      </xdr:nvPicPr>
      <xdr:blipFill>
        <a:blip xmlns:r="http://schemas.openxmlformats.org/officeDocument/2006/relationships" r:embed="rId536"/>
        <a:stretch>
          <a:fillRect/>
        </a:stretch>
      </xdr:blipFill>
      <xdr:spPr>
        <a:xfrm>
          <a:off x="5248275" y="3714750"/>
          <a:ext cx="1332000" cy="1332000"/>
        </a:xfrm>
        <a:prstGeom prst="rect">
          <a:avLst/>
        </a:prstGeom>
        <a:ln w="9525">
          <a:solidFill>
            <a:srgbClr val="000000"/>
          </a:solidFill>
          <a:prstDash val="solid"/>
        </a:ln>
      </xdr:spPr>
    </xdr:pic>
    <xdr:clientData/>
  </xdr:twoCellAnchor>
  <xdr:twoCellAnchor>
    <xdr:from>
      <xdr:col>8</xdr:col>
      <xdr:colOff>133350</xdr:colOff>
      <xdr:row>66</xdr:row>
      <xdr:rowOff>76200</xdr:rowOff>
    </xdr:from>
    <xdr:to>
      <xdr:col>8</xdr:col>
      <xdr:colOff>1465350</xdr:colOff>
      <xdr:row>66</xdr:row>
      <xdr:rowOff>1408200</xdr:rowOff>
    </xdr:to>
    <xdr:pic>
      <xdr:nvPicPr>
        <xdr:cNvPr id="570" name="Имя " descr="Descr "/>
        <xdr:cNvPicPr>
          <a:picLocks noChangeAspect="1"/>
        </xdr:cNvPicPr>
      </xdr:nvPicPr>
      <xdr:blipFill>
        <a:blip xmlns:r="http://schemas.openxmlformats.org/officeDocument/2006/relationships" r:embed="rId537"/>
        <a:stretch>
          <a:fillRect/>
        </a:stretch>
      </xdr:blipFill>
      <xdr:spPr>
        <a:xfrm>
          <a:off x="5248275" y="5238750"/>
          <a:ext cx="1332000" cy="1332000"/>
        </a:xfrm>
        <a:prstGeom prst="rect">
          <a:avLst/>
        </a:prstGeom>
        <a:ln w="9525">
          <a:solidFill>
            <a:srgbClr val="000000"/>
          </a:solidFill>
          <a:prstDash val="solid"/>
        </a:ln>
      </xdr:spPr>
    </xdr:pic>
    <xdr:clientData/>
  </xdr:twoCellAnchor>
  <xdr:twoCellAnchor>
    <xdr:from>
      <xdr:col>8</xdr:col>
      <xdr:colOff>133350</xdr:colOff>
      <xdr:row>71</xdr:row>
      <xdr:rowOff>76200</xdr:rowOff>
    </xdr:from>
    <xdr:to>
      <xdr:col>8</xdr:col>
      <xdr:colOff>1465350</xdr:colOff>
      <xdr:row>71</xdr:row>
      <xdr:rowOff>1408200</xdr:rowOff>
    </xdr:to>
    <xdr:pic>
      <xdr:nvPicPr>
        <xdr:cNvPr id="571" name="Имя " descr="Descr "/>
        <xdr:cNvPicPr>
          <a:picLocks noChangeAspect="1"/>
        </xdr:cNvPicPr>
      </xdr:nvPicPr>
      <xdr:blipFill>
        <a:blip xmlns:r="http://schemas.openxmlformats.org/officeDocument/2006/relationships" r:embed="rId538"/>
        <a:stretch>
          <a:fillRect/>
        </a:stretch>
      </xdr:blipFill>
      <xdr:spPr>
        <a:xfrm>
          <a:off x="5248275" y="6762750"/>
          <a:ext cx="1332000" cy="1332000"/>
        </a:xfrm>
        <a:prstGeom prst="rect">
          <a:avLst/>
        </a:prstGeom>
        <a:ln w="9525">
          <a:solidFill>
            <a:srgbClr val="000000"/>
          </a:solidFill>
          <a:prstDash val="solid"/>
        </a:ln>
      </xdr:spPr>
    </xdr:pic>
    <xdr:clientData/>
  </xdr:twoCellAnchor>
  <xdr:twoCellAnchor>
    <xdr:from>
      <xdr:col>8</xdr:col>
      <xdr:colOff>133350</xdr:colOff>
      <xdr:row>88</xdr:row>
      <xdr:rowOff>76200</xdr:rowOff>
    </xdr:from>
    <xdr:to>
      <xdr:col>8</xdr:col>
      <xdr:colOff>1465350</xdr:colOff>
      <xdr:row>88</xdr:row>
      <xdr:rowOff>1408200</xdr:rowOff>
    </xdr:to>
    <xdr:pic>
      <xdr:nvPicPr>
        <xdr:cNvPr id="572" name="Имя " descr="Descr "/>
        <xdr:cNvPicPr>
          <a:picLocks noChangeAspect="1"/>
        </xdr:cNvPicPr>
      </xdr:nvPicPr>
      <xdr:blipFill>
        <a:blip xmlns:r="http://schemas.openxmlformats.org/officeDocument/2006/relationships" r:embed="rId539"/>
        <a:stretch>
          <a:fillRect/>
        </a:stretch>
      </xdr:blipFill>
      <xdr:spPr>
        <a:xfrm>
          <a:off x="5248275" y="8286750"/>
          <a:ext cx="1332000" cy="1332000"/>
        </a:xfrm>
        <a:prstGeom prst="rect">
          <a:avLst/>
        </a:prstGeom>
        <a:ln w="9525">
          <a:solidFill>
            <a:srgbClr val="000000"/>
          </a:solidFill>
          <a:prstDash val="solid"/>
        </a:ln>
      </xdr:spPr>
    </xdr:pic>
    <xdr:clientData/>
  </xdr:twoCellAnchor>
  <xdr:twoCellAnchor>
    <xdr:from>
      <xdr:col>8</xdr:col>
      <xdr:colOff>133350</xdr:colOff>
      <xdr:row>89</xdr:row>
      <xdr:rowOff>76200</xdr:rowOff>
    </xdr:from>
    <xdr:to>
      <xdr:col>8</xdr:col>
      <xdr:colOff>1465350</xdr:colOff>
      <xdr:row>89</xdr:row>
      <xdr:rowOff>1408200</xdr:rowOff>
    </xdr:to>
    <xdr:pic>
      <xdr:nvPicPr>
        <xdr:cNvPr id="578" name="Имя " descr="Descr "/>
        <xdr:cNvPicPr>
          <a:picLocks noChangeAspect="1"/>
        </xdr:cNvPicPr>
      </xdr:nvPicPr>
      <xdr:blipFill>
        <a:blip xmlns:r="http://schemas.openxmlformats.org/officeDocument/2006/relationships" r:embed="rId540"/>
        <a:stretch>
          <a:fillRect/>
        </a:stretch>
      </xdr:blipFill>
      <xdr:spPr>
        <a:xfrm>
          <a:off x="5248275" y="9810750"/>
          <a:ext cx="1332000" cy="1332000"/>
        </a:xfrm>
        <a:prstGeom prst="rect">
          <a:avLst/>
        </a:prstGeom>
        <a:ln w="9525">
          <a:solidFill>
            <a:srgbClr val="000000"/>
          </a:solidFill>
          <a:prstDash val="solid"/>
        </a:ln>
      </xdr:spPr>
    </xdr:pic>
    <xdr:clientData/>
  </xdr:twoCellAnchor>
  <xdr:twoCellAnchor>
    <xdr:from>
      <xdr:col>8</xdr:col>
      <xdr:colOff>133350</xdr:colOff>
      <xdr:row>90</xdr:row>
      <xdr:rowOff>76200</xdr:rowOff>
    </xdr:from>
    <xdr:to>
      <xdr:col>8</xdr:col>
      <xdr:colOff>1465350</xdr:colOff>
      <xdr:row>90</xdr:row>
      <xdr:rowOff>1408200</xdr:rowOff>
    </xdr:to>
    <xdr:pic>
      <xdr:nvPicPr>
        <xdr:cNvPr id="579" name="Имя " descr="Descr "/>
        <xdr:cNvPicPr>
          <a:picLocks noChangeAspect="1"/>
        </xdr:cNvPicPr>
      </xdr:nvPicPr>
      <xdr:blipFill>
        <a:blip xmlns:r="http://schemas.openxmlformats.org/officeDocument/2006/relationships" r:embed="rId541"/>
        <a:stretch>
          <a:fillRect/>
        </a:stretch>
      </xdr:blipFill>
      <xdr:spPr>
        <a:xfrm>
          <a:off x="5248275" y="11334750"/>
          <a:ext cx="1332000" cy="1332000"/>
        </a:xfrm>
        <a:prstGeom prst="rect">
          <a:avLst/>
        </a:prstGeom>
        <a:ln w="9525">
          <a:solidFill>
            <a:srgbClr val="000000"/>
          </a:solidFill>
          <a:prstDash val="solid"/>
        </a:ln>
      </xdr:spPr>
    </xdr:pic>
    <xdr:clientData/>
  </xdr:twoCellAnchor>
  <xdr:twoCellAnchor>
    <xdr:from>
      <xdr:col>8</xdr:col>
      <xdr:colOff>133350</xdr:colOff>
      <xdr:row>94</xdr:row>
      <xdr:rowOff>76200</xdr:rowOff>
    </xdr:from>
    <xdr:to>
      <xdr:col>8</xdr:col>
      <xdr:colOff>1465350</xdr:colOff>
      <xdr:row>94</xdr:row>
      <xdr:rowOff>1408200</xdr:rowOff>
    </xdr:to>
    <xdr:pic>
      <xdr:nvPicPr>
        <xdr:cNvPr id="580" name="Имя " descr="Descr "/>
        <xdr:cNvPicPr>
          <a:picLocks noChangeAspect="1"/>
        </xdr:cNvPicPr>
      </xdr:nvPicPr>
      <xdr:blipFill>
        <a:blip xmlns:r="http://schemas.openxmlformats.org/officeDocument/2006/relationships" r:embed="rId542"/>
        <a:stretch>
          <a:fillRect/>
        </a:stretch>
      </xdr:blipFill>
      <xdr:spPr>
        <a:xfrm>
          <a:off x="5248275" y="12858750"/>
          <a:ext cx="1332000" cy="1332000"/>
        </a:xfrm>
        <a:prstGeom prst="rect">
          <a:avLst/>
        </a:prstGeom>
        <a:ln w="9525">
          <a:solidFill>
            <a:srgbClr val="000000"/>
          </a:solidFill>
          <a:prstDash val="solid"/>
        </a:ln>
      </xdr:spPr>
    </xdr:pic>
    <xdr:clientData/>
  </xdr:twoCellAnchor>
  <xdr:twoCellAnchor>
    <xdr:from>
      <xdr:col>8</xdr:col>
      <xdr:colOff>133350</xdr:colOff>
      <xdr:row>95</xdr:row>
      <xdr:rowOff>76200</xdr:rowOff>
    </xdr:from>
    <xdr:to>
      <xdr:col>8</xdr:col>
      <xdr:colOff>1465350</xdr:colOff>
      <xdr:row>95</xdr:row>
      <xdr:rowOff>1408200</xdr:rowOff>
    </xdr:to>
    <xdr:pic>
      <xdr:nvPicPr>
        <xdr:cNvPr id="582" name="Имя " descr="Descr "/>
        <xdr:cNvPicPr>
          <a:picLocks noChangeAspect="1"/>
        </xdr:cNvPicPr>
      </xdr:nvPicPr>
      <xdr:blipFill>
        <a:blip xmlns:r="http://schemas.openxmlformats.org/officeDocument/2006/relationships" r:embed="rId543"/>
        <a:stretch>
          <a:fillRect/>
        </a:stretch>
      </xdr:blipFill>
      <xdr:spPr>
        <a:xfrm>
          <a:off x="5248275" y="14382750"/>
          <a:ext cx="1332000" cy="1332000"/>
        </a:xfrm>
        <a:prstGeom prst="rect">
          <a:avLst/>
        </a:prstGeom>
        <a:ln w="9525">
          <a:solidFill>
            <a:srgbClr val="000000"/>
          </a:solidFill>
          <a:prstDash val="solid"/>
        </a:ln>
      </xdr:spPr>
    </xdr:pic>
    <xdr:clientData/>
  </xdr:twoCellAnchor>
  <xdr:twoCellAnchor>
    <xdr:from>
      <xdr:col>8</xdr:col>
      <xdr:colOff>133350</xdr:colOff>
      <xdr:row>99</xdr:row>
      <xdr:rowOff>76200</xdr:rowOff>
    </xdr:from>
    <xdr:to>
      <xdr:col>8</xdr:col>
      <xdr:colOff>1465350</xdr:colOff>
      <xdr:row>99</xdr:row>
      <xdr:rowOff>1408200</xdr:rowOff>
    </xdr:to>
    <xdr:pic>
      <xdr:nvPicPr>
        <xdr:cNvPr id="583" name="Имя " descr="Descr "/>
        <xdr:cNvPicPr>
          <a:picLocks noChangeAspect="1"/>
        </xdr:cNvPicPr>
      </xdr:nvPicPr>
      <xdr:blipFill>
        <a:blip xmlns:r="http://schemas.openxmlformats.org/officeDocument/2006/relationships" r:embed="rId544"/>
        <a:stretch>
          <a:fillRect/>
        </a:stretch>
      </xdr:blipFill>
      <xdr:spPr>
        <a:xfrm>
          <a:off x="5248275" y="15906750"/>
          <a:ext cx="1332000" cy="1332000"/>
        </a:xfrm>
        <a:prstGeom prst="rect">
          <a:avLst/>
        </a:prstGeom>
        <a:ln w="9525">
          <a:solidFill>
            <a:srgbClr val="000000"/>
          </a:solidFill>
          <a:prstDash val="solid"/>
        </a:ln>
      </xdr:spPr>
    </xdr:pic>
    <xdr:clientData/>
  </xdr:twoCellAnchor>
  <xdr:twoCellAnchor>
    <xdr:from>
      <xdr:col>8</xdr:col>
      <xdr:colOff>133350</xdr:colOff>
      <xdr:row>112</xdr:row>
      <xdr:rowOff>76200</xdr:rowOff>
    </xdr:from>
    <xdr:to>
      <xdr:col>8</xdr:col>
      <xdr:colOff>1465350</xdr:colOff>
      <xdr:row>112</xdr:row>
      <xdr:rowOff>1408200</xdr:rowOff>
    </xdr:to>
    <xdr:pic>
      <xdr:nvPicPr>
        <xdr:cNvPr id="655" name="Имя " descr="Descr "/>
        <xdr:cNvPicPr>
          <a:picLocks noChangeAspect="1"/>
        </xdr:cNvPicPr>
      </xdr:nvPicPr>
      <xdr:blipFill>
        <a:blip xmlns:r="http://schemas.openxmlformats.org/officeDocument/2006/relationships" r:embed="rId545"/>
        <a:stretch>
          <a:fillRect/>
        </a:stretch>
      </xdr:blipFill>
      <xdr:spPr>
        <a:xfrm>
          <a:off x="5248275" y="17430750"/>
          <a:ext cx="1332000" cy="1332000"/>
        </a:xfrm>
        <a:prstGeom prst="rect">
          <a:avLst/>
        </a:prstGeom>
        <a:ln w="9525">
          <a:solidFill>
            <a:srgbClr val="000000"/>
          </a:solidFill>
          <a:prstDash val="solid"/>
        </a:ln>
      </xdr:spPr>
    </xdr:pic>
    <xdr:clientData/>
  </xdr:twoCellAnchor>
  <xdr:twoCellAnchor>
    <xdr:from>
      <xdr:col>8</xdr:col>
      <xdr:colOff>133350</xdr:colOff>
      <xdr:row>124</xdr:row>
      <xdr:rowOff>76200</xdr:rowOff>
    </xdr:from>
    <xdr:to>
      <xdr:col>8</xdr:col>
      <xdr:colOff>1465350</xdr:colOff>
      <xdr:row>124</xdr:row>
      <xdr:rowOff>1408200</xdr:rowOff>
    </xdr:to>
    <xdr:pic>
      <xdr:nvPicPr>
        <xdr:cNvPr id="656" name="Имя " descr="Descr "/>
        <xdr:cNvPicPr>
          <a:picLocks noChangeAspect="1"/>
        </xdr:cNvPicPr>
      </xdr:nvPicPr>
      <xdr:blipFill>
        <a:blip xmlns:r="http://schemas.openxmlformats.org/officeDocument/2006/relationships" r:embed="rId546"/>
        <a:stretch>
          <a:fillRect/>
        </a:stretch>
      </xdr:blipFill>
      <xdr:spPr>
        <a:xfrm>
          <a:off x="5248275" y="18954750"/>
          <a:ext cx="1332000" cy="1332000"/>
        </a:xfrm>
        <a:prstGeom prst="rect">
          <a:avLst/>
        </a:prstGeom>
        <a:ln w="9525">
          <a:solidFill>
            <a:srgbClr val="000000"/>
          </a:solidFill>
          <a:prstDash val="solid"/>
        </a:ln>
      </xdr:spPr>
    </xdr:pic>
    <xdr:clientData/>
  </xdr:twoCellAnchor>
  <xdr:twoCellAnchor>
    <xdr:from>
      <xdr:col>8</xdr:col>
      <xdr:colOff>133350</xdr:colOff>
      <xdr:row>132</xdr:row>
      <xdr:rowOff>76200</xdr:rowOff>
    </xdr:from>
    <xdr:to>
      <xdr:col>8</xdr:col>
      <xdr:colOff>1465350</xdr:colOff>
      <xdr:row>132</xdr:row>
      <xdr:rowOff>1408200</xdr:rowOff>
    </xdr:to>
    <xdr:pic>
      <xdr:nvPicPr>
        <xdr:cNvPr id="657" name="Имя " descr="Descr "/>
        <xdr:cNvPicPr>
          <a:picLocks noChangeAspect="1"/>
        </xdr:cNvPicPr>
      </xdr:nvPicPr>
      <xdr:blipFill>
        <a:blip xmlns:r="http://schemas.openxmlformats.org/officeDocument/2006/relationships" r:embed="rId547"/>
        <a:stretch>
          <a:fillRect/>
        </a:stretch>
      </xdr:blipFill>
      <xdr:spPr>
        <a:xfrm>
          <a:off x="5248275" y="20478750"/>
          <a:ext cx="1332000" cy="1332000"/>
        </a:xfrm>
        <a:prstGeom prst="rect">
          <a:avLst/>
        </a:prstGeom>
        <a:ln w="9525">
          <a:solidFill>
            <a:srgbClr val="000000"/>
          </a:solidFill>
          <a:prstDash val="solid"/>
        </a:ln>
      </xdr:spPr>
    </xdr:pic>
    <xdr:clientData/>
  </xdr:twoCellAnchor>
  <xdr:twoCellAnchor>
    <xdr:from>
      <xdr:col>8</xdr:col>
      <xdr:colOff>133350</xdr:colOff>
      <xdr:row>141</xdr:row>
      <xdr:rowOff>76200</xdr:rowOff>
    </xdr:from>
    <xdr:to>
      <xdr:col>8</xdr:col>
      <xdr:colOff>1465350</xdr:colOff>
      <xdr:row>141</xdr:row>
      <xdr:rowOff>1408200</xdr:rowOff>
    </xdr:to>
    <xdr:pic>
      <xdr:nvPicPr>
        <xdr:cNvPr id="658" name="Имя " descr="Descr "/>
        <xdr:cNvPicPr>
          <a:picLocks noChangeAspect="1"/>
        </xdr:cNvPicPr>
      </xdr:nvPicPr>
      <xdr:blipFill>
        <a:blip xmlns:r="http://schemas.openxmlformats.org/officeDocument/2006/relationships" r:embed="rId548"/>
        <a:stretch>
          <a:fillRect/>
        </a:stretch>
      </xdr:blipFill>
      <xdr:spPr>
        <a:xfrm>
          <a:off x="5248275" y="22002750"/>
          <a:ext cx="1332000" cy="1332000"/>
        </a:xfrm>
        <a:prstGeom prst="rect">
          <a:avLst/>
        </a:prstGeom>
        <a:ln w="9525">
          <a:solidFill>
            <a:srgbClr val="000000"/>
          </a:solidFill>
          <a:prstDash val="solid"/>
        </a:ln>
      </xdr:spPr>
    </xdr:pic>
    <xdr:clientData/>
  </xdr:twoCellAnchor>
  <xdr:twoCellAnchor>
    <xdr:from>
      <xdr:col>8</xdr:col>
      <xdr:colOff>133350</xdr:colOff>
      <xdr:row>143</xdr:row>
      <xdr:rowOff>76200</xdr:rowOff>
    </xdr:from>
    <xdr:to>
      <xdr:col>8</xdr:col>
      <xdr:colOff>1465350</xdr:colOff>
      <xdr:row>143</xdr:row>
      <xdr:rowOff>1408200</xdr:rowOff>
    </xdr:to>
    <xdr:pic>
      <xdr:nvPicPr>
        <xdr:cNvPr id="659" name="Имя " descr="Descr "/>
        <xdr:cNvPicPr>
          <a:picLocks noChangeAspect="1"/>
        </xdr:cNvPicPr>
      </xdr:nvPicPr>
      <xdr:blipFill>
        <a:blip xmlns:r="http://schemas.openxmlformats.org/officeDocument/2006/relationships" r:embed="rId549"/>
        <a:stretch>
          <a:fillRect/>
        </a:stretch>
      </xdr:blipFill>
      <xdr:spPr>
        <a:xfrm>
          <a:off x="5248275" y="23526750"/>
          <a:ext cx="1332000" cy="1332000"/>
        </a:xfrm>
        <a:prstGeom prst="rect">
          <a:avLst/>
        </a:prstGeom>
        <a:ln w="9525">
          <a:solidFill>
            <a:srgbClr val="000000"/>
          </a:solidFill>
          <a:prstDash val="solid"/>
        </a:ln>
      </xdr:spPr>
    </xdr:pic>
    <xdr:clientData/>
  </xdr:twoCellAnchor>
  <xdr:twoCellAnchor>
    <xdr:from>
      <xdr:col>8</xdr:col>
      <xdr:colOff>133350</xdr:colOff>
      <xdr:row>147</xdr:row>
      <xdr:rowOff>76200</xdr:rowOff>
    </xdr:from>
    <xdr:to>
      <xdr:col>8</xdr:col>
      <xdr:colOff>1465350</xdr:colOff>
      <xdr:row>147</xdr:row>
      <xdr:rowOff>1408200</xdr:rowOff>
    </xdr:to>
    <xdr:pic>
      <xdr:nvPicPr>
        <xdr:cNvPr id="660" name="Имя " descr="Descr "/>
        <xdr:cNvPicPr>
          <a:picLocks noChangeAspect="1"/>
        </xdr:cNvPicPr>
      </xdr:nvPicPr>
      <xdr:blipFill>
        <a:blip xmlns:r="http://schemas.openxmlformats.org/officeDocument/2006/relationships" r:embed="rId550"/>
        <a:stretch>
          <a:fillRect/>
        </a:stretch>
      </xdr:blipFill>
      <xdr:spPr>
        <a:xfrm>
          <a:off x="5248275" y="25050750"/>
          <a:ext cx="1332000" cy="1332000"/>
        </a:xfrm>
        <a:prstGeom prst="rect">
          <a:avLst/>
        </a:prstGeom>
        <a:ln w="9525">
          <a:solidFill>
            <a:srgbClr val="000000"/>
          </a:solidFill>
          <a:prstDash val="solid"/>
        </a:ln>
      </xdr:spPr>
    </xdr:pic>
    <xdr:clientData/>
  </xdr:twoCellAnchor>
  <xdr:twoCellAnchor>
    <xdr:from>
      <xdr:col>8</xdr:col>
      <xdr:colOff>133350</xdr:colOff>
      <xdr:row>149</xdr:row>
      <xdr:rowOff>76200</xdr:rowOff>
    </xdr:from>
    <xdr:to>
      <xdr:col>8</xdr:col>
      <xdr:colOff>1465350</xdr:colOff>
      <xdr:row>149</xdr:row>
      <xdr:rowOff>1408200</xdr:rowOff>
    </xdr:to>
    <xdr:pic>
      <xdr:nvPicPr>
        <xdr:cNvPr id="661" name="Имя " descr="Descr "/>
        <xdr:cNvPicPr>
          <a:picLocks noChangeAspect="1"/>
        </xdr:cNvPicPr>
      </xdr:nvPicPr>
      <xdr:blipFill>
        <a:blip xmlns:r="http://schemas.openxmlformats.org/officeDocument/2006/relationships" r:embed="rId551"/>
        <a:stretch>
          <a:fillRect/>
        </a:stretch>
      </xdr:blipFill>
      <xdr:spPr>
        <a:xfrm>
          <a:off x="5248275" y="26574750"/>
          <a:ext cx="1332000" cy="1332000"/>
        </a:xfrm>
        <a:prstGeom prst="rect">
          <a:avLst/>
        </a:prstGeom>
        <a:ln w="9525">
          <a:solidFill>
            <a:srgbClr val="000000"/>
          </a:solidFill>
          <a:prstDash val="solid"/>
        </a:ln>
      </xdr:spPr>
    </xdr:pic>
    <xdr:clientData/>
  </xdr:twoCellAnchor>
  <xdr:twoCellAnchor>
    <xdr:from>
      <xdr:col>8</xdr:col>
      <xdr:colOff>133350</xdr:colOff>
      <xdr:row>151</xdr:row>
      <xdr:rowOff>76200</xdr:rowOff>
    </xdr:from>
    <xdr:to>
      <xdr:col>8</xdr:col>
      <xdr:colOff>1465350</xdr:colOff>
      <xdr:row>151</xdr:row>
      <xdr:rowOff>1408200</xdr:rowOff>
    </xdr:to>
    <xdr:pic>
      <xdr:nvPicPr>
        <xdr:cNvPr id="662" name="Имя " descr="Descr "/>
        <xdr:cNvPicPr>
          <a:picLocks noChangeAspect="1"/>
        </xdr:cNvPicPr>
      </xdr:nvPicPr>
      <xdr:blipFill>
        <a:blip xmlns:r="http://schemas.openxmlformats.org/officeDocument/2006/relationships" r:embed="rId552"/>
        <a:stretch>
          <a:fillRect/>
        </a:stretch>
      </xdr:blipFill>
      <xdr:spPr>
        <a:xfrm>
          <a:off x="5248275" y="28098750"/>
          <a:ext cx="1332000" cy="1332000"/>
        </a:xfrm>
        <a:prstGeom prst="rect">
          <a:avLst/>
        </a:prstGeom>
        <a:ln w="9525">
          <a:solidFill>
            <a:srgbClr val="000000"/>
          </a:solidFill>
          <a:prstDash val="solid"/>
        </a:ln>
      </xdr:spPr>
    </xdr:pic>
    <xdr:clientData/>
  </xdr:twoCellAnchor>
  <xdr:twoCellAnchor>
    <xdr:from>
      <xdr:col>8</xdr:col>
      <xdr:colOff>133350</xdr:colOff>
      <xdr:row>152</xdr:row>
      <xdr:rowOff>76200</xdr:rowOff>
    </xdr:from>
    <xdr:to>
      <xdr:col>8</xdr:col>
      <xdr:colOff>1465350</xdr:colOff>
      <xdr:row>152</xdr:row>
      <xdr:rowOff>1408200</xdr:rowOff>
    </xdr:to>
    <xdr:pic>
      <xdr:nvPicPr>
        <xdr:cNvPr id="663" name="Имя " descr="Descr "/>
        <xdr:cNvPicPr>
          <a:picLocks noChangeAspect="1"/>
        </xdr:cNvPicPr>
      </xdr:nvPicPr>
      <xdr:blipFill>
        <a:blip xmlns:r="http://schemas.openxmlformats.org/officeDocument/2006/relationships" r:embed="rId553"/>
        <a:stretch>
          <a:fillRect/>
        </a:stretch>
      </xdr:blipFill>
      <xdr:spPr>
        <a:xfrm>
          <a:off x="5248275" y="29622750"/>
          <a:ext cx="1332000" cy="1332000"/>
        </a:xfrm>
        <a:prstGeom prst="rect">
          <a:avLst/>
        </a:prstGeom>
        <a:ln w="9525">
          <a:solidFill>
            <a:srgbClr val="000000"/>
          </a:solidFill>
          <a:prstDash val="solid"/>
        </a:ln>
      </xdr:spPr>
    </xdr:pic>
    <xdr:clientData/>
  </xdr:twoCellAnchor>
  <xdr:twoCellAnchor>
    <xdr:from>
      <xdr:col>8</xdr:col>
      <xdr:colOff>133350</xdr:colOff>
      <xdr:row>157</xdr:row>
      <xdr:rowOff>76200</xdr:rowOff>
    </xdr:from>
    <xdr:to>
      <xdr:col>8</xdr:col>
      <xdr:colOff>1465350</xdr:colOff>
      <xdr:row>157</xdr:row>
      <xdr:rowOff>1408200</xdr:rowOff>
    </xdr:to>
    <xdr:pic>
      <xdr:nvPicPr>
        <xdr:cNvPr id="664" name="Имя " descr="Descr "/>
        <xdr:cNvPicPr>
          <a:picLocks noChangeAspect="1"/>
        </xdr:cNvPicPr>
      </xdr:nvPicPr>
      <xdr:blipFill>
        <a:blip xmlns:r="http://schemas.openxmlformats.org/officeDocument/2006/relationships" r:embed="rId554"/>
        <a:stretch>
          <a:fillRect/>
        </a:stretch>
      </xdr:blipFill>
      <xdr:spPr>
        <a:xfrm>
          <a:off x="5248275" y="31146750"/>
          <a:ext cx="1332000" cy="1332000"/>
        </a:xfrm>
        <a:prstGeom prst="rect">
          <a:avLst/>
        </a:prstGeom>
        <a:ln w="9525">
          <a:solidFill>
            <a:srgbClr val="000000"/>
          </a:solidFill>
          <a:prstDash val="solid"/>
        </a:ln>
      </xdr:spPr>
    </xdr:pic>
    <xdr:clientData/>
  </xdr:twoCellAnchor>
  <xdr:twoCellAnchor>
    <xdr:from>
      <xdr:col>8</xdr:col>
      <xdr:colOff>133350</xdr:colOff>
      <xdr:row>161</xdr:row>
      <xdr:rowOff>76200</xdr:rowOff>
    </xdr:from>
    <xdr:to>
      <xdr:col>8</xdr:col>
      <xdr:colOff>1465350</xdr:colOff>
      <xdr:row>161</xdr:row>
      <xdr:rowOff>1408200</xdr:rowOff>
    </xdr:to>
    <xdr:pic>
      <xdr:nvPicPr>
        <xdr:cNvPr id="665" name="Имя " descr="Descr "/>
        <xdr:cNvPicPr>
          <a:picLocks noChangeAspect="1"/>
        </xdr:cNvPicPr>
      </xdr:nvPicPr>
      <xdr:blipFill>
        <a:blip xmlns:r="http://schemas.openxmlformats.org/officeDocument/2006/relationships" r:embed="rId555"/>
        <a:stretch>
          <a:fillRect/>
        </a:stretch>
      </xdr:blipFill>
      <xdr:spPr>
        <a:xfrm>
          <a:off x="5248275" y="32670750"/>
          <a:ext cx="1332000" cy="1332000"/>
        </a:xfrm>
        <a:prstGeom prst="rect">
          <a:avLst/>
        </a:prstGeom>
        <a:ln w="9525">
          <a:solidFill>
            <a:srgbClr val="000000"/>
          </a:solidFill>
          <a:prstDash val="solid"/>
        </a:ln>
      </xdr:spPr>
    </xdr:pic>
    <xdr:clientData/>
  </xdr:twoCellAnchor>
  <xdr:twoCellAnchor>
    <xdr:from>
      <xdr:col>8</xdr:col>
      <xdr:colOff>133350</xdr:colOff>
      <xdr:row>165</xdr:row>
      <xdr:rowOff>76200</xdr:rowOff>
    </xdr:from>
    <xdr:to>
      <xdr:col>8</xdr:col>
      <xdr:colOff>1465350</xdr:colOff>
      <xdr:row>165</xdr:row>
      <xdr:rowOff>1408200</xdr:rowOff>
    </xdr:to>
    <xdr:pic>
      <xdr:nvPicPr>
        <xdr:cNvPr id="666" name="Имя " descr="Descr "/>
        <xdr:cNvPicPr>
          <a:picLocks noChangeAspect="1"/>
        </xdr:cNvPicPr>
      </xdr:nvPicPr>
      <xdr:blipFill>
        <a:blip xmlns:r="http://schemas.openxmlformats.org/officeDocument/2006/relationships" r:embed="rId556"/>
        <a:stretch>
          <a:fillRect/>
        </a:stretch>
      </xdr:blipFill>
      <xdr:spPr>
        <a:xfrm>
          <a:off x="5248275" y="34194750"/>
          <a:ext cx="1332000" cy="1332000"/>
        </a:xfrm>
        <a:prstGeom prst="rect">
          <a:avLst/>
        </a:prstGeom>
        <a:ln w="9525">
          <a:solidFill>
            <a:srgbClr val="000000"/>
          </a:solidFill>
          <a:prstDash val="solid"/>
        </a:ln>
      </xdr:spPr>
    </xdr:pic>
    <xdr:clientData/>
  </xdr:twoCellAnchor>
  <xdr:twoCellAnchor>
    <xdr:from>
      <xdr:col>8</xdr:col>
      <xdr:colOff>133350</xdr:colOff>
      <xdr:row>172</xdr:row>
      <xdr:rowOff>76200</xdr:rowOff>
    </xdr:from>
    <xdr:to>
      <xdr:col>8</xdr:col>
      <xdr:colOff>1465350</xdr:colOff>
      <xdr:row>172</xdr:row>
      <xdr:rowOff>1408200</xdr:rowOff>
    </xdr:to>
    <xdr:pic>
      <xdr:nvPicPr>
        <xdr:cNvPr id="667" name="Имя " descr="Descr "/>
        <xdr:cNvPicPr>
          <a:picLocks noChangeAspect="1"/>
        </xdr:cNvPicPr>
      </xdr:nvPicPr>
      <xdr:blipFill>
        <a:blip xmlns:r="http://schemas.openxmlformats.org/officeDocument/2006/relationships" r:embed="rId557"/>
        <a:stretch>
          <a:fillRect/>
        </a:stretch>
      </xdr:blipFill>
      <xdr:spPr>
        <a:xfrm>
          <a:off x="5248275" y="35718750"/>
          <a:ext cx="1332000" cy="1332000"/>
        </a:xfrm>
        <a:prstGeom prst="rect">
          <a:avLst/>
        </a:prstGeom>
        <a:ln w="9525">
          <a:solidFill>
            <a:srgbClr val="000000"/>
          </a:solidFill>
          <a:prstDash val="solid"/>
        </a:ln>
      </xdr:spPr>
    </xdr:pic>
    <xdr:clientData/>
  </xdr:twoCellAnchor>
  <xdr:twoCellAnchor>
    <xdr:from>
      <xdr:col>8</xdr:col>
      <xdr:colOff>133350</xdr:colOff>
      <xdr:row>188</xdr:row>
      <xdr:rowOff>76200</xdr:rowOff>
    </xdr:from>
    <xdr:to>
      <xdr:col>8</xdr:col>
      <xdr:colOff>1465350</xdr:colOff>
      <xdr:row>188</xdr:row>
      <xdr:rowOff>1408200</xdr:rowOff>
    </xdr:to>
    <xdr:pic>
      <xdr:nvPicPr>
        <xdr:cNvPr id="668" name="Имя " descr="Descr "/>
        <xdr:cNvPicPr>
          <a:picLocks noChangeAspect="1"/>
        </xdr:cNvPicPr>
      </xdr:nvPicPr>
      <xdr:blipFill>
        <a:blip xmlns:r="http://schemas.openxmlformats.org/officeDocument/2006/relationships" r:embed="rId558"/>
        <a:stretch>
          <a:fillRect/>
        </a:stretch>
      </xdr:blipFill>
      <xdr:spPr>
        <a:xfrm>
          <a:off x="5248275" y="37242750"/>
          <a:ext cx="1332000" cy="1332000"/>
        </a:xfrm>
        <a:prstGeom prst="rect">
          <a:avLst/>
        </a:prstGeom>
        <a:ln w="9525">
          <a:solidFill>
            <a:srgbClr val="000000"/>
          </a:solidFill>
          <a:prstDash val="solid"/>
        </a:ln>
      </xdr:spPr>
    </xdr:pic>
    <xdr:clientData/>
  </xdr:twoCellAnchor>
  <xdr:twoCellAnchor>
    <xdr:from>
      <xdr:col>8</xdr:col>
      <xdr:colOff>133350</xdr:colOff>
      <xdr:row>195</xdr:row>
      <xdr:rowOff>76200</xdr:rowOff>
    </xdr:from>
    <xdr:to>
      <xdr:col>8</xdr:col>
      <xdr:colOff>1465350</xdr:colOff>
      <xdr:row>195</xdr:row>
      <xdr:rowOff>1408200</xdr:rowOff>
    </xdr:to>
    <xdr:pic>
      <xdr:nvPicPr>
        <xdr:cNvPr id="669" name="Имя " descr="Descr "/>
        <xdr:cNvPicPr>
          <a:picLocks noChangeAspect="1"/>
        </xdr:cNvPicPr>
      </xdr:nvPicPr>
      <xdr:blipFill>
        <a:blip xmlns:r="http://schemas.openxmlformats.org/officeDocument/2006/relationships" r:embed="rId559"/>
        <a:stretch>
          <a:fillRect/>
        </a:stretch>
      </xdr:blipFill>
      <xdr:spPr>
        <a:xfrm>
          <a:off x="5248275" y="38766750"/>
          <a:ext cx="1332000" cy="1332000"/>
        </a:xfrm>
        <a:prstGeom prst="rect">
          <a:avLst/>
        </a:prstGeom>
        <a:ln w="9525">
          <a:solidFill>
            <a:srgbClr val="000000"/>
          </a:solidFill>
          <a:prstDash val="solid"/>
        </a:ln>
      </xdr:spPr>
    </xdr:pic>
    <xdr:clientData/>
  </xdr:twoCellAnchor>
  <xdr:twoCellAnchor>
    <xdr:from>
      <xdr:col>8</xdr:col>
      <xdr:colOff>133350</xdr:colOff>
      <xdr:row>205</xdr:row>
      <xdr:rowOff>76200</xdr:rowOff>
    </xdr:from>
    <xdr:to>
      <xdr:col>8</xdr:col>
      <xdr:colOff>1465350</xdr:colOff>
      <xdr:row>205</xdr:row>
      <xdr:rowOff>1408200</xdr:rowOff>
    </xdr:to>
    <xdr:pic>
      <xdr:nvPicPr>
        <xdr:cNvPr id="670" name="Имя " descr="Descr "/>
        <xdr:cNvPicPr>
          <a:picLocks noChangeAspect="1"/>
        </xdr:cNvPicPr>
      </xdr:nvPicPr>
      <xdr:blipFill>
        <a:blip xmlns:r="http://schemas.openxmlformats.org/officeDocument/2006/relationships" r:embed="rId560"/>
        <a:stretch>
          <a:fillRect/>
        </a:stretch>
      </xdr:blipFill>
      <xdr:spPr>
        <a:xfrm>
          <a:off x="5248275" y="40290750"/>
          <a:ext cx="1332000" cy="1332000"/>
        </a:xfrm>
        <a:prstGeom prst="rect">
          <a:avLst/>
        </a:prstGeom>
        <a:ln w="9525">
          <a:solidFill>
            <a:srgbClr val="000000"/>
          </a:solidFill>
          <a:prstDash val="solid"/>
        </a:ln>
      </xdr:spPr>
    </xdr:pic>
    <xdr:clientData/>
  </xdr:twoCellAnchor>
  <xdr:twoCellAnchor>
    <xdr:from>
      <xdr:col>8</xdr:col>
      <xdr:colOff>133350</xdr:colOff>
      <xdr:row>211</xdr:row>
      <xdr:rowOff>76200</xdr:rowOff>
    </xdr:from>
    <xdr:to>
      <xdr:col>8</xdr:col>
      <xdr:colOff>1465350</xdr:colOff>
      <xdr:row>211</xdr:row>
      <xdr:rowOff>1408200</xdr:rowOff>
    </xdr:to>
    <xdr:pic>
      <xdr:nvPicPr>
        <xdr:cNvPr id="671" name="Имя " descr="Descr "/>
        <xdr:cNvPicPr>
          <a:picLocks noChangeAspect="1"/>
        </xdr:cNvPicPr>
      </xdr:nvPicPr>
      <xdr:blipFill>
        <a:blip xmlns:r="http://schemas.openxmlformats.org/officeDocument/2006/relationships" r:embed="rId561"/>
        <a:stretch>
          <a:fillRect/>
        </a:stretch>
      </xdr:blipFill>
      <xdr:spPr>
        <a:xfrm>
          <a:off x="5248275" y="41814750"/>
          <a:ext cx="1332000" cy="1332000"/>
        </a:xfrm>
        <a:prstGeom prst="rect">
          <a:avLst/>
        </a:prstGeom>
        <a:ln w="9525">
          <a:solidFill>
            <a:srgbClr val="000000"/>
          </a:solidFill>
          <a:prstDash val="solid"/>
        </a:ln>
      </xdr:spPr>
    </xdr:pic>
    <xdr:clientData/>
  </xdr:twoCellAnchor>
  <xdr:twoCellAnchor>
    <xdr:from>
      <xdr:col>8</xdr:col>
      <xdr:colOff>133350</xdr:colOff>
      <xdr:row>246</xdr:row>
      <xdr:rowOff>76200</xdr:rowOff>
    </xdr:from>
    <xdr:to>
      <xdr:col>8</xdr:col>
      <xdr:colOff>1465350</xdr:colOff>
      <xdr:row>246</xdr:row>
      <xdr:rowOff>1408200</xdr:rowOff>
    </xdr:to>
    <xdr:pic>
      <xdr:nvPicPr>
        <xdr:cNvPr id="672" name="Имя " descr="Descr "/>
        <xdr:cNvPicPr>
          <a:picLocks noChangeAspect="1"/>
        </xdr:cNvPicPr>
      </xdr:nvPicPr>
      <xdr:blipFill>
        <a:blip xmlns:r="http://schemas.openxmlformats.org/officeDocument/2006/relationships" r:embed="rId562"/>
        <a:stretch>
          <a:fillRect/>
        </a:stretch>
      </xdr:blipFill>
      <xdr:spPr>
        <a:xfrm>
          <a:off x="5248275" y="43338750"/>
          <a:ext cx="1332000" cy="1332000"/>
        </a:xfrm>
        <a:prstGeom prst="rect">
          <a:avLst/>
        </a:prstGeom>
        <a:ln w="9525">
          <a:solidFill>
            <a:srgbClr val="000000"/>
          </a:solidFill>
          <a:prstDash val="solid"/>
        </a:ln>
      </xdr:spPr>
    </xdr:pic>
    <xdr:clientData/>
  </xdr:twoCellAnchor>
  <xdr:twoCellAnchor>
    <xdr:from>
      <xdr:col>8</xdr:col>
      <xdr:colOff>133350</xdr:colOff>
      <xdr:row>237</xdr:row>
      <xdr:rowOff>76200</xdr:rowOff>
    </xdr:from>
    <xdr:to>
      <xdr:col>8</xdr:col>
      <xdr:colOff>1465350</xdr:colOff>
      <xdr:row>237</xdr:row>
      <xdr:rowOff>1408200</xdr:rowOff>
    </xdr:to>
    <xdr:pic>
      <xdr:nvPicPr>
        <xdr:cNvPr id="673" name="Имя " descr="Descr "/>
        <xdr:cNvPicPr>
          <a:picLocks noChangeAspect="1"/>
        </xdr:cNvPicPr>
      </xdr:nvPicPr>
      <xdr:blipFill>
        <a:blip xmlns:r="http://schemas.openxmlformats.org/officeDocument/2006/relationships" r:embed="rId563"/>
        <a:stretch>
          <a:fillRect/>
        </a:stretch>
      </xdr:blipFill>
      <xdr:spPr>
        <a:xfrm>
          <a:off x="5248275" y="44862750"/>
          <a:ext cx="1332000" cy="1332000"/>
        </a:xfrm>
        <a:prstGeom prst="rect">
          <a:avLst/>
        </a:prstGeom>
        <a:ln w="9525">
          <a:solidFill>
            <a:srgbClr val="000000"/>
          </a:solidFill>
          <a:prstDash val="solid"/>
        </a:ln>
      </xdr:spPr>
    </xdr:pic>
    <xdr:clientData/>
  </xdr:twoCellAnchor>
  <xdr:twoCellAnchor>
    <xdr:from>
      <xdr:col>8</xdr:col>
      <xdr:colOff>133350</xdr:colOff>
      <xdr:row>238</xdr:row>
      <xdr:rowOff>76200</xdr:rowOff>
    </xdr:from>
    <xdr:to>
      <xdr:col>8</xdr:col>
      <xdr:colOff>1465350</xdr:colOff>
      <xdr:row>238</xdr:row>
      <xdr:rowOff>1408200</xdr:rowOff>
    </xdr:to>
    <xdr:pic>
      <xdr:nvPicPr>
        <xdr:cNvPr id="674" name="Имя " descr="Descr "/>
        <xdr:cNvPicPr>
          <a:picLocks noChangeAspect="1"/>
        </xdr:cNvPicPr>
      </xdr:nvPicPr>
      <xdr:blipFill>
        <a:blip xmlns:r="http://schemas.openxmlformats.org/officeDocument/2006/relationships" r:embed="rId564"/>
        <a:stretch>
          <a:fillRect/>
        </a:stretch>
      </xdr:blipFill>
      <xdr:spPr>
        <a:xfrm>
          <a:off x="5248275" y="46386750"/>
          <a:ext cx="1332000" cy="1332000"/>
        </a:xfrm>
        <a:prstGeom prst="rect">
          <a:avLst/>
        </a:prstGeom>
        <a:ln w="9525">
          <a:solidFill>
            <a:srgbClr val="000000"/>
          </a:solidFill>
          <a:prstDash val="solid"/>
        </a:ln>
      </xdr:spPr>
    </xdr:pic>
    <xdr:clientData/>
  </xdr:twoCellAnchor>
  <xdr:twoCellAnchor>
    <xdr:from>
      <xdr:col>8</xdr:col>
      <xdr:colOff>133350</xdr:colOff>
      <xdr:row>241</xdr:row>
      <xdr:rowOff>76200</xdr:rowOff>
    </xdr:from>
    <xdr:to>
      <xdr:col>8</xdr:col>
      <xdr:colOff>1465350</xdr:colOff>
      <xdr:row>241</xdr:row>
      <xdr:rowOff>1408200</xdr:rowOff>
    </xdr:to>
    <xdr:pic>
      <xdr:nvPicPr>
        <xdr:cNvPr id="675" name="Имя " descr="Descr "/>
        <xdr:cNvPicPr>
          <a:picLocks noChangeAspect="1"/>
        </xdr:cNvPicPr>
      </xdr:nvPicPr>
      <xdr:blipFill>
        <a:blip xmlns:r="http://schemas.openxmlformats.org/officeDocument/2006/relationships" r:embed="rId565"/>
        <a:stretch>
          <a:fillRect/>
        </a:stretch>
      </xdr:blipFill>
      <xdr:spPr>
        <a:xfrm>
          <a:off x="5248275" y="47910750"/>
          <a:ext cx="1332000" cy="1332000"/>
        </a:xfrm>
        <a:prstGeom prst="rect">
          <a:avLst/>
        </a:prstGeom>
        <a:ln w="9525">
          <a:solidFill>
            <a:srgbClr val="000000"/>
          </a:solidFill>
          <a:prstDash val="solid"/>
        </a:ln>
      </xdr:spPr>
    </xdr:pic>
    <xdr:clientData/>
  </xdr:twoCellAnchor>
  <xdr:twoCellAnchor>
    <xdr:from>
      <xdr:col>8</xdr:col>
      <xdr:colOff>133350</xdr:colOff>
      <xdr:row>250</xdr:row>
      <xdr:rowOff>76200</xdr:rowOff>
    </xdr:from>
    <xdr:to>
      <xdr:col>8</xdr:col>
      <xdr:colOff>1465350</xdr:colOff>
      <xdr:row>250</xdr:row>
      <xdr:rowOff>1408200</xdr:rowOff>
    </xdr:to>
    <xdr:pic>
      <xdr:nvPicPr>
        <xdr:cNvPr id="679" name="Имя " descr="Descr "/>
        <xdr:cNvPicPr>
          <a:picLocks noChangeAspect="1"/>
        </xdr:cNvPicPr>
      </xdr:nvPicPr>
      <xdr:blipFill>
        <a:blip xmlns:r="http://schemas.openxmlformats.org/officeDocument/2006/relationships" r:embed="rId566"/>
        <a:stretch>
          <a:fillRect/>
        </a:stretch>
      </xdr:blipFill>
      <xdr:spPr>
        <a:xfrm>
          <a:off x="5248275" y="49434750"/>
          <a:ext cx="1332000" cy="1332000"/>
        </a:xfrm>
        <a:prstGeom prst="rect">
          <a:avLst/>
        </a:prstGeom>
        <a:ln w="9525">
          <a:solidFill>
            <a:srgbClr val="000000"/>
          </a:solidFill>
          <a:prstDash val="solid"/>
        </a:ln>
      </xdr:spPr>
    </xdr:pic>
    <xdr:clientData/>
  </xdr:twoCellAnchor>
  <xdr:twoCellAnchor>
    <xdr:from>
      <xdr:col>8</xdr:col>
      <xdr:colOff>133350</xdr:colOff>
      <xdr:row>254</xdr:row>
      <xdr:rowOff>76200</xdr:rowOff>
    </xdr:from>
    <xdr:to>
      <xdr:col>8</xdr:col>
      <xdr:colOff>1465350</xdr:colOff>
      <xdr:row>254</xdr:row>
      <xdr:rowOff>1408200</xdr:rowOff>
    </xdr:to>
    <xdr:pic>
      <xdr:nvPicPr>
        <xdr:cNvPr id="680" name="Имя " descr="Descr "/>
        <xdr:cNvPicPr>
          <a:picLocks noChangeAspect="1"/>
        </xdr:cNvPicPr>
      </xdr:nvPicPr>
      <xdr:blipFill>
        <a:blip xmlns:r="http://schemas.openxmlformats.org/officeDocument/2006/relationships" r:embed="rId567"/>
        <a:stretch>
          <a:fillRect/>
        </a:stretch>
      </xdr:blipFill>
      <xdr:spPr>
        <a:xfrm>
          <a:off x="5248275" y="50958750"/>
          <a:ext cx="1332000" cy="1332000"/>
        </a:xfrm>
        <a:prstGeom prst="rect">
          <a:avLst/>
        </a:prstGeom>
        <a:ln w="9525">
          <a:solidFill>
            <a:srgbClr val="000000"/>
          </a:solidFill>
          <a:prstDash val="solid"/>
        </a:ln>
      </xdr:spPr>
    </xdr:pic>
    <xdr:clientData/>
  </xdr:twoCellAnchor>
  <xdr:twoCellAnchor>
    <xdr:from>
      <xdr:col>8</xdr:col>
      <xdr:colOff>133350</xdr:colOff>
      <xdr:row>256</xdr:row>
      <xdr:rowOff>76200</xdr:rowOff>
    </xdr:from>
    <xdr:to>
      <xdr:col>8</xdr:col>
      <xdr:colOff>1465350</xdr:colOff>
      <xdr:row>256</xdr:row>
      <xdr:rowOff>1408200</xdr:rowOff>
    </xdr:to>
    <xdr:pic>
      <xdr:nvPicPr>
        <xdr:cNvPr id="681" name="Имя " descr="Descr "/>
        <xdr:cNvPicPr>
          <a:picLocks noChangeAspect="1"/>
        </xdr:cNvPicPr>
      </xdr:nvPicPr>
      <xdr:blipFill>
        <a:blip xmlns:r="http://schemas.openxmlformats.org/officeDocument/2006/relationships" r:embed="rId568"/>
        <a:stretch>
          <a:fillRect/>
        </a:stretch>
      </xdr:blipFill>
      <xdr:spPr>
        <a:xfrm>
          <a:off x="5248275" y="52482750"/>
          <a:ext cx="1332000" cy="1332000"/>
        </a:xfrm>
        <a:prstGeom prst="rect">
          <a:avLst/>
        </a:prstGeom>
        <a:ln w="9525">
          <a:solidFill>
            <a:srgbClr val="000000"/>
          </a:solidFill>
          <a:prstDash val="solid"/>
        </a:ln>
      </xdr:spPr>
    </xdr:pic>
    <xdr:clientData/>
  </xdr:twoCellAnchor>
  <xdr:twoCellAnchor>
    <xdr:from>
      <xdr:col>8</xdr:col>
      <xdr:colOff>133350</xdr:colOff>
      <xdr:row>281</xdr:row>
      <xdr:rowOff>76200</xdr:rowOff>
    </xdr:from>
    <xdr:to>
      <xdr:col>8</xdr:col>
      <xdr:colOff>1465350</xdr:colOff>
      <xdr:row>281</xdr:row>
      <xdr:rowOff>1408200</xdr:rowOff>
    </xdr:to>
    <xdr:pic>
      <xdr:nvPicPr>
        <xdr:cNvPr id="682" name="Имя " descr="Descr "/>
        <xdr:cNvPicPr>
          <a:picLocks noChangeAspect="1"/>
        </xdr:cNvPicPr>
      </xdr:nvPicPr>
      <xdr:blipFill>
        <a:blip xmlns:r="http://schemas.openxmlformats.org/officeDocument/2006/relationships" r:embed="rId569"/>
        <a:stretch>
          <a:fillRect/>
        </a:stretch>
      </xdr:blipFill>
      <xdr:spPr>
        <a:xfrm>
          <a:off x="5248275" y="54006750"/>
          <a:ext cx="1332000" cy="1332000"/>
        </a:xfrm>
        <a:prstGeom prst="rect">
          <a:avLst/>
        </a:prstGeom>
        <a:ln w="9525">
          <a:solidFill>
            <a:srgbClr val="000000"/>
          </a:solidFill>
          <a:prstDash val="solid"/>
        </a:ln>
      </xdr:spPr>
    </xdr:pic>
    <xdr:clientData/>
  </xdr:twoCellAnchor>
  <xdr:twoCellAnchor>
    <xdr:from>
      <xdr:col>8</xdr:col>
      <xdr:colOff>133350</xdr:colOff>
      <xdr:row>283</xdr:row>
      <xdr:rowOff>76200</xdr:rowOff>
    </xdr:from>
    <xdr:to>
      <xdr:col>8</xdr:col>
      <xdr:colOff>1465350</xdr:colOff>
      <xdr:row>283</xdr:row>
      <xdr:rowOff>1408200</xdr:rowOff>
    </xdr:to>
    <xdr:pic>
      <xdr:nvPicPr>
        <xdr:cNvPr id="683" name="Имя " descr="Descr "/>
        <xdr:cNvPicPr>
          <a:picLocks noChangeAspect="1"/>
        </xdr:cNvPicPr>
      </xdr:nvPicPr>
      <xdr:blipFill>
        <a:blip xmlns:r="http://schemas.openxmlformats.org/officeDocument/2006/relationships" r:embed="rId570"/>
        <a:stretch>
          <a:fillRect/>
        </a:stretch>
      </xdr:blipFill>
      <xdr:spPr>
        <a:xfrm>
          <a:off x="5248275" y="55530750"/>
          <a:ext cx="1332000" cy="1332000"/>
        </a:xfrm>
        <a:prstGeom prst="rect">
          <a:avLst/>
        </a:prstGeom>
        <a:ln w="9525">
          <a:solidFill>
            <a:srgbClr val="000000"/>
          </a:solidFill>
          <a:prstDash val="solid"/>
        </a:ln>
      </xdr:spPr>
    </xdr:pic>
    <xdr:clientData/>
  </xdr:twoCellAnchor>
  <xdr:twoCellAnchor>
    <xdr:from>
      <xdr:col>8</xdr:col>
      <xdr:colOff>133350</xdr:colOff>
      <xdr:row>288</xdr:row>
      <xdr:rowOff>76200</xdr:rowOff>
    </xdr:from>
    <xdr:to>
      <xdr:col>8</xdr:col>
      <xdr:colOff>1465350</xdr:colOff>
      <xdr:row>288</xdr:row>
      <xdr:rowOff>1408200</xdr:rowOff>
    </xdr:to>
    <xdr:pic>
      <xdr:nvPicPr>
        <xdr:cNvPr id="685" name="Имя " descr="Descr "/>
        <xdr:cNvPicPr>
          <a:picLocks noChangeAspect="1"/>
        </xdr:cNvPicPr>
      </xdr:nvPicPr>
      <xdr:blipFill>
        <a:blip xmlns:r="http://schemas.openxmlformats.org/officeDocument/2006/relationships" r:embed="rId571"/>
        <a:stretch>
          <a:fillRect/>
        </a:stretch>
      </xdr:blipFill>
      <xdr:spPr>
        <a:xfrm>
          <a:off x="5248275" y="57054750"/>
          <a:ext cx="1332000" cy="1332000"/>
        </a:xfrm>
        <a:prstGeom prst="rect">
          <a:avLst/>
        </a:prstGeom>
        <a:ln w="9525">
          <a:solidFill>
            <a:srgbClr val="000000"/>
          </a:solidFill>
          <a:prstDash val="solid"/>
        </a:ln>
      </xdr:spPr>
    </xdr:pic>
    <xdr:clientData/>
  </xdr:twoCellAnchor>
  <xdr:twoCellAnchor>
    <xdr:from>
      <xdr:col>8</xdr:col>
      <xdr:colOff>133350</xdr:colOff>
      <xdr:row>315</xdr:row>
      <xdr:rowOff>76200</xdr:rowOff>
    </xdr:from>
    <xdr:to>
      <xdr:col>8</xdr:col>
      <xdr:colOff>1465350</xdr:colOff>
      <xdr:row>315</xdr:row>
      <xdr:rowOff>1408200</xdr:rowOff>
    </xdr:to>
    <xdr:pic>
      <xdr:nvPicPr>
        <xdr:cNvPr id="686" name="Имя " descr="Descr "/>
        <xdr:cNvPicPr>
          <a:picLocks noChangeAspect="1"/>
        </xdr:cNvPicPr>
      </xdr:nvPicPr>
      <xdr:blipFill>
        <a:blip xmlns:r="http://schemas.openxmlformats.org/officeDocument/2006/relationships" r:embed="rId572"/>
        <a:stretch>
          <a:fillRect/>
        </a:stretch>
      </xdr:blipFill>
      <xdr:spPr>
        <a:xfrm>
          <a:off x="5248275" y="58578750"/>
          <a:ext cx="1332000" cy="1332000"/>
        </a:xfrm>
        <a:prstGeom prst="rect">
          <a:avLst/>
        </a:prstGeom>
        <a:ln w="9525">
          <a:solidFill>
            <a:srgbClr val="000000"/>
          </a:solidFill>
          <a:prstDash val="solid"/>
        </a:ln>
      </xdr:spPr>
    </xdr:pic>
    <xdr:clientData/>
  </xdr:twoCellAnchor>
  <xdr:twoCellAnchor>
    <xdr:from>
      <xdr:col>8</xdr:col>
      <xdr:colOff>133350</xdr:colOff>
      <xdr:row>329</xdr:row>
      <xdr:rowOff>76200</xdr:rowOff>
    </xdr:from>
    <xdr:to>
      <xdr:col>8</xdr:col>
      <xdr:colOff>1465350</xdr:colOff>
      <xdr:row>329</xdr:row>
      <xdr:rowOff>1408200</xdr:rowOff>
    </xdr:to>
    <xdr:pic>
      <xdr:nvPicPr>
        <xdr:cNvPr id="687" name="Имя " descr="Descr "/>
        <xdr:cNvPicPr>
          <a:picLocks noChangeAspect="1"/>
        </xdr:cNvPicPr>
      </xdr:nvPicPr>
      <xdr:blipFill>
        <a:blip xmlns:r="http://schemas.openxmlformats.org/officeDocument/2006/relationships" r:embed="rId573"/>
        <a:stretch>
          <a:fillRect/>
        </a:stretch>
      </xdr:blipFill>
      <xdr:spPr>
        <a:xfrm>
          <a:off x="5248275" y="60102750"/>
          <a:ext cx="1332000" cy="1332000"/>
        </a:xfrm>
        <a:prstGeom prst="rect">
          <a:avLst/>
        </a:prstGeom>
        <a:ln w="9525">
          <a:solidFill>
            <a:srgbClr val="000000"/>
          </a:solidFill>
          <a:prstDash val="solid"/>
        </a:ln>
      </xdr:spPr>
    </xdr:pic>
    <xdr:clientData/>
  </xdr:twoCellAnchor>
  <xdr:twoCellAnchor>
    <xdr:from>
      <xdr:col>8</xdr:col>
      <xdr:colOff>133350</xdr:colOff>
      <xdr:row>333</xdr:row>
      <xdr:rowOff>76200</xdr:rowOff>
    </xdr:from>
    <xdr:to>
      <xdr:col>8</xdr:col>
      <xdr:colOff>1465350</xdr:colOff>
      <xdr:row>333</xdr:row>
      <xdr:rowOff>1408200</xdr:rowOff>
    </xdr:to>
    <xdr:pic>
      <xdr:nvPicPr>
        <xdr:cNvPr id="688" name="Имя " descr="Descr "/>
        <xdr:cNvPicPr>
          <a:picLocks noChangeAspect="1"/>
        </xdr:cNvPicPr>
      </xdr:nvPicPr>
      <xdr:blipFill>
        <a:blip xmlns:r="http://schemas.openxmlformats.org/officeDocument/2006/relationships" r:embed="rId574"/>
        <a:stretch>
          <a:fillRect/>
        </a:stretch>
      </xdr:blipFill>
      <xdr:spPr>
        <a:xfrm>
          <a:off x="5248275" y="61626750"/>
          <a:ext cx="1332000" cy="1332000"/>
        </a:xfrm>
        <a:prstGeom prst="rect">
          <a:avLst/>
        </a:prstGeom>
        <a:ln w="9525">
          <a:solidFill>
            <a:srgbClr val="000000"/>
          </a:solidFill>
          <a:prstDash val="solid"/>
        </a:ln>
      </xdr:spPr>
    </xdr:pic>
    <xdr:clientData/>
  </xdr:twoCellAnchor>
  <xdr:twoCellAnchor>
    <xdr:from>
      <xdr:col>8</xdr:col>
      <xdr:colOff>133350</xdr:colOff>
      <xdr:row>354</xdr:row>
      <xdr:rowOff>76200</xdr:rowOff>
    </xdr:from>
    <xdr:to>
      <xdr:col>8</xdr:col>
      <xdr:colOff>1465350</xdr:colOff>
      <xdr:row>354</xdr:row>
      <xdr:rowOff>1408200</xdr:rowOff>
    </xdr:to>
    <xdr:pic>
      <xdr:nvPicPr>
        <xdr:cNvPr id="689" name="Имя " descr="Descr "/>
        <xdr:cNvPicPr>
          <a:picLocks noChangeAspect="1"/>
        </xdr:cNvPicPr>
      </xdr:nvPicPr>
      <xdr:blipFill>
        <a:blip xmlns:r="http://schemas.openxmlformats.org/officeDocument/2006/relationships" r:embed="rId575"/>
        <a:stretch>
          <a:fillRect/>
        </a:stretch>
      </xdr:blipFill>
      <xdr:spPr>
        <a:xfrm>
          <a:off x="5248275" y="63150750"/>
          <a:ext cx="1332000" cy="1332000"/>
        </a:xfrm>
        <a:prstGeom prst="rect">
          <a:avLst/>
        </a:prstGeom>
        <a:ln w="9525">
          <a:solidFill>
            <a:srgbClr val="000000"/>
          </a:solidFill>
          <a:prstDash val="solid"/>
        </a:ln>
      </xdr:spPr>
    </xdr:pic>
    <xdr:clientData/>
  </xdr:twoCellAnchor>
  <xdr:twoCellAnchor>
    <xdr:from>
      <xdr:col>8</xdr:col>
      <xdr:colOff>133350</xdr:colOff>
      <xdr:row>363</xdr:row>
      <xdr:rowOff>76200</xdr:rowOff>
    </xdr:from>
    <xdr:to>
      <xdr:col>8</xdr:col>
      <xdr:colOff>1465350</xdr:colOff>
      <xdr:row>363</xdr:row>
      <xdr:rowOff>1408200</xdr:rowOff>
    </xdr:to>
    <xdr:pic>
      <xdr:nvPicPr>
        <xdr:cNvPr id="690" name="Имя " descr="Descr "/>
        <xdr:cNvPicPr>
          <a:picLocks noChangeAspect="1"/>
        </xdr:cNvPicPr>
      </xdr:nvPicPr>
      <xdr:blipFill>
        <a:blip xmlns:r="http://schemas.openxmlformats.org/officeDocument/2006/relationships" r:embed="rId576"/>
        <a:stretch>
          <a:fillRect/>
        </a:stretch>
      </xdr:blipFill>
      <xdr:spPr>
        <a:xfrm>
          <a:off x="5248275" y="64674750"/>
          <a:ext cx="1332000" cy="1332000"/>
        </a:xfrm>
        <a:prstGeom prst="rect">
          <a:avLst/>
        </a:prstGeom>
        <a:ln w="9525">
          <a:solidFill>
            <a:srgbClr val="000000"/>
          </a:solidFill>
          <a:prstDash val="solid"/>
        </a:ln>
      </xdr:spPr>
    </xdr:pic>
    <xdr:clientData/>
  </xdr:twoCellAnchor>
  <xdr:twoCellAnchor>
    <xdr:from>
      <xdr:col>8</xdr:col>
      <xdr:colOff>133350</xdr:colOff>
      <xdr:row>374</xdr:row>
      <xdr:rowOff>76200</xdr:rowOff>
    </xdr:from>
    <xdr:to>
      <xdr:col>8</xdr:col>
      <xdr:colOff>1465350</xdr:colOff>
      <xdr:row>374</xdr:row>
      <xdr:rowOff>1408200</xdr:rowOff>
    </xdr:to>
    <xdr:pic>
      <xdr:nvPicPr>
        <xdr:cNvPr id="693" name="Имя " descr="Descr "/>
        <xdr:cNvPicPr>
          <a:picLocks noChangeAspect="1"/>
        </xdr:cNvPicPr>
      </xdr:nvPicPr>
      <xdr:blipFill>
        <a:blip xmlns:r="http://schemas.openxmlformats.org/officeDocument/2006/relationships" r:embed="rId577"/>
        <a:stretch>
          <a:fillRect/>
        </a:stretch>
      </xdr:blipFill>
      <xdr:spPr>
        <a:xfrm>
          <a:off x="5248275" y="66198750"/>
          <a:ext cx="1332000" cy="1332000"/>
        </a:xfrm>
        <a:prstGeom prst="rect">
          <a:avLst/>
        </a:prstGeom>
        <a:ln w="9525">
          <a:solidFill>
            <a:srgbClr val="000000"/>
          </a:solidFill>
          <a:prstDash val="solid"/>
        </a:ln>
      </xdr:spPr>
    </xdr:pic>
    <xdr:clientData/>
  </xdr:twoCellAnchor>
  <xdr:twoCellAnchor>
    <xdr:from>
      <xdr:col>8</xdr:col>
      <xdr:colOff>133350</xdr:colOff>
      <xdr:row>389</xdr:row>
      <xdr:rowOff>76200</xdr:rowOff>
    </xdr:from>
    <xdr:to>
      <xdr:col>8</xdr:col>
      <xdr:colOff>1465350</xdr:colOff>
      <xdr:row>389</xdr:row>
      <xdr:rowOff>1408200</xdr:rowOff>
    </xdr:to>
    <xdr:pic>
      <xdr:nvPicPr>
        <xdr:cNvPr id="694" name="Имя " descr="Descr "/>
        <xdr:cNvPicPr>
          <a:picLocks noChangeAspect="1"/>
        </xdr:cNvPicPr>
      </xdr:nvPicPr>
      <xdr:blipFill>
        <a:blip xmlns:r="http://schemas.openxmlformats.org/officeDocument/2006/relationships" r:embed="rId578"/>
        <a:stretch>
          <a:fillRect/>
        </a:stretch>
      </xdr:blipFill>
      <xdr:spPr>
        <a:xfrm>
          <a:off x="5248275" y="67722750"/>
          <a:ext cx="1332000" cy="1332000"/>
        </a:xfrm>
        <a:prstGeom prst="rect">
          <a:avLst/>
        </a:prstGeom>
        <a:ln w="9525">
          <a:solidFill>
            <a:srgbClr val="000000"/>
          </a:solidFill>
          <a:prstDash val="solid"/>
        </a:ln>
      </xdr:spPr>
    </xdr:pic>
    <xdr:clientData/>
  </xdr:twoCellAnchor>
  <xdr:twoCellAnchor>
    <xdr:from>
      <xdr:col>8</xdr:col>
      <xdr:colOff>133350</xdr:colOff>
      <xdr:row>418</xdr:row>
      <xdr:rowOff>76200</xdr:rowOff>
    </xdr:from>
    <xdr:to>
      <xdr:col>8</xdr:col>
      <xdr:colOff>1465350</xdr:colOff>
      <xdr:row>418</xdr:row>
      <xdr:rowOff>1408200</xdr:rowOff>
    </xdr:to>
    <xdr:pic>
      <xdr:nvPicPr>
        <xdr:cNvPr id="695" name="Имя " descr="Descr "/>
        <xdr:cNvPicPr>
          <a:picLocks noChangeAspect="1"/>
        </xdr:cNvPicPr>
      </xdr:nvPicPr>
      <xdr:blipFill>
        <a:blip xmlns:r="http://schemas.openxmlformats.org/officeDocument/2006/relationships" r:embed="rId579"/>
        <a:stretch>
          <a:fillRect/>
        </a:stretch>
      </xdr:blipFill>
      <xdr:spPr>
        <a:xfrm>
          <a:off x="5248275" y="69246750"/>
          <a:ext cx="1332000" cy="1332000"/>
        </a:xfrm>
        <a:prstGeom prst="rect">
          <a:avLst/>
        </a:prstGeom>
        <a:ln w="9525">
          <a:solidFill>
            <a:srgbClr val="000000"/>
          </a:solidFill>
          <a:prstDash val="solid"/>
        </a:ln>
      </xdr:spPr>
    </xdr:pic>
    <xdr:clientData/>
  </xdr:twoCellAnchor>
  <xdr:twoCellAnchor>
    <xdr:from>
      <xdr:col>8</xdr:col>
      <xdr:colOff>133350</xdr:colOff>
      <xdr:row>431</xdr:row>
      <xdr:rowOff>76200</xdr:rowOff>
    </xdr:from>
    <xdr:to>
      <xdr:col>8</xdr:col>
      <xdr:colOff>1465350</xdr:colOff>
      <xdr:row>431</xdr:row>
      <xdr:rowOff>1408200</xdr:rowOff>
    </xdr:to>
    <xdr:pic>
      <xdr:nvPicPr>
        <xdr:cNvPr id="696" name="Имя " descr="Descr "/>
        <xdr:cNvPicPr>
          <a:picLocks noChangeAspect="1"/>
        </xdr:cNvPicPr>
      </xdr:nvPicPr>
      <xdr:blipFill>
        <a:blip xmlns:r="http://schemas.openxmlformats.org/officeDocument/2006/relationships" r:embed="rId580"/>
        <a:stretch>
          <a:fillRect/>
        </a:stretch>
      </xdr:blipFill>
      <xdr:spPr>
        <a:xfrm>
          <a:off x="5248275" y="70770750"/>
          <a:ext cx="1332000" cy="1332000"/>
        </a:xfrm>
        <a:prstGeom prst="rect">
          <a:avLst/>
        </a:prstGeom>
        <a:ln w="9525">
          <a:solidFill>
            <a:srgbClr val="000000"/>
          </a:solidFill>
          <a:prstDash val="solid"/>
        </a:ln>
      </xdr:spPr>
    </xdr:pic>
    <xdr:clientData/>
  </xdr:twoCellAnchor>
  <xdr:twoCellAnchor>
    <xdr:from>
      <xdr:col>8</xdr:col>
      <xdr:colOff>133350</xdr:colOff>
      <xdr:row>447</xdr:row>
      <xdr:rowOff>76200</xdr:rowOff>
    </xdr:from>
    <xdr:to>
      <xdr:col>8</xdr:col>
      <xdr:colOff>1465350</xdr:colOff>
      <xdr:row>447</xdr:row>
      <xdr:rowOff>1408200</xdr:rowOff>
    </xdr:to>
    <xdr:pic>
      <xdr:nvPicPr>
        <xdr:cNvPr id="698" name="Имя " descr="Descr "/>
        <xdr:cNvPicPr>
          <a:picLocks noChangeAspect="1"/>
        </xdr:cNvPicPr>
      </xdr:nvPicPr>
      <xdr:blipFill>
        <a:blip xmlns:r="http://schemas.openxmlformats.org/officeDocument/2006/relationships" r:embed="rId581"/>
        <a:stretch>
          <a:fillRect/>
        </a:stretch>
      </xdr:blipFill>
      <xdr:spPr>
        <a:xfrm>
          <a:off x="5248275" y="72294750"/>
          <a:ext cx="1332000" cy="1332000"/>
        </a:xfrm>
        <a:prstGeom prst="rect">
          <a:avLst/>
        </a:prstGeom>
        <a:ln w="9525">
          <a:solidFill>
            <a:srgbClr val="000000"/>
          </a:solidFill>
          <a:prstDash val="solid"/>
        </a:ln>
      </xdr:spPr>
    </xdr:pic>
    <xdr:clientData/>
  </xdr:twoCellAnchor>
  <xdr:twoCellAnchor>
    <xdr:from>
      <xdr:col>8</xdr:col>
      <xdr:colOff>133350</xdr:colOff>
      <xdr:row>459</xdr:row>
      <xdr:rowOff>76200</xdr:rowOff>
    </xdr:from>
    <xdr:to>
      <xdr:col>8</xdr:col>
      <xdr:colOff>1465350</xdr:colOff>
      <xdr:row>459</xdr:row>
      <xdr:rowOff>1408200</xdr:rowOff>
    </xdr:to>
    <xdr:pic>
      <xdr:nvPicPr>
        <xdr:cNvPr id="700" name="Имя " descr="Descr "/>
        <xdr:cNvPicPr>
          <a:picLocks noChangeAspect="1"/>
        </xdr:cNvPicPr>
      </xdr:nvPicPr>
      <xdr:blipFill>
        <a:blip xmlns:r="http://schemas.openxmlformats.org/officeDocument/2006/relationships" r:embed="rId582"/>
        <a:stretch>
          <a:fillRect/>
        </a:stretch>
      </xdr:blipFill>
      <xdr:spPr>
        <a:xfrm>
          <a:off x="5248275" y="73818750"/>
          <a:ext cx="1332000" cy="1332000"/>
        </a:xfrm>
        <a:prstGeom prst="rect">
          <a:avLst/>
        </a:prstGeom>
        <a:ln w="9525">
          <a:solidFill>
            <a:srgbClr val="000000"/>
          </a:solidFill>
          <a:prstDash val="solid"/>
        </a:ln>
      </xdr:spPr>
    </xdr:pic>
    <xdr:clientData/>
  </xdr:twoCellAnchor>
  <xdr:twoCellAnchor>
    <xdr:from>
      <xdr:col>8</xdr:col>
      <xdr:colOff>133350</xdr:colOff>
      <xdr:row>466</xdr:row>
      <xdr:rowOff>76200</xdr:rowOff>
    </xdr:from>
    <xdr:to>
      <xdr:col>8</xdr:col>
      <xdr:colOff>1465350</xdr:colOff>
      <xdr:row>466</xdr:row>
      <xdr:rowOff>1408200</xdr:rowOff>
    </xdr:to>
    <xdr:pic>
      <xdr:nvPicPr>
        <xdr:cNvPr id="701" name="Имя " descr="Descr "/>
        <xdr:cNvPicPr>
          <a:picLocks noChangeAspect="1"/>
        </xdr:cNvPicPr>
      </xdr:nvPicPr>
      <xdr:blipFill>
        <a:blip xmlns:r="http://schemas.openxmlformats.org/officeDocument/2006/relationships" r:embed="rId583"/>
        <a:stretch>
          <a:fillRect/>
        </a:stretch>
      </xdr:blipFill>
      <xdr:spPr>
        <a:xfrm>
          <a:off x="5248275" y="75342750"/>
          <a:ext cx="1332000" cy="1332000"/>
        </a:xfrm>
        <a:prstGeom prst="rect">
          <a:avLst/>
        </a:prstGeom>
        <a:ln w="9525">
          <a:solidFill>
            <a:srgbClr val="000000"/>
          </a:solidFill>
          <a:prstDash val="solid"/>
        </a:ln>
      </xdr:spPr>
    </xdr:pic>
    <xdr:clientData/>
  </xdr:twoCellAnchor>
  <xdr:twoCellAnchor>
    <xdr:from>
      <xdr:col>8</xdr:col>
      <xdr:colOff>133350</xdr:colOff>
      <xdr:row>469</xdr:row>
      <xdr:rowOff>76200</xdr:rowOff>
    </xdr:from>
    <xdr:to>
      <xdr:col>8</xdr:col>
      <xdr:colOff>1465350</xdr:colOff>
      <xdr:row>469</xdr:row>
      <xdr:rowOff>1408200</xdr:rowOff>
    </xdr:to>
    <xdr:pic>
      <xdr:nvPicPr>
        <xdr:cNvPr id="702" name="Имя " descr="Descr "/>
        <xdr:cNvPicPr>
          <a:picLocks noChangeAspect="1"/>
        </xdr:cNvPicPr>
      </xdr:nvPicPr>
      <xdr:blipFill>
        <a:blip xmlns:r="http://schemas.openxmlformats.org/officeDocument/2006/relationships" r:embed="rId584"/>
        <a:stretch>
          <a:fillRect/>
        </a:stretch>
      </xdr:blipFill>
      <xdr:spPr>
        <a:xfrm>
          <a:off x="5248275" y="76866750"/>
          <a:ext cx="1332000" cy="1332000"/>
        </a:xfrm>
        <a:prstGeom prst="rect">
          <a:avLst/>
        </a:prstGeom>
        <a:ln w="9525">
          <a:solidFill>
            <a:srgbClr val="000000"/>
          </a:solidFill>
          <a:prstDash val="solid"/>
        </a:ln>
      </xdr:spPr>
    </xdr:pic>
    <xdr:clientData/>
  </xdr:twoCellAnchor>
  <xdr:twoCellAnchor>
    <xdr:from>
      <xdr:col>8</xdr:col>
      <xdr:colOff>133350</xdr:colOff>
      <xdr:row>477</xdr:row>
      <xdr:rowOff>76200</xdr:rowOff>
    </xdr:from>
    <xdr:to>
      <xdr:col>8</xdr:col>
      <xdr:colOff>1465350</xdr:colOff>
      <xdr:row>477</xdr:row>
      <xdr:rowOff>1408200</xdr:rowOff>
    </xdr:to>
    <xdr:pic>
      <xdr:nvPicPr>
        <xdr:cNvPr id="703" name="Имя " descr="Descr "/>
        <xdr:cNvPicPr>
          <a:picLocks noChangeAspect="1"/>
        </xdr:cNvPicPr>
      </xdr:nvPicPr>
      <xdr:blipFill>
        <a:blip xmlns:r="http://schemas.openxmlformats.org/officeDocument/2006/relationships" r:embed="rId585"/>
        <a:stretch>
          <a:fillRect/>
        </a:stretch>
      </xdr:blipFill>
      <xdr:spPr>
        <a:xfrm>
          <a:off x="5248275" y="78390750"/>
          <a:ext cx="1332000" cy="1332000"/>
        </a:xfrm>
        <a:prstGeom prst="rect">
          <a:avLst/>
        </a:prstGeom>
        <a:ln w="9525">
          <a:solidFill>
            <a:srgbClr val="000000"/>
          </a:solidFill>
          <a:prstDash val="solid"/>
        </a:ln>
      </xdr:spPr>
    </xdr:pic>
    <xdr:clientData/>
  </xdr:twoCellAnchor>
  <xdr:twoCellAnchor>
    <xdr:from>
      <xdr:col>8</xdr:col>
      <xdr:colOff>133350</xdr:colOff>
      <xdr:row>497</xdr:row>
      <xdr:rowOff>76200</xdr:rowOff>
    </xdr:from>
    <xdr:to>
      <xdr:col>8</xdr:col>
      <xdr:colOff>1465350</xdr:colOff>
      <xdr:row>497</xdr:row>
      <xdr:rowOff>1408200</xdr:rowOff>
    </xdr:to>
    <xdr:pic>
      <xdr:nvPicPr>
        <xdr:cNvPr id="705" name="Имя " descr="Descr "/>
        <xdr:cNvPicPr>
          <a:picLocks noChangeAspect="1"/>
        </xdr:cNvPicPr>
      </xdr:nvPicPr>
      <xdr:blipFill>
        <a:blip xmlns:r="http://schemas.openxmlformats.org/officeDocument/2006/relationships" r:embed="rId586"/>
        <a:stretch>
          <a:fillRect/>
        </a:stretch>
      </xdr:blipFill>
      <xdr:spPr>
        <a:xfrm>
          <a:off x="5248275" y="79914750"/>
          <a:ext cx="1332000" cy="1332000"/>
        </a:xfrm>
        <a:prstGeom prst="rect">
          <a:avLst/>
        </a:prstGeom>
        <a:ln w="9525">
          <a:solidFill>
            <a:srgbClr val="000000"/>
          </a:solidFill>
          <a:prstDash val="solid"/>
        </a:ln>
      </xdr:spPr>
    </xdr:pic>
    <xdr:clientData/>
  </xdr:twoCellAnchor>
  <xdr:twoCellAnchor>
    <xdr:from>
      <xdr:col>8</xdr:col>
      <xdr:colOff>133350</xdr:colOff>
      <xdr:row>504</xdr:row>
      <xdr:rowOff>76200</xdr:rowOff>
    </xdr:from>
    <xdr:to>
      <xdr:col>8</xdr:col>
      <xdr:colOff>1465350</xdr:colOff>
      <xdr:row>504</xdr:row>
      <xdr:rowOff>1408200</xdr:rowOff>
    </xdr:to>
    <xdr:pic>
      <xdr:nvPicPr>
        <xdr:cNvPr id="706" name="Имя " descr="Descr "/>
        <xdr:cNvPicPr>
          <a:picLocks noChangeAspect="1"/>
        </xdr:cNvPicPr>
      </xdr:nvPicPr>
      <xdr:blipFill>
        <a:blip xmlns:r="http://schemas.openxmlformats.org/officeDocument/2006/relationships" r:embed="rId587"/>
        <a:stretch>
          <a:fillRect/>
        </a:stretch>
      </xdr:blipFill>
      <xdr:spPr>
        <a:xfrm>
          <a:off x="5248275" y="81438750"/>
          <a:ext cx="1332000" cy="1332000"/>
        </a:xfrm>
        <a:prstGeom prst="rect">
          <a:avLst/>
        </a:prstGeom>
        <a:ln w="9525">
          <a:solidFill>
            <a:srgbClr val="000000"/>
          </a:solidFill>
          <a:prstDash val="solid"/>
        </a:ln>
      </xdr:spPr>
    </xdr:pic>
    <xdr:clientData/>
  </xdr:twoCellAnchor>
  <xdr:twoCellAnchor>
    <xdr:from>
      <xdr:col>8</xdr:col>
      <xdr:colOff>133350</xdr:colOff>
      <xdr:row>509</xdr:row>
      <xdr:rowOff>76200</xdr:rowOff>
    </xdr:from>
    <xdr:to>
      <xdr:col>8</xdr:col>
      <xdr:colOff>1465350</xdr:colOff>
      <xdr:row>509</xdr:row>
      <xdr:rowOff>1408200</xdr:rowOff>
    </xdr:to>
    <xdr:pic>
      <xdr:nvPicPr>
        <xdr:cNvPr id="707" name="Имя " descr="Descr "/>
        <xdr:cNvPicPr>
          <a:picLocks noChangeAspect="1"/>
        </xdr:cNvPicPr>
      </xdr:nvPicPr>
      <xdr:blipFill>
        <a:blip xmlns:r="http://schemas.openxmlformats.org/officeDocument/2006/relationships" r:embed="rId588"/>
        <a:stretch>
          <a:fillRect/>
        </a:stretch>
      </xdr:blipFill>
      <xdr:spPr>
        <a:xfrm>
          <a:off x="5248275" y="82962750"/>
          <a:ext cx="1332000" cy="1332000"/>
        </a:xfrm>
        <a:prstGeom prst="rect">
          <a:avLst/>
        </a:prstGeom>
        <a:ln w="9525">
          <a:solidFill>
            <a:srgbClr val="000000"/>
          </a:solidFill>
          <a:prstDash val="solid"/>
        </a:ln>
      </xdr:spPr>
    </xdr:pic>
    <xdr:clientData/>
  </xdr:twoCellAnchor>
  <xdr:twoCellAnchor>
    <xdr:from>
      <xdr:col>8</xdr:col>
      <xdr:colOff>133350</xdr:colOff>
      <xdr:row>525</xdr:row>
      <xdr:rowOff>76200</xdr:rowOff>
    </xdr:from>
    <xdr:to>
      <xdr:col>8</xdr:col>
      <xdr:colOff>1465350</xdr:colOff>
      <xdr:row>525</xdr:row>
      <xdr:rowOff>1408200</xdr:rowOff>
    </xdr:to>
    <xdr:pic>
      <xdr:nvPicPr>
        <xdr:cNvPr id="708" name="Имя " descr="Descr "/>
        <xdr:cNvPicPr>
          <a:picLocks noChangeAspect="1"/>
        </xdr:cNvPicPr>
      </xdr:nvPicPr>
      <xdr:blipFill>
        <a:blip xmlns:r="http://schemas.openxmlformats.org/officeDocument/2006/relationships" r:embed="rId589"/>
        <a:stretch>
          <a:fillRect/>
        </a:stretch>
      </xdr:blipFill>
      <xdr:spPr>
        <a:xfrm>
          <a:off x="5248275" y="84486750"/>
          <a:ext cx="1332000" cy="1332000"/>
        </a:xfrm>
        <a:prstGeom prst="rect">
          <a:avLst/>
        </a:prstGeom>
        <a:ln w="9525">
          <a:solidFill>
            <a:srgbClr val="000000"/>
          </a:solidFill>
          <a:prstDash val="solid"/>
        </a:ln>
      </xdr:spPr>
    </xdr:pic>
    <xdr:clientData/>
  </xdr:twoCellAnchor>
  <xdr:twoCellAnchor>
    <xdr:from>
      <xdr:col>8</xdr:col>
      <xdr:colOff>133350</xdr:colOff>
      <xdr:row>536</xdr:row>
      <xdr:rowOff>76200</xdr:rowOff>
    </xdr:from>
    <xdr:to>
      <xdr:col>8</xdr:col>
      <xdr:colOff>1465350</xdr:colOff>
      <xdr:row>536</xdr:row>
      <xdr:rowOff>1408200</xdr:rowOff>
    </xdr:to>
    <xdr:pic>
      <xdr:nvPicPr>
        <xdr:cNvPr id="709" name="Имя " descr="Descr "/>
        <xdr:cNvPicPr>
          <a:picLocks noChangeAspect="1"/>
        </xdr:cNvPicPr>
      </xdr:nvPicPr>
      <xdr:blipFill>
        <a:blip xmlns:r="http://schemas.openxmlformats.org/officeDocument/2006/relationships" r:embed="rId590"/>
        <a:stretch>
          <a:fillRect/>
        </a:stretch>
      </xdr:blipFill>
      <xdr:spPr>
        <a:xfrm>
          <a:off x="5248275" y="86010750"/>
          <a:ext cx="1332000" cy="1332000"/>
        </a:xfrm>
        <a:prstGeom prst="rect">
          <a:avLst/>
        </a:prstGeom>
        <a:ln w="9525">
          <a:solidFill>
            <a:srgbClr val="000000"/>
          </a:solidFill>
          <a:prstDash val="solid"/>
        </a:ln>
      </xdr:spPr>
    </xdr:pic>
    <xdr:clientData/>
  </xdr:twoCellAnchor>
  <xdr:twoCellAnchor>
    <xdr:from>
      <xdr:col>8</xdr:col>
      <xdr:colOff>133350</xdr:colOff>
      <xdr:row>546</xdr:row>
      <xdr:rowOff>76200</xdr:rowOff>
    </xdr:from>
    <xdr:to>
      <xdr:col>8</xdr:col>
      <xdr:colOff>1465350</xdr:colOff>
      <xdr:row>546</xdr:row>
      <xdr:rowOff>1408200</xdr:rowOff>
    </xdr:to>
    <xdr:pic>
      <xdr:nvPicPr>
        <xdr:cNvPr id="711" name="Имя " descr="Descr "/>
        <xdr:cNvPicPr>
          <a:picLocks noChangeAspect="1"/>
        </xdr:cNvPicPr>
      </xdr:nvPicPr>
      <xdr:blipFill>
        <a:blip xmlns:r="http://schemas.openxmlformats.org/officeDocument/2006/relationships" r:embed="rId591"/>
        <a:stretch>
          <a:fillRect/>
        </a:stretch>
      </xdr:blipFill>
      <xdr:spPr>
        <a:xfrm>
          <a:off x="5248275" y="87534750"/>
          <a:ext cx="1332000" cy="1332000"/>
        </a:xfrm>
        <a:prstGeom prst="rect">
          <a:avLst/>
        </a:prstGeom>
        <a:ln w="9525">
          <a:solidFill>
            <a:srgbClr val="000000"/>
          </a:solidFill>
          <a:prstDash val="solid"/>
        </a:ln>
      </xdr:spPr>
    </xdr:pic>
    <xdr:clientData/>
  </xdr:twoCellAnchor>
  <xdr:twoCellAnchor>
    <xdr:from>
      <xdr:col>8</xdr:col>
      <xdr:colOff>133350</xdr:colOff>
      <xdr:row>547</xdr:row>
      <xdr:rowOff>76200</xdr:rowOff>
    </xdr:from>
    <xdr:to>
      <xdr:col>8</xdr:col>
      <xdr:colOff>1465350</xdr:colOff>
      <xdr:row>547</xdr:row>
      <xdr:rowOff>1408200</xdr:rowOff>
    </xdr:to>
    <xdr:pic>
      <xdr:nvPicPr>
        <xdr:cNvPr id="712" name="Имя " descr="Descr "/>
        <xdr:cNvPicPr>
          <a:picLocks noChangeAspect="1"/>
        </xdr:cNvPicPr>
      </xdr:nvPicPr>
      <xdr:blipFill>
        <a:blip xmlns:r="http://schemas.openxmlformats.org/officeDocument/2006/relationships" r:embed="rId592"/>
        <a:stretch>
          <a:fillRect/>
        </a:stretch>
      </xdr:blipFill>
      <xdr:spPr>
        <a:xfrm>
          <a:off x="5248275" y="89058750"/>
          <a:ext cx="1332000" cy="1332000"/>
        </a:xfrm>
        <a:prstGeom prst="rect">
          <a:avLst/>
        </a:prstGeom>
        <a:ln w="9525">
          <a:solidFill>
            <a:srgbClr val="000000"/>
          </a:solidFill>
          <a:prstDash val="solid"/>
        </a:ln>
      </xdr:spPr>
    </xdr:pic>
    <xdr:clientData/>
  </xdr:twoCellAnchor>
  <xdr:twoCellAnchor>
    <xdr:from>
      <xdr:col>8</xdr:col>
      <xdr:colOff>133350</xdr:colOff>
      <xdr:row>561</xdr:row>
      <xdr:rowOff>76200</xdr:rowOff>
    </xdr:from>
    <xdr:to>
      <xdr:col>8</xdr:col>
      <xdr:colOff>1465350</xdr:colOff>
      <xdr:row>561</xdr:row>
      <xdr:rowOff>1408200</xdr:rowOff>
    </xdr:to>
    <xdr:pic>
      <xdr:nvPicPr>
        <xdr:cNvPr id="714" name="Имя " descr="Descr "/>
        <xdr:cNvPicPr>
          <a:picLocks noChangeAspect="1"/>
        </xdr:cNvPicPr>
      </xdr:nvPicPr>
      <xdr:blipFill>
        <a:blip xmlns:r="http://schemas.openxmlformats.org/officeDocument/2006/relationships" r:embed="rId593"/>
        <a:stretch>
          <a:fillRect/>
        </a:stretch>
      </xdr:blipFill>
      <xdr:spPr>
        <a:xfrm>
          <a:off x="5248275" y="90582750"/>
          <a:ext cx="1332000" cy="1332000"/>
        </a:xfrm>
        <a:prstGeom prst="rect">
          <a:avLst/>
        </a:prstGeom>
        <a:ln w="9525">
          <a:solidFill>
            <a:srgbClr val="000000"/>
          </a:solidFill>
          <a:prstDash val="solid"/>
        </a:ln>
      </xdr:spPr>
    </xdr:pic>
    <xdr:clientData/>
  </xdr:twoCellAnchor>
  <xdr:twoCellAnchor>
    <xdr:from>
      <xdr:col>8</xdr:col>
      <xdr:colOff>133350</xdr:colOff>
      <xdr:row>563</xdr:row>
      <xdr:rowOff>76200</xdr:rowOff>
    </xdr:from>
    <xdr:to>
      <xdr:col>8</xdr:col>
      <xdr:colOff>1465350</xdr:colOff>
      <xdr:row>563</xdr:row>
      <xdr:rowOff>1408200</xdr:rowOff>
    </xdr:to>
    <xdr:pic>
      <xdr:nvPicPr>
        <xdr:cNvPr id="716" name="Имя " descr="Descr "/>
        <xdr:cNvPicPr>
          <a:picLocks noChangeAspect="1"/>
        </xdr:cNvPicPr>
      </xdr:nvPicPr>
      <xdr:blipFill>
        <a:blip xmlns:r="http://schemas.openxmlformats.org/officeDocument/2006/relationships" r:embed="rId594"/>
        <a:stretch>
          <a:fillRect/>
        </a:stretch>
      </xdr:blipFill>
      <xdr:spPr>
        <a:xfrm>
          <a:off x="5248275" y="92106750"/>
          <a:ext cx="1332000" cy="1332000"/>
        </a:xfrm>
        <a:prstGeom prst="rect">
          <a:avLst/>
        </a:prstGeom>
        <a:ln w="9525">
          <a:solidFill>
            <a:srgbClr val="000000"/>
          </a:solidFill>
          <a:prstDash val="solid"/>
        </a:ln>
      </xdr:spPr>
    </xdr:pic>
    <xdr:clientData/>
  </xdr:twoCellAnchor>
  <xdr:twoCellAnchor>
    <xdr:from>
      <xdr:col>8</xdr:col>
      <xdr:colOff>133350</xdr:colOff>
      <xdr:row>566</xdr:row>
      <xdr:rowOff>76200</xdr:rowOff>
    </xdr:from>
    <xdr:to>
      <xdr:col>8</xdr:col>
      <xdr:colOff>1465350</xdr:colOff>
      <xdr:row>566</xdr:row>
      <xdr:rowOff>1408200</xdr:rowOff>
    </xdr:to>
    <xdr:pic>
      <xdr:nvPicPr>
        <xdr:cNvPr id="718" name="Имя " descr="Descr "/>
        <xdr:cNvPicPr>
          <a:picLocks noChangeAspect="1"/>
        </xdr:cNvPicPr>
      </xdr:nvPicPr>
      <xdr:blipFill>
        <a:blip xmlns:r="http://schemas.openxmlformats.org/officeDocument/2006/relationships" r:embed="rId595"/>
        <a:stretch>
          <a:fillRect/>
        </a:stretch>
      </xdr:blipFill>
      <xdr:spPr>
        <a:xfrm>
          <a:off x="5248275" y="93630750"/>
          <a:ext cx="1332000" cy="1332000"/>
        </a:xfrm>
        <a:prstGeom prst="rect">
          <a:avLst/>
        </a:prstGeom>
        <a:ln w="9525">
          <a:solidFill>
            <a:srgbClr val="000000"/>
          </a:solidFill>
          <a:prstDash val="solid"/>
        </a:ln>
      </xdr:spPr>
    </xdr:pic>
    <xdr:clientData/>
  </xdr:twoCellAnchor>
  <xdr:twoCellAnchor>
    <xdr:from>
      <xdr:col>8</xdr:col>
      <xdr:colOff>133350</xdr:colOff>
      <xdr:row>567</xdr:row>
      <xdr:rowOff>76200</xdr:rowOff>
    </xdr:from>
    <xdr:to>
      <xdr:col>8</xdr:col>
      <xdr:colOff>1465350</xdr:colOff>
      <xdr:row>567</xdr:row>
      <xdr:rowOff>1408200</xdr:rowOff>
    </xdr:to>
    <xdr:pic>
      <xdr:nvPicPr>
        <xdr:cNvPr id="719" name="Имя " descr="Descr "/>
        <xdr:cNvPicPr>
          <a:picLocks noChangeAspect="1"/>
        </xdr:cNvPicPr>
      </xdr:nvPicPr>
      <xdr:blipFill>
        <a:blip xmlns:r="http://schemas.openxmlformats.org/officeDocument/2006/relationships" r:embed="rId596"/>
        <a:stretch>
          <a:fillRect/>
        </a:stretch>
      </xdr:blipFill>
      <xdr:spPr>
        <a:xfrm>
          <a:off x="5248275" y="95154750"/>
          <a:ext cx="1332000" cy="1332000"/>
        </a:xfrm>
        <a:prstGeom prst="rect">
          <a:avLst/>
        </a:prstGeom>
        <a:ln w="9525">
          <a:solidFill>
            <a:srgbClr val="000000"/>
          </a:solidFill>
          <a:prstDash val="solid"/>
        </a:ln>
      </xdr:spPr>
    </xdr:pic>
    <xdr:clientData/>
  </xdr:twoCellAnchor>
  <xdr:twoCellAnchor>
    <xdr:from>
      <xdr:col>8</xdr:col>
      <xdr:colOff>133350</xdr:colOff>
      <xdr:row>587</xdr:row>
      <xdr:rowOff>76200</xdr:rowOff>
    </xdr:from>
    <xdr:to>
      <xdr:col>8</xdr:col>
      <xdr:colOff>1465350</xdr:colOff>
      <xdr:row>587</xdr:row>
      <xdr:rowOff>1408200</xdr:rowOff>
    </xdr:to>
    <xdr:pic>
      <xdr:nvPicPr>
        <xdr:cNvPr id="720" name="Имя " descr="Descr "/>
        <xdr:cNvPicPr>
          <a:picLocks noChangeAspect="1"/>
        </xdr:cNvPicPr>
      </xdr:nvPicPr>
      <xdr:blipFill>
        <a:blip xmlns:r="http://schemas.openxmlformats.org/officeDocument/2006/relationships" r:embed="rId597"/>
        <a:stretch>
          <a:fillRect/>
        </a:stretch>
      </xdr:blipFill>
      <xdr:spPr>
        <a:xfrm>
          <a:off x="5248275" y="96678750"/>
          <a:ext cx="1332000" cy="1332000"/>
        </a:xfrm>
        <a:prstGeom prst="rect">
          <a:avLst/>
        </a:prstGeom>
        <a:ln w="9525">
          <a:solidFill>
            <a:srgbClr val="000000"/>
          </a:solidFill>
          <a:prstDash val="solid"/>
        </a:ln>
      </xdr:spPr>
    </xdr:pic>
    <xdr:clientData/>
  </xdr:twoCellAnchor>
  <xdr:twoCellAnchor>
    <xdr:from>
      <xdr:col>8</xdr:col>
      <xdr:colOff>133350</xdr:colOff>
      <xdr:row>588</xdr:row>
      <xdr:rowOff>76200</xdr:rowOff>
    </xdr:from>
    <xdr:to>
      <xdr:col>8</xdr:col>
      <xdr:colOff>1465350</xdr:colOff>
      <xdr:row>588</xdr:row>
      <xdr:rowOff>1408200</xdr:rowOff>
    </xdr:to>
    <xdr:pic>
      <xdr:nvPicPr>
        <xdr:cNvPr id="721" name="Имя " descr="Descr "/>
        <xdr:cNvPicPr>
          <a:picLocks noChangeAspect="1"/>
        </xdr:cNvPicPr>
      </xdr:nvPicPr>
      <xdr:blipFill>
        <a:blip xmlns:r="http://schemas.openxmlformats.org/officeDocument/2006/relationships" r:embed="rId598"/>
        <a:stretch>
          <a:fillRect/>
        </a:stretch>
      </xdr:blipFill>
      <xdr:spPr>
        <a:xfrm>
          <a:off x="5248275" y="98202750"/>
          <a:ext cx="1332000" cy="1332000"/>
        </a:xfrm>
        <a:prstGeom prst="rect">
          <a:avLst/>
        </a:prstGeom>
        <a:ln w="9525">
          <a:solidFill>
            <a:srgbClr val="000000"/>
          </a:solidFill>
          <a:prstDash val="solid"/>
        </a:ln>
      </xdr:spPr>
    </xdr:pic>
    <xdr:clientData/>
  </xdr:twoCellAnchor>
  <xdr:twoCellAnchor>
    <xdr:from>
      <xdr:col>8</xdr:col>
      <xdr:colOff>133350</xdr:colOff>
      <xdr:row>593</xdr:row>
      <xdr:rowOff>76200</xdr:rowOff>
    </xdr:from>
    <xdr:to>
      <xdr:col>8</xdr:col>
      <xdr:colOff>1465350</xdr:colOff>
      <xdr:row>593</xdr:row>
      <xdr:rowOff>1408200</xdr:rowOff>
    </xdr:to>
    <xdr:pic>
      <xdr:nvPicPr>
        <xdr:cNvPr id="724" name="Имя " descr="Descr "/>
        <xdr:cNvPicPr>
          <a:picLocks noChangeAspect="1"/>
        </xdr:cNvPicPr>
      </xdr:nvPicPr>
      <xdr:blipFill>
        <a:blip xmlns:r="http://schemas.openxmlformats.org/officeDocument/2006/relationships" r:embed="rId599"/>
        <a:stretch>
          <a:fillRect/>
        </a:stretch>
      </xdr:blipFill>
      <xdr:spPr>
        <a:xfrm>
          <a:off x="5248275" y="99726750"/>
          <a:ext cx="1332000" cy="1332000"/>
        </a:xfrm>
        <a:prstGeom prst="rect">
          <a:avLst/>
        </a:prstGeom>
        <a:ln w="9525">
          <a:solidFill>
            <a:srgbClr val="000000"/>
          </a:solidFill>
          <a:prstDash val="solid"/>
        </a:ln>
      </xdr:spPr>
    </xdr:pic>
    <xdr:clientData/>
  </xdr:twoCellAnchor>
  <xdr:twoCellAnchor>
    <xdr:from>
      <xdr:col>8</xdr:col>
      <xdr:colOff>133350</xdr:colOff>
      <xdr:row>602</xdr:row>
      <xdr:rowOff>76200</xdr:rowOff>
    </xdr:from>
    <xdr:to>
      <xdr:col>8</xdr:col>
      <xdr:colOff>1465350</xdr:colOff>
      <xdr:row>602</xdr:row>
      <xdr:rowOff>1408200</xdr:rowOff>
    </xdr:to>
    <xdr:pic>
      <xdr:nvPicPr>
        <xdr:cNvPr id="726" name="Имя " descr="Descr "/>
        <xdr:cNvPicPr>
          <a:picLocks noChangeAspect="1"/>
        </xdr:cNvPicPr>
      </xdr:nvPicPr>
      <xdr:blipFill>
        <a:blip xmlns:r="http://schemas.openxmlformats.org/officeDocument/2006/relationships" r:embed="rId600"/>
        <a:stretch>
          <a:fillRect/>
        </a:stretch>
      </xdr:blipFill>
      <xdr:spPr>
        <a:xfrm>
          <a:off x="5248275" y="101250750"/>
          <a:ext cx="1332000" cy="1332000"/>
        </a:xfrm>
        <a:prstGeom prst="rect">
          <a:avLst/>
        </a:prstGeom>
        <a:ln w="9525">
          <a:solidFill>
            <a:srgbClr val="000000"/>
          </a:solidFill>
          <a:prstDash val="solid"/>
        </a:ln>
      </xdr:spPr>
    </xdr:pic>
    <xdr:clientData/>
  </xdr:twoCellAnchor>
  <xdr:twoCellAnchor>
    <xdr:from>
      <xdr:col>8</xdr:col>
      <xdr:colOff>133350</xdr:colOff>
      <xdr:row>609</xdr:row>
      <xdr:rowOff>76200</xdr:rowOff>
    </xdr:from>
    <xdr:to>
      <xdr:col>8</xdr:col>
      <xdr:colOff>1465350</xdr:colOff>
      <xdr:row>609</xdr:row>
      <xdr:rowOff>1408200</xdr:rowOff>
    </xdr:to>
    <xdr:pic>
      <xdr:nvPicPr>
        <xdr:cNvPr id="727" name="Имя " descr="Descr "/>
        <xdr:cNvPicPr>
          <a:picLocks noChangeAspect="1"/>
        </xdr:cNvPicPr>
      </xdr:nvPicPr>
      <xdr:blipFill>
        <a:blip xmlns:r="http://schemas.openxmlformats.org/officeDocument/2006/relationships" r:embed="rId601"/>
        <a:stretch>
          <a:fillRect/>
        </a:stretch>
      </xdr:blipFill>
      <xdr:spPr>
        <a:xfrm>
          <a:off x="5248275" y="102774750"/>
          <a:ext cx="1332000" cy="1332000"/>
        </a:xfrm>
        <a:prstGeom prst="rect">
          <a:avLst/>
        </a:prstGeom>
        <a:ln w="9525">
          <a:solidFill>
            <a:srgbClr val="000000"/>
          </a:solidFill>
          <a:prstDash val="solid"/>
        </a:ln>
      </xdr:spPr>
    </xdr:pic>
    <xdr:clientData/>
  </xdr:twoCellAnchor>
  <xdr:twoCellAnchor>
    <xdr:from>
      <xdr:col>8</xdr:col>
      <xdr:colOff>133350</xdr:colOff>
      <xdr:row>616</xdr:row>
      <xdr:rowOff>76200</xdr:rowOff>
    </xdr:from>
    <xdr:to>
      <xdr:col>8</xdr:col>
      <xdr:colOff>1465350</xdr:colOff>
      <xdr:row>616</xdr:row>
      <xdr:rowOff>1408200</xdr:rowOff>
    </xdr:to>
    <xdr:pic>
      <xdr:nvPicPr>
        <xdr:cNvPr id="729" name="Имя " descr="Descr "/>
        <xdr:cNvPicPr>
          <a:picLocks noChangeAspect="1"/>
        </xdr:cNvPicPr>
      </xdr:nvPicPr>
      <xdr:blipFill>
        <a:blip xmlns:r="http://schemas.openxmlformats.org/officeDocument/2006/relationships" r:embed="rId602"/>
        <a:stretch>
          <a:fillRect/>
        </a:stretch>
      </xdr:blipFill>
      <xdr:spPr>
        <a:xfrm>
          <a:off x="5248275" y="104298750"/>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T000000000084456/COVER/cover1.jpg" TargetMode="External"/><Relationship Id="rId299" Type="http://schemas.openxmlformats.org/officeDocument/2006/relationships/hyperlink" Target="http://cdn.eksmo.ru/v2/ASE000000000882248/COVER/cover1.jpg" TargetMode="External"/><Relationship Id="rId21" Type="http://schemas.openxmlformats.org/officeDocument/2006/relationships/hyperlink" Target="http://cdn.eksmo.ru/v2/ASE000000000848034/COVER/cover1.jpg" TargetMode="External"/><Relationship Id="rId63" Type="http://schemas.openxmlformats.org/officeDocument/2006/relationships/hyperlink" Target="http://cdn.eksmo.ru/v2/ASE000000000842770/COVER/cover1.jpg" TargetMode="External"/><Relationship Id="rId159" Type="http://schemas.openxmlformats.org/officeDocument/2006/relationships/hyperlink" Target="http://cdn.eksmo.ru/v2/ASE000000000895628/COVER/cover1.jpg" TargetMode="External"/><Relationship Id="rId324" Type="http://schemas.openxmlformats.org/officeDocument/2006/relationships/hyperlink" Target="http://cdn.eksmo.ru/v2/ASE000000000879693/COVER/cover1.jpg" TargetMode="External"/><Relationship Id="rId366" Type="http://schemas.openxmlformats.org/officeDocument/2006/relationships/hyperlink" Target="http://cdn.eksmo.ru/v2/ASE000000000881697/COVER/cover1.jpg" TargetMode="External"/><Relationship Id="rId170" Type="http://schemas.openxmlformats.org/officeDocument/2006/relationships/hyperlink" Target="http://cdn.eksmo.ru/v2/ASE000000000874968/COVER/cover1.jpg" TargetMode="External"/><Relationship Id="rId226" Type="http://schemas.openxmlformats.org/officeDocument/2006/relationships/hyperlink" Target="http://cdn.eksmo.ru/v2/ASE000000000888780/COVER/cover1.jpg" TargetMode="External"/><Relationship Id="rId433" Type="http://schemas.openxmlformats.org/officeDocument/2006/relationships/hyperlink" Target="http://cdn.eksmo.ru/v2/ASE000000000720487/COVER/cover1.jpg" TargetMode="External"/><Relationship Id="rId268" Type="http://schemas.openxmlformats.org/officeDocument/2006/relationships/hyperlink" Target="http://cdn.eksmo.ru/v2/ASE000000000891009/COVER/cover1.jpg" TargetMode="External"/><Relationship Id="rId32" Type="http://schemas.openxmlformats.org/officeDocument/2006/relationships/hyperlink" Target="http://cdn.eksmo.ru/v2/ASE000000000881184/COVER/cover1.jpg" TargetMode="External"/><Relationship Id="rId74" Type="http://schemas.openxmlformats.org/officeDocument/2006/relationships/hyperlink" Target="http://cdn.eksmo.ru/v2/ASE000000000827604/COVER/cover1.jpg" TargetMode="External"/><Relationship Id="rId128" Type="http://schemas.openxmlformats.org/officeDocument/2006/relationships/hyperlink" Target="http://cdn.eksmo.ru/v2/ASE000000000878766/COVER/cover1.jpg" TargetMode="External"/><Relationship Id="rId335" Type="http://schemas.openxmlformats.org/officeDocument/2006/relationships/hyperlink" Target="http://cdn.eksmo.ru/v2/ASE000000000896221/COVER/cover1.jpg" TargetMode="External"/><Relationship Id="rId377" Type="http://schemas.openxmlformats.org/officeDocument/2006/relationships/hyperlink" Target="http://cdn.eksmo.ru/v2/ASE000000000897494/COVER/cover1.jpg" TargetMode="External"/><Relationship Id="rId5" Type="http://schemas.openxmlformats.org/officeDocument/2006/relationships/hyperlink" Target="http://cdn.eksmo.ru/v2/ASE000000000889854/COVER/cover1.jpg" TargetMode="External"/><Relationship Id="rId181" Type="http://schemas.openxmlformats.org/officeDocument/2006/relationships/hyperlink" Target="http://cdn.eksmo.ru/v2/ASE000000000873289/COVER/cover1.jpg" TargetMode="External"/><Relationship Id="rId237" Type="http://schemas.openxmlformats.org/officeDocument/2006/relationships/hyperlink" Target="http://cdn.eksmo.ru/v2/ASE000000000874895/COVER/cover1.jpg" TargetMode="External"/><Relationship Id="rId402" Type="http://schemas.openxmlformats.org/officeDocument/2006/relationships/hyperlink" Target="http://cdn.eksmo.ru/v2/AST000000000111174/COVER/cover1.jpg" TargetMode="External"/><Relationship Id="rId279" Type="http://schemas.openxmlformats.org/officeDocument/2006/relationships/hyperlink" Target="http://cdn.eksmo.ru/v2/ASE000000000875098/COVER/cover1.jpg" TargetMode="External"/><Relationship Id="rId43" Type="http://schemas.openxmlformats.org/officeDocument/2006/relationships/hyperlink" Target="http://cdn.eksmo.ru/v2/ASE000000000891036/COVER/cover1.jpg" TargetMode="External"/><Relationship Id="rId139" Type="http://schemas.openxmlformats.org/officeDocument/2006/relationships/hyperlink" Target="http://cdn.eksmo.ru/v2/ASE000000000703632/COVER/cover1.jpg" TargetMode="External"/><Relationship Id="rId290" Type="http://schemas.openxmlformats.org/officeDocument/2006/relationships/hyperlink" Target="http://cdn.eksmo.ru/v2/ASE000000000710336/COVER/cover1.jpg" TargetMode="External"/><Relationship Id="rId304" Type="http://schemas.openxmlformats.org/officeDocument/2006/relationships/hyperlink" Target="http://cdn.eksmo.ru/v2/ASE000000000857543/COVER/cover1.jpg" TargetMode="External"/><Relationship Id="rId346" Type="http://schemas.openxmlformats.org/officeDocument/2006/relationships/hyperlink" Target="http://cdn.eksmo.ru/v2/AST000000000025022/COVER/cover1.jpg" TargetMode="External"/><Relationship Id="rId388" Type="http://schemas.openxmlformats.org/officeDocument/2006/relationships/hyperlink" Target="http://cdn.eksmo.ru/v2/ASE000000000846758/COVER/cover1.jpg" TargetMode="External"/><Relationship Id="rId85" Type="http://schemas.openxmlformats.org/officeDocument/2006/relationships/hyperlink" Target="http://cdn.eksmo.ru/v2/ASE000000000873488/COVER/cover1.jpg" TargetMode="External"/><Relationship Id="rId150" Type="http://schemas.openxmlformats.org/officeDocument/2006/relationships/hyperlink" Target="http://cdn.eksmo.ru/v2/ASE000000000864473/COVER/cover1.jpg" TargetMode="External"/><Relationship Id="rId192" Type="http://schemas.openxmlformats.org/officeDocument/2006/relationships/hyperlink" Target="http://cdn.eksmo.ru/v2/ASE000000000877338/COVER/cover1.jpg" TargetMode="External"/><Relationship Id="rId206" Type="http://schemas.openxmlformats.org/officeDocument/2006/relationships/hyperlink" Target="http://cdn.eksmo.ru/v2/ASE000000000894449/COVER/cover1.jpg" TargetMode="External"/><Relationship Id="rId413" Type="http://schemas.openxmlformats.org/officeDocument/2006/relationships/hyperlink" Target="http://cdn.eksmo.ru/v2/ASE000000000897144/COVER/cover1.jpg" TargetMode="External"/><Relationship Id="rId248" Type="http://schemas.openxmlformats.org/officeDocument/2006/relationships/hyperlink" Target="http://cdn.eksmo.ru/v2/ASE000000000873618/COVER/cover1.jpg" TargetMode="External"/><Relationship Id="rId12" Type="http://schemas.openxmlformats.org/officeDocument/2006/relationships/hyperlink" Target="http://cdn.eksmo.ru/v2/ASE000000000887745/COVER/cover1.jpg" TargetMode="External"/><Relationship Id="rId33" Type="http://schemas.openxmlformats.org/officeDocument/2006/relationships/hyperlink" Target="http://cdn.eksmo.ru/v2/ASE000000000876109/COVER/cover1.jpg" TargetMode="External"/><Relationship Id="rId108" Type="http://schemas.openxmlformats.org/officeDocument/2006/relationships/hyperlink" Target="http://cdn.eksmo.ru/v2/ASE000000000886535/COVER/cover1.jpg" TargetMode="External"/><Relationship Id="rId129" Type="http://schemas.openxmlformats.org/officeDocument/2006/relationships/hyperlink" Target="http://cdn.eksmo.ru/v2/ASE000000000887191/COVER/cover1.jpg" TargetMode="External"/><Relationship Id="rId280" Type="http://schemas.openxmlformats.org/officeDocument/2006/relationships/hyperlink" Target="http://cdn.eksmo.ru/v2/ASE000000000858196/COVER/cover1.jpg" TargetMode="External"/><Relationship Id="rId315" Type="http://schemas.openxmlformats.org/officeDocument/2006/relationships/hyperlink" Target="http://cdn.eksmo.ru/v2/ASE000000000852655/COVER/cover1.jpg" TargetMode="External"/><Relationship Id="rId336" Type="http://schemas.openxmlformats.org/officeDocument/2006/relationships/hyperlink" Target="http://cdn.eksmo.ru/v2/ASE000000000897542/COVER/cover1.jpg" TargetMode="External"/><Relationship Id="rId357" Type="http://schemas.openxmlformats.org/officeDocument/2006/relationships/hyperlink" Target="http://cdn.eksmo.ru/v2/ASE000000000870944/COVER/cover1.jpg" TargetMode="External"/><Relationship Id="rId54" Type="http://schemas.openxmlformats.org/officeDocument/2006/relationships/hyperlink" Target="http://cdn.eksmo.ru/v2/ASE000000000870596/COVER/cover1.jpg" TargetMode="External"/><Relationship Id="rId75" Type="http://schemas.openxmlformats.org/officeDocument/2006/relationships/hyperlink" Target="http://cdn.eksmo.ru/v2/ASE000000000836719/COVER/cover1.jpg" TargetMode="External"/><Relationship Id="rId96" Type="http://schemas.openxmlformats.org/officeDocument/2006/relationships/hyperlink" Target="http://cdn.eksmo.ru/v2/ASE000000000883883/COVER/cover1.jpg" TargetMode="External"/><Relationship Id="rId140" Type="http://schemas.openxmlformats.org/officeDocument/2006/relationships/hyperlink" Target="http://cdn.eksmo.ru/v2/ASE000000000866945/COVER/cover1.jpg" TargetMode="External"/><Relationship Id="rId161" Type="http://schemas.openxmlformats.org/officeDocument/2006/relationships/hyperlink" Target="http://cdn.eksmo.ru/v2/ASE000000000895633/COVER/cover1.jpg" TargetMode="External"/><Relationship Id="rId182" Type="http://schemas.openxmlformats.org/officeDocument/2006/relationships/hyperlink" Target="http://cdn.eksmo.ru/v2/ASE000000000888181/COVER/cover1.jpg" TargetMode="External"/><Relationship Id="rId217" Type="http://schemas.openxmlformats.org/officeDocument/2006/relationships/hyperlink" Target="http://cdn.eksmo.ru/v2/ASE000000000889835/COVER/cover1.jpg" TargetMode="External"/><Relationship Id="rId378" Type="http://schemas.openxmlformats.org/officeDocument/2006/relationships/hyperlink" Target="http://cdn.eksmo.ru/v2/ASE000000000875756/COVER/cover1.jpg" TargetMode="External"/><Relationship Id="rId399" Type="http://schemas.openxmlformats.org/officeDocument/2006/relationships/hyperlink" Target="http://cdn.eksmo.ru/v2/AST000000000129935/COVER/cover1.jpg" TargetMode="External"/><Relationship Id="rId403" Type="http://schemas.openxmlformats.org/officeDocument/2006/relationships/hyperlink" Target="http://cdn.eksmo.ru/v2/ASE000000000856085/COVER/cover1.jpg" TargetMode="External"/><Relationship Id="rId6" Type="http://schemas.openxmlformats.org/officeDocument/2006/relationships/hyperlink" Target="http://cdn.eksmo.ru/v2/ASE000000000891105/COVER/cover1.jpg" TargetMode="External"/><Relationship Id="rId238" Type="http://schemas.openxmlformats.org/officeDocument/2006/relationships/hyperlink" Target="http://cdn.eksmo.ru/v2/ASE000000000894504/COVER/cover1.jpg" TargetMode="External"/><Relationship Id="rId259" Type="http://schemas.openxmlformats.org/officeDocument/2006/relationships/hyperlink" Target="http://cdn.eksmo.ru/v2/ASE000000000866395/COVER/cover1.jpg" TargetMode="External"/><Relationship Id="rId424" Type="http://schemas.openxmlformats.org/officeDocument/2006/relationships/hyperlink" Target="http://cdn.eksmo.ru/v2/AST000000000165920/COVER/cover1.jpg" TargetMode="External"/><Relationship Id="rId23" Type="http://schemas.openxmlformats.org/officeDocument/2006/relationships/hyperlink" Target="http://cdn.eksmo.ru/v2/ASE000000000833875/COVER/cover1.jpg" TargetMode="External"/><Relationship Id="rId119" Type="http://schemas.openxmlformats.org/officeDocument/2006/relationships/hyperlink" Target="http://cdn.eksmo.ru/v2/ASE000000000884899/COVER/cover1.jpg" TargetMode="External"/><Relationship Id="rId270" Type="http://schemas.openxmlformats.org/officeDocument/2006/relationships/hyperlink" Target="http://cdn.eksmo.ru/v2/ASE000000000878847/COVER/cover1.jpg" TargetMode="External"/><Relationship Id="rId291" Type="http://schemas.openxmlformats.org/officeDocument/2006/relationships/hyperlink" Target="http://cdn.eksmo.ru/v2/ASE000000000882822/COVER/cover1.jpg" TargetMode="External"/><Relationship Id="rId305" Type="http://schemas.openxmlformats.org/officeDocument/2006/relationships/hyperlink" Target="http://cdn.eksmo.ru/v2/ASE000000000884876/COVER/cover1.jpg" TargetMode="External"/><Relationship Id="rId326" Type="http://schemas.openxmlformats.org/officeDocument/2006/relationships/hyperlink" Target="http://cdn.eksmo.ru/v2/ASE000000000893907/COVER/cover1.jpg" TargetMode="External"/><Relationship Id="rId347" Type="http://schemas.openxmlformats.org/officeDocument/2006/relationships/hyperlink" Target="http://cdn.eksmo.ru/v2/ASE000000000828952/COVER/cover1.jpg" TargetMode="External"/><Relationship Id="rId44" Type="http://schemas.openxmlformats.org/officeDocument/2006/relationships/hyperlink" Target="http://cdn.eksmo.ru/v2/ASE000000000891536/COVER/cover1.jpg" TargetMode="External"/><Relationship Id="rId65" Type="http://schemas.openxmlformats.org/officeDocument/2006/relationships/hyperlink" Target="http://cdn.eksmo.ru/v2/ASE000000000894509/COVER/cover1.jpg" TargetMode="External"/><Relationship Id="rId86" Type="http://schemas.openxmlformats.org/officeDocument/2006/relationships/hyperlink" Target="http://cdn.eksmo.ru/v2/ASE000000000876770/COVER/cover1.jpg" TargetMode="External"/><Relationship Id="rId130" Type="http://schemas.openxmlformats.org/officeDocument/2006/relationships/hyperlink" Target="http://cdn.eksmo.ru/v2/ASE000000000856611/COVER/cover1.jpg" TargetMode="External"/><Relationship Id="rId151" Type="http://schemas.openxmlformats.org/officeDocument/2006/relationships/hyperlink" Target="http://cdn.eksmo.ru/v2/ASE000000000884607/COVER/cover1.jpg" TargetMode="External"/><Relationship Id="rId368" Type="http://schemas.openxmlformats.org/officeDocument/2006/relationships/hyperlink" Target="http://cdn.eksmo.ru/v2/ASE000000000866382/COVER/cover1.jpg" TargetMode="External"/><Relationship Id="rId389" Type="http://schemas.openxmlformats.org/officeDocument/2006/relationships/hyperlink" Target="http://cdn.eksmo.ru/v2/ASE000000000852914/COVER/cover1.jpg" TargetMode="External"/><Relationship Id="rId172" Type="http://schemas.openxmlformats.org/officeDocument/2006/relationships/hyperlink" Target="http://cdn.eksmo.ru/v2/ASE000000000835147/COVER/cover1.jpg" TargetMode="External"/><Relationship Id="rId193" Type="http://schemas.openxmlformats.org/officeDocument/2006/relationships/hyperlink" Target="http://cdn.eksmo.ru/v2/ASE000000000879178/COVER/cover1.jpg" TargetMode="External"/><Relationship Id="rId207" Type="http://schemas.openxmlformats.org/officeDocument/2006/relationships/hyperlink" Target="http://cdn.eksmo.ru/v2/ASE000000000871173/COVER/cover1.jpg" TargetMode="External"/><Relationship Id="rId228" Type="http://schemas.openxmlformats.org/officeDocument/2006/relationships/hyperlink" Target="http://cdn.eksmo.ru/v2/ASE000000000879696/COVER/cover1.jpg" TargetMode="External"/><Relationship Id="rId249" Type="http://schemas.openxmlformats.org/officeDocument/2006/relationships/hyperlink" Target="http://cdn.eksmo.ru/v2/ASE000000000873847/COVER/cover1.jpg" TargetMode="External"/><Relationship Id="rId414" Type="http://schemas.openxmlformats.org/officeDocument/2006/relationships/hyperlink" Target="http://cdn.eksmo.ru/v2/ASE000000000865882/COVER/cover1.jpg" TargetMode="External"/><Relationship Id="rId435" Type="http://schemas.openxmlformats.org/officeDocument/2006/relationships/hyperlink" Target="http://cdn.eksmo.ru/v2/ASE000000000723728/COVER/cover1.jpg" TargetMode="External"/><Relationship Id="rId13" Type="http://schemas.openxmlformats.org/officeDocument/2006/relationships/hyperlink" Target="http://cdn.eksmo.ru/v2/ASE000000000875558/COVER/cover1.jpg" TargetMode="External"/><Relationship Id="rId109" Type="http://schemas.openxmlformats.org/officeDocument/2006/relationships/hyperlink" Target="http://cdn.eksmo.ru/v2/ASE000000000874613/COVER/cover1.jpg" TargetMode="External"/><Relationship Id="rId260" Type="http://schemas.openxmlformats.org/officeDocument/2006/relationships/hyperlink" Target="http://cdn.eksmo.ru/v2/ASE000000000892502/COVER/cover1.jpg" TargetMode="External"/><Relationship Id="rId281" Type="http://schemas.openxmlformats.org/officeDocument/2006/relationships/hyperlink" Target="http://cdn.eksmo.ru/v2/AST000000000130371/COVER/cover1.jpg" TargetMode="External"/><Relationship Id="rId316" Type="http://schemas.openxmlformats.org/officeDocument/2006/relationships/hyperlink" Target="http://cdn.eksmo.ru/v2/ASE000000000707721/COVER/cover1.jpg" TargetMode="External"/><Relationship Id="rId337" Type="http://schemas.openxmlformats.org/officeDocument/2006/relationships/hyperlink" Target="http://cdn.eksmo.ru/v2/ASE000000000869997/COVER/cover1.jpg" TargetMode="External"/><Relationship Id="rId34" Type="http://schemas.openxmlformats.org/officeDocument/2006/relationships/hyperlink" Target="http://cdn.eksmo.ru/v2/ASE000000000892035/COVER/cover1.jpg" TargetMode="External"/><Relationship Id="rId55" Type="http://schemas.openxmlformats.org/officeDocument/2006/relationships/hyperlink" Target="http://cdn.eksmo.ru/v2/ASE000000000889662/COVER/cover1.jpg" TargetMode="External"/><Relationship Id="rId76" Type="http://schemas.openxmlformats.org/officeDocument/2006/relationships/hyperlink" Target="http://cdn.eksmo.ru/v2/ASE000000000869539/COVER/cover1.jpg" TargetMode="External"/><Relationship Id="rId97" Type="http://schemas.openxmlformats.org/officeDocument/2006/relationships/hyperlink" Target="http://cdn.eksmo.ru/v2/ASE000000000894043/COVER/cover1.jpg" TargetMode="External"/><Relationship Id="rId120" Type="http://schemas.openxmlformats.org/officeDocument/2006/relationships/hyperlink" Target="http://cdn.eksmo.ru/v2/AST000000000130175/COVER/cover1.jpg" TargetMode="External"/><Relationship Id="rId141" Type="http://schemas.openxmlformats.org/officeDocument/2006/relationships/hyperlink" Target="http://cdn.eksmo.ru/v2/ASE000000000851758/COVER/cover1.jpg" TargetMode="External"/><Relationship Id="rId358" Type="http://schemas.openxmlformats.org/officeDocument/2006/relationships/hyperlink" Target="http://cdn.eksmo.ru/v2/ASE000000000896000/COVER/cover1.jpg" TargetMode="External"/><Relationship Id="rId379" Type="http://schemas.openxmlformats.org/officeDocument/2006/relationships/hyperlink" Target="http://cdn.eksmo.ru/v2/ASE000000000897250/COVER/cover1.jpg" TargetMode="External"/><Relationship Id="rId7" Type="http://schemas.openxmlformats.org/officeDocument/2006/relationships/hyperlink" Target="http://cdn.eksmo.ru/v2/AST000000000155123/COVER/cover1.jpg" TargetMode="External"/><Relationship Id="rId162" Type="http://schemas.openxmlformats.org/officeDocument/2006/relationships/hyperlink" Target="http://cdn.eksmo.ru/v2/ASE000000000895630/COVER/cover1.jpg" TargetMode="External"/><Relationship Id="rId183" Type="http://schemas.openxmlformats.org/officeDocument/2006/relationships/hyperlink" Target="http://cdn.eksmo.ru/v2/ASE000000000870446/COVER/cover1.jpg" TargetMode="External"/><Relationship Id="rId218" Type="http://schemas.openxmlformats.org/officeDocument/2006/relationships/hyperlink" Target="http://cdn.eksmo.ru/v2/ASE000000000878657/COVER/cover1.jpg" TargetMode="External"/><Relationship Id="rId239" Type="http://schemas.openxmlformats.org/officeDocument/2006/relationships/hyperlink" Target="http://cdn.eksmo.ru/v2/ASE000000000845214/COVER/cover1.jpg" TargetMode="External"/><Relationship Id="rId390" Type="http://schemas.openxmlformats.org/officeDocument/2006/relationships/hyperlink" Target="http://cdn.eksmo.ru/v2/ASE000000000895475/COVER/cover1.jpg" TargetMode="External"/><Relationship Id="rId404" Type="http://schemas.openxmlformats.org/officeDocument/2006/relationships/hyperlink" Target="http://cdn.eksmo.ru/v2/ASE000000000878634/COVER/cover1.jpg" TargetMode="External"/><Relationship Id="rId425" Type="http://schemas.openxmlformats.org/officeDocument/2006/relationships/hyperlink" Target="http://cdn.eksmo.ru/v2/ASE000000000858888/COVER/cover1.jpg" TargetMode="External"/><Relationship Id="rId250" Type="http://schemas.openxmlformats.org/officeDocument/2006/relationships/hyperlink" Target="http://cdn.eksmo.ru/v2/ASE000000000831290/COVER/cover1.jpg" TargetMode="External"/><Relationship Id="rId271" Type="http://schemas.openxmlformats.org/officeDocument/2006/relationships/hyperlink" Target="http://cdn.eksmo.ru/v2/ASE000000000889177/COVER/cover1.jpg" TargetMode="External"/><Relationship Id="rId292" Type="http://schemas.openxmlformats.org/officeDocument/2006/relationships/hyperlink" Target="http://cdn.eksmo.ru/v2/ASE000000000722158/COVER/cover1.jpg" TargetMode="External"/><Relationship Id="rId306" Type="http://schemas.openxmlformats.org/officeDocument/2006/relationships/hyperlink" Target="http://cdn.eksmo.ru/v2/ASE000000000871066/COVER/cover1.jpg" TargetMode="External"/><Relationship Id="rId24" Type="http://schemas.openxmlformats.org/officeDocument/2006/relationships/hyperlink" Target="http://cdn.eksmo.ru/v2/ASE000000000828710/COVER/cover1.jpg" TargetMode="External"/><Relationship Id="rId45" Type="http://schemas.openxmlformats.org/officeDocument/2006/relationships/hyperlink" Target="http://cdn.eksmo.ru/v2/ASE000000000894649/COVER/cover1.jpg" TargetMode="External"/><Relationship Id="rId66" Type="http://schemas.openxmlformats.org/officeDocument/2006/relationships/hyperlink" Target="http://cdn.eksmo.ru/v2/ASE000000000894511/COVER/cover1.jpg" TargetMode="External"/><Relationship Id="rId87" Type="http://schemas.openxmlformats.org/officeDocument/2006/relationships/hyperlink" Target="http://cdn.eksmo.ru/v2/ASE000000000873490/COVER/cover1.jpg" TargetMode="External"/><Relationship Id="rId110" Type="http://schemas.openxmlformats.org/officeDocument/2006/relationships/hyperlink" Target="http://cdn.eksmo.ru/v2/ASE000000000878233/COVER/cover1.jpg" TargetMode="External"/><Relationship Id="rId131" Type="http://schemas.openxmlformats.org/officeDocument/2006/relationships/hyperlink" Target="http://cdn.eksmo.ru/v2/ASE000000000885704/COVER/cover1.jpg" TargetMode="External"/><Relationship Id="rId327" Type="http://schemas.openxmlformats.org/officeDocument/2006/relationships/hyperlink" Target="http://cdn.eksmo.ru/v2/AST000000000141356/COVER/cover1.jpg" TargetMode="External"/><Relationship Id="rId348" Type="http://schemas.openxmlformats.org/officeDocument/2006/relationships/hyperlink" Target="http://cdn.eksmo.ru/v2/ASE000000000868577/COVER/cover1.jpg" TargetMode="External"/><Relationship Id="rId369" Type="http://schemas.openxmlformats.org/officeDocument/2006/relationships/hyperlink" Target="http://cdn.eksmo.ru/v2/ASE000000000881203/COVER/cover1.jpg" TargetMode="External"/><Relationship Id="rId152" Type="http://schemas.openxmlformats.org/officeDocument/2006/relationships/hyperlink" Target="http://cdn.eksmo.ru/v2/ASE000000000891646/COVER/cover1.jpg" TargetMode="External"/><Relationship Id="rId173" Type="http://schemas.openxmlformats.org/officeDocument/2006/relationships/hyperlink" Target="http://cdn.eksmo.ru/v2/ASE000000000896284/COVER/cover1.jpg" TargetMode="External"/><Relationship Id="rId194" Type="http://schemas.openxmlformats.org/officeDocument/2006/relationships/hyperlink" Target="http://cdn.eksmo.ru/v2/ASE000000000894961/COVER/cover1.jpg" TargetMode="External"/><Relationship Id="rId208" Type="http://schemas.openxmlformats.org/officeDocument/2006/relationships/hyperlink" Target="http://cdn.eksmo.ru/v2/ASE000000000894582/COVER/cover1.jpg" TargetMode="External"/><Relationship Id="rId229" Type="http://schemas.openxmlformats.org/officeDocument/2006/relationships/hyperlink" Target="http://cdn.eksmo.ru/v2/ASE000000000833743/COVER/cover1.jpg" TargetMode="External"/><Relationship Id="rId380" Type="http://schemas.openxmlformats.org/officeDocument/2006/relationships/hyperlink" Target="http://cdn.eksmo.ru/v2/ASE000000000897067/COVER/cover1.jpg" TargetMode="External"/><Relationship Id="rId415" Type="http://schemas.openxmlformats.org/officeDocument/2006/relationships/hyperlink" Target="http://cdn.eksmo.ru/v2/ASE000000000881742/COVER/cover1.jpg" TargetMode="External"/><Relationship Id="rId436" Type="http://schemas.openxmlformats.org/officeDocument/2006/relationships/hyperlink" Target="http://cdn.eksmo.ru/v2/ASE000000000830189/COVER/cover1.jpg" TargetMode="External"/><Relationship Id="rId240" Type="http://schemas.openxmlformats.org/officeDocument/2006/relationships/hyperlink" Target="http://cdn.eksmo.ru/v2/ASE000000000723629/COVER/cover1.jpg" TargetMode="External"/><Relationship Id="rId261" Type="http://schemas.openxmlformats.org/officeDocument/2006/relationships/hyperlink" Target="http://cdn.eksmo.ru/v2/ASE000000000892501/COVER/cover1.jpg" TargetMode="External"/><Relationship Id="rId14" Type="http://schemas.openxmlformats.org/officeDocument/2006/relationships/hyperlink" Target="http://cdn.eksmo.ru/v2/ASE000000000887573/COVER/cover1.jpg" TargetMode="External"/><Relationship Id="rId35" Type="http://schemas.openxmlformats.org/officeDocument/2006/relationships/hyperlink" Target="http://cdn.eksmo.ru/v2/ASE000000000887528/COVER/cover1.jpg" TargetMode="External"/><Relationship Id="rId56" Type="http://schemas.openxmlformats.org/officeDocument/2006/relationships/hyperlink" Target="http://cdn.eksmo.ru/v2/ASE000000000882398/COVER/cover1.jpg" TargetMode="External"/><Relationship Id="rId77" Type="http://schemas.openxmlformats.org/officeDocument/2006/relationships/hyperlink" Target="http://cdn.eksmo.ru/v2/ASE000000000869532/COVER/cover1.jpg" TargetMode="External"/><Relationship Id="rId100" Type="http://schemas.openxmlformats.org/officeDocument/2006/relationships/hyperlink" Target="http://cdn.eksmo.ru/v2/ASE000000000896197/COVER/cover1.jpg" TargetMode="External"/><Relationship Id="rId282" Type="http://schemas.openxmlformats.org/officeDocument/2006/relationships/hyperlink" Target="http://cdn.eksmo.ru/v2/ASE000000000850568/COVER/cover1.jpg" TargetMode="External"/><Relationship Id="rId317" Type="http://schemas.openxmlformats.org/officeDocument/2006/relationships/hyperlink" Target="http://cdn.eksmo.ru/v2/ASE000000000840835/COVER/cover1.jpg" TargetMode="External"/><Relationship Id="rId338" Type="http://schemas.openxmlformats.org/officeDocument/2006/relationships/hyperlink" Target="http://cdn.eksmo.ru/v2/ASE000000000896217/COVER/cover1.jpg" TargetMode="External"/><Relationship Id="rId359" Type="http://schemas.openxmlformats.org/officeDocument/2006/relationships/hyperlink" Target="http://cdn.eksmo.ru/v2/ASE000000000895148/COVER/cover1.jpg" TargetMode="External"/><Relationship Id="rId8" Type="http://schemas.openxmlformats.org/officeDocument/2006/relationships/hyperlink" Target="http://cdn.eksmo.ru/v2/ASE000000000868784/COVER/cover1.jpg" TargetMode="External"/><Relationship Id="rId98" Type="http://schemas.openxmlformats.org/officeDocument/2006/relationships/hyperlink" Target="http://cdn.eksmo.ru/v2/ASE000000000887976/COVER/cover1.jpg" TargetMode="External"/><Relationship Id="rId121" Type="http://schemas.openxmlformats.org/officeDocument/2006/relationships/hyperlink" Target="http://cdn.eksmo.ru/v2/ASE000000000858973/COVER/cover1.jpg" TargetMode="External"/><Relationship Id="rId142" Type="http://schemas.openxmlformats.org/officeDocument/2006/relationships/hyperlink" Target="http://cdn.eksmo.ru/v2/ASE000000000848323/COVER/cover1.jpg" TargetMode="External"/><Relationship Id="rId163" Type="http://schemas.openxmlformats.org/officeDocument/2006/relationships/hyperlink" Target="http://cdn.eksmo.ru/v2/ASE000000000895631/COVER/cover1.jpg" TargetMode="External"/><Relationship Id="rId184" Type="http://schemas.openxmlformats.org/officeDocument/2006/relationships/hyperlink" Target="http://cdn.eksmo.ru/v2/ASE000000000893848/COVER/cover1.jpg" TargetMode="External"/><Relationship Id="rId219" Type="http://schemas.openxmlformats.org/officeDocument/2006/relationships/hyperlink" Target="http://cdn.eksmo.ru/v2/ASE000000000879294/COVER/cover1.jpg" TargetMode="External"/><Relationship Id="rId370" Type="http://schemas.openxmlformats.org/officeDocument/2006/relationships/hyperlink" Target="http://cdn.eksmo.ru/v2/ASE000000000721341/COVER/cover1.jpg" TargetMode="External"/><Relationship Id="rId391" Type="http://schemas.openxmlformats.org/officeDocument/2006/relationships/hyperlink" Target="http://cdn.eksmo.ru/v2/ASE000000000888582/COVER/cover1.jpg" TargetMode="External"/><Relationship Id="rId405" Type="http://schemas.openxmlformats.org/officeDocument/2006/relationships/hyperlink" Target="http://cdn.eksmo.ru/v2/ASE000000000721196/COVER/cover1.jpg" TargetMode="External"/><Relationship Id="rId426" Type="http://schemas.openxmlformats.org/officeDocument/2006/relationships/hyperlink" Target="http://cdn.eksmo.ru/v2/ASE000000000714646/COVER/cover1.jpg" TargetMode="External"/><Relationship Id="rId230" Type="http://schemas.openxmlformats.org/officeDocument/2006/relationships/hyperlink" Target="http://cdn.eksmo.ru/v2/ASE000000000854090/COVER/cover1.jpg" TargetMode="External"/><Relationship Id="rId251" Type="http://schemas.openxmlformats.org/officeDocument/2006/relationships/hyperlink" Target="http://cdn.eksmo.ru/v2/ASE000000000887295/COVER/cover1.jpg" TargetMode="External"/><Relationship Id="rId25" Type="http://schemas.openxmlformats.org/officeDocument/2006/relationships/hyperlink" Target="http://cdn.eksmo.ru/v2/ASE000000000892454/COVER/cover1.jpg" TargetMode="External"/><Relationship Id="rId46" Type="http://schemas.openxmlformats.org/officeDocument/2006/relationships/hyperlink" Target="http://cdn.eksmo.ru/v2/ASE000000000720093/COVER/cover1.jpg" TargetMode="External"/><Relationship Id="rId67" Type="http://schemas.openxmlformats.org/officeDocument/2006/relationships/hyperlink" Target="http://cdn.eksmo.ru/v2/ASE000000000894510/COVER/cover1.jpg" TargetMode="External"/><Relationship Id="rId272" Type="http://schemas.openxmlformats.org/officeDocument/2006/relationships/hyperlink" Target="http://cdn.eksmo.ru/v2/ASE000000000882465/COVER/cover1.jpg" TargetMode="External"/><Relationship Id="rId293" Type="http://schemas.openxmlformats.org/officeDocument/2006/relationships/hyperlink" Target="http://cdn.eksmo.ru/v2/ASE000000000870707/COVER/cover1.jpg" TargetMode="External"/><Relationship Id="rId307" Type="http://schemas.openxmlformats.org/officeDocument/2006/relationships/hyperlink" Target="http://cdn.eksmo.ru/v2/ASE000000000892927/COVER/cover1.jpg" TargetMode="External"/><Relationship Id="rId328" Type="http://schemas.openxmlformats.org/officeDocument/2006/relationships/hyperlink" Target="http://cdn.eksmo.ru/v2/ASE000000000835078/COVER/cover1.jpg" TargetMode="External"/><Relationship Id="rId349" Type="http://schemas.openxmlformats.org/officeDocument/2006/relationships/hyperlink" Target="http://cdn.eksmo.ru/v2/ASE000000000845086/COVER/cover1.jpg" TargetMode="External"/><Relationship Id="rId88" Type="http://schemas.openxmlformats.org/officeDocument/2006/relationships/hyperlink" Target="http://cdn.eksmo.ru/v2/ASE000000000893831/COVER/cover1.jpg" TargetMode="External"/><Relationship Id="rId111" Type="http://schemas.openxmlformats.org/officeDocument/2006/relationships/hyperlink" Target="http://cdn.eksmo.ru/v2/ASE000000000877788/COVER/cover1.jpg" TargetMode="External"/><Relationship Id="rId132" Type="http://schemas.openxmlformats.org/officeDocument/2006/relationships/hyperlink" Target="http://cdn.eksmo.ru/v2/ASE000000000864768/COVER/cover1.jpg" TargetMode="External"/><Relationship Id="rId153" Type="http://schemas.openxmlformats.org/officeDocument/2006/relationships/hyperlink" Target="http://cdn.eksmo.ru/v2/ASE000000000720908/COVER/cover1.jpg" TargetMode="External"/><Relationship Id="rId174" Type="http://schemas.openxmlformats.org/officeDocument/2006/relationships/hyperlink" Target="http://cdn.eksmo.ru/v2/ASE000000000892967/COVER/cover1.jpg" TargetMode="External"/><Relationship Id="rId195" Type="http://schemas.openxmlformats.org/officeDocument/2006/relationships/hyperlink" Target="http://cdn.eksmo.ru/v2/ASE000000000860798/COVER/cover1.jpg" TargetMode="External"/><Relationship Id="rId209" Type="http://schemas.openxmlformats.org/officeDocument/2006/relationships/hyperlink" Target="http://cdn.eksmo.ru/v2/ASE000000000895866/COVER/cover1.jpg" TargetMode="External"/><Relationship Id="rId360" Type="http://schemas.openxmlformats.org/officeDocument/2006/relationships/hyperlink" Target="http://cdn.eksmo.ru/v2/ASE000000000874023/COVER/cover1.jpg" TargetMode="External"/><Relationship Id="rId381" Type="http://schemas.openxmlformats.org/officeDocument/2006/relationships/hyperlink" Target="http://cdn.eksmo.ru/v2/ASE000000000887491/COVER/cover1.jpg" TargetMode="External"/><Relationship Id="rId416" Type="http://schemas.openxmlformats.org/officeDocument/2006/relationships/hyperlink" Target="http://cdn.eksmo.ru/v2/ASE000000000859009/COVER/cover1.jpg" TargetMode="External"/><Relationship Id="rId220" Type="http://schemas.openxmlformats.org/officeDocument/2006/relationships/hyperlink" Target="http://cdn.eksmo.ru/v2/ASE000000000893398/COVER/cover1.jpg" TargetMode="External"/><Relationship Id="rId241" Type="http://schemas.openxmlformats.org/officeDocument/2006/relationships/hyperlink" Target="http://cdn.eksmo.ru/v2/ASE000000000892383/COVER/cover1.jpg" TargetMode="External"/><Relationship Id="rId437" Type="http://schemas.openxmlformats.org/officeDocument/2006/relationships/hyperlink" Target="http://cdn.eksmo.ru/v2/ASE000000000843846/COVER/cover1.jpg" TargetMode="External"/><Relationship Id="rId15" Type="http://schemas.openxmlformats.org/officeDocument/2006/relationships/hyperlink" Target="http://cdn.eksmo.ru/v2/ASE000000000847189/COVER/cover1.jpg" TargetMode="External"/><Relationship Id="rId36" Type="http://schemas.openxmlformats.org/officeDocument/2006/relationships/hyperlink" Target="http://cdn.eksmo.ru/v2/ASE000000000895297/COVER/cover1.jpg" TargetMode="External"/><Relationship Id="rId57" Type="http://schemas.openxmlformats.org/officeDocument/2006/relationships/hyperlink" Target="http://cdn.eksmo.ru/v2/AST000000000056346/COVER/cover1.jpg" TargetMode="External"/><Relationship Id="rId262" Type="http://schemas.openxmlformats.org/officeDocument/2006/relationships/hyperlink" Target="http://cdn.eksmo.ru/v2/ASE000000000883500/COVER/cover1.jpg" TargetMode="External"/><Relationship Id="rId283" Type="http://schemas.openxmlformats.org/officeDocument/2006/relationships/hyperlink" Target="http://cdn.eksmo.ru/v2/ASE000000000851762/COVER/cover1.jpg" TargetMode="External"/><Relationship Id="rId318" Type="http://schemas.openxmlformats.org/officeDocument/2006/relationships/hyperlink" Target="http://cdn.eksmo.ru/v2/ASE000000000892820/COVER/cover1.jpg" TargetMode="External"/><Relationship Id="rId339" Type="http://schemas.openxmlformats.org/officeDocument/2006/relationships/hyperlink" Target="http://cdn.eksmo.ru/v2/ASE000000000884060/COVER/cover1.jpg" TargetMode="External"/><Relationship Id="rId78" Type="http://schemas.openxmlformats.org/officeDocument/2006/relationships/hyperlink" Target="http://cdn.eksmo.ru/v2/ASE000000000869542/COVER/cover1.jpg" TargetMode="External"/><Relationship Id="rId99" Type="http://schemas.openxmlformats.org/officeDocument/2006/relationships/hyperlink" Target="http://cdn.eksmo.ru/v2/ASE000000000890821/COVER/cover1.jpg" TargetMode="External"/><Relationship Id="rId101" Type="http://schemas.openxmlformats.org/officeDocument/2006/relationships/hyperlink" Target="http://cdn.eksmo.ru/v2/ASE000000000890915/COVER/cover1.jpg" TargetMode="External"/><Relationship Id="rId122" Type="http://schemas.openxmlformats.org/officeDocument/2006/relationships/hyperlink" Target="http://cdn.eksmo.ru/v2/ASE000000000855780/COVER/cover1.jpg" TargetMode="External"/><Relationship Id="rId143" Type="http://schemas.openxmlformats.org/officeDocument/2006/relationships/hyperlink" Target="http://cdn.eksmo.ru/v2/ASE000000000886913/COVER/cover1.jpg" TargetMode="External"/><Relationship Id="rId164" Type="http://schemas.openxmlformats.org/officeDocument/2006/relationships/hyperlink" Target="http://cdn.eksmo.ru/v2/ASE000000000895627/COVER/cover1.jpg" TargetMode="External"/><Relationship Id="rId185" Type="http://schemas.openxmlformats.org/officeDocument/2006/relationships/hyperlink" Target="http://cdn.eksmo.ru/v2/ASE000000000886422/COVER/cover1.jpg" TargetMode="External"/><Relationship Id="rId350" Type="http://schemas.openxmlformats.org/officeDocument/2006/relationships/hyperlink" Target="http://cdn.eksmo.ru/v2/ASE000000000828951/COVER/cover1.jpg" TargetMode="External"/><Relationship Id="rId371" Type="http://schemas.openxmlformats.org/officeDocument/2006/relationships/hyperlink" Target="http://cdn.eksmo.ru/v2/ASE000000000886632/COVER/cover1.jpg" TargetMode="External"/><Relationship Id="rId406" Type="http://schemas.openxmlformats.org/officeDocument/2006/relationships/hyperlink" Target="http://cdn.eksmo.ru/v2/ASE000000000841394/COVER/cover1.jpg" TargetMode="External"/><Relationship Id="rId9" Type="http://schemas.openxmlformats.org/officeDocument/2006/relationships/hyperlink" Target="http://cdn.eksmo.ru/v2/ASE000000000855028/COVER/cover1.jpg" TargetMode="External"/><Relationship Id="rId210" Type="http://schemas.openxmlformats.org/officeDocument/2006/relationships/hyperlink" Target="http://cdn.eksmo.ru/v2/ASE000000000896612/COVER/cover1.jpg" TargetMode="External"/><Relationship Id="rId392" Type="http://schemas.openxmlformats.org/officeDocument/2006/relationships/hyperlink" Target="http://cdn.eksmo.ru/v2/ASE000000000862267/COVER/cover1.jpg" TargetMode="External"/><Relationship Id="rId427" Type="http://schemas.openxmlformats.org/officeDocument/2006/relationships/hyperlink" Target="http://cdn.eksmo.ru/v2/ASE000000000843173/COVER/cover1.jpg" TargetMode="External"/><Relationship Id="rId26" Type="http://schemas.openxmlformats.org/officeDocument/2006/relationships/hyperlink" Target="http://cdn.eksmo.ru/v2/ASE000000000895748/COVER/cover1.jpg" TargetMode="External"/><Relationship Id="rId231" Type="http://schemas.openxmlformats.org/officeDocument/2006/relationships/hyperlink" Target="http://cdn.eksmo.ru/v2/ASE000000000713467/COVER/cover1.jpg" TargetMode="External"/><Relationship Id="rId252" Type="http://schemas.openxmlformats.org/officeDocument/2006/relationships/hyperlink" Target="http://cdn.eksmo.ru/v2/ASE000000000892505/COVER/cover1.jpg" TargetMode="External"/><Relationship Id="rId273" Type="http://schemas.openxmlformats.org/officeDocument/2006/relationships/hyperlink" Target="http://cdn.eksmo.ru/v2/ASE000000000873669/COVER/cover1.jpg" TargetMode="External"/><Relationship Id="rId294" Type="http://schemas.openxmlformats.org/officeDocument/2006/relationships/hyperlink" Target="http://cdn.eksmo.ru/v2/ASE000000000871870/COVER/cover1.jpg" TargetMode="External"/><Relationship Id="rId308" Type="http://schemas.openxmlformats.org/officeDocument/2006/relationships/hyperlink" Target="http://cdn.eksmo.ru/v2/ASE000000000894088/COVER/cover1.jpg" TargetMode="External"/><Relationship Id="rId329" Type="http://schemas.openxmlformats.org/officeDocument/2006/relationships/hyperlink" Target="http://cdn.eksmo.ru/v2/ASE000000000895757/COVER/cover1.jpg" TargetMode="External"/><Relationship Id="rId47" Type="http://schemas.openxmlformats.org/officeDocument/2006/relationships/hyperlink" Target="http://cdn.eksmo.ru/v2/ASE000000000868627/COVER/cover1.jpg" TargetMode="External"/><Relationship Id="rId68" Type="http://schemas.openxmlformats.org/officeDocument/2006/relationships/hyperlink" Target="http://cdn.eksmo.ru/v2/ASE000000000894579/COVER/cover1.jpg" TargetMode="External"/><Relationship Id="rId89" Type="http://schemas.openxmlformats.org/officeDocument/2006/relationships/hyperlink" Target="http://cdn.eksmo.ru/v2/AST000000000164335/COVER/cover1.jpg" TargetMode="External"/><Relationship Id="rId112" Type="http://schemas.openxmlformats.org/officeDocument/2006/relationships/hyperlink" Target="http://cdn.eksmo.ru/v2/ASE000000000877737/COVER/cover1.jpg" TargetMode="External"/><Relationship Id="rId133" Type="http://schemas.openxmlformats.org/officeDocument/2006/relationships/hyperlink" Target="http://cdn.eksmo.ru/v2/ASE000000000705198/COVER/cover1.jpg" TargetMode="External"/><Relationship Id="rId154" Type="http://schemas.openxmlformats.org/officeDocument/2006/relationships/hyperlink" Target="http://cdn.eksmo.ru/v2/ASE000000000882540/COVER/cover1.jpg" TargetMode="External"/><Relationship Id="rId175" Type="http://schemas.openxmlformats.org/officeDocument/2006/relationships/hyperlink" Target="http://cdn.eksmo.ru/v2/ASE000000000878544/COVER/cover1.jpg" TargetMode="External"/><Relationship Id="rId340" Type="http://schemas.openxmlformats.org/officeDocument/2006/relationships/hyperlink" Target="http://cdn.eksmo.ru/v2/ASE000000000884061/COVER/cover1.jpg" TargetMode="External"/><Relationship Id="rId361" Type="http://schemas.openxmlformats.org/officeDocument/2006/relationships/hyperlink" Target="http://cdn.eksmo.ru/v2/ASE000000000887384/COVER/cover1.jpg" TargetMode="External"/><Relationship Id="rId196" Type="http://schemas.openxmlformats.org/officeDocument/2006/relationships/hyperlink" Target="http://cdn.eksmo.ru/v2/ASE000000000872055/COVER/cover1.jpg" TargetMode="External"/><Relationship Id="rId200" Type="http://schemas.openxmlformats.org/officeDocument/2006/relationships/hyperlink" Target="http://cdn.eksmo.ru/v2/ASE000000000883949/COVER/cover1.jpg" TargetMode="External"/><Relationship Id="rId382" Type="http://schemas.openxmlformats.org/officeDocument/2006/relationships/hyperlink" Target="http://cdn.eksmo.ru/v2/ASE000000000894587/COVER/cover1.jpg" TargetMode="External"/><Relationship Id="rId417" Type="http://schemas.openxmlformats.org/officeDocument/2006/relationships/hyperlink" Target="http://cdn.eksmo.ru/v2/ASE000000000861089/COVER/cover1.jpg" TargetMode="External"/><Relationship Id="rId438" Type="http://schemas.openxmlformats.org/officeDocument/2006/relationships/hyperlink" Target="http://cdn.eksmo.ru/v2/ASE000000000872118/COVER/cover1.jpg" TargetMode="External"/><Relationship Id="rId16" Type="http://schemas.openxmlformats.org/officeDocument/2006/relationships/hyperlink" Target="http://cdn.eksmo.ru/v2/ASE000000000872958/COVER/cover1.jpg" TargetMode="External"/><Relationship Id="rId221" Type="http://schemas.openxmlformats.org/officeDocument/2006/relationships/hyperlink" Target="http://cdn.eksmo.ru/v2/ASE000000000847083/COVER/cover1.jpg" TargetMode="External"/><Relationship Id="rId242" Type="http://schemas.openxmlformats.org/officeDocument/2006/relationships/hyperlink" Target="http://cdn.eksmo.ru/v2/ASE000000000709207/COVER/cover1.jpg" TargetMode="External"/><Relationship Id="rId263" Type="http://schemas.openxmlformats.org/officeDocument/2006/relationships/hyperlink" Target="http://cdn.eksmo.ru/v2/ASE000000000830924/COVER/cover1.jpg" TargetMode="External"/><Relationship Id="rId284" Type="http://schemas.openxmlformats.org/officeDocument/2006/relationships/hyperlink" Target="http://cdn.eksmo.ru/v2/ASE000000000869198/COVER/cover1.jpg" TargetMode="External"/><Relationship Id="rId319" Type="http://schemas.openxmlformats.org/officeDocument/2006/relationships/hyperlink" Target="http://cdn.eksmo.ru/v2/ASE000000000889192/COVER/cover1.jpg" TargetMode="External"/><Relationship Id="rId37" Type="http://schemas.openxmlformats.org/officeDocument/2006/relationships/hyperlink" Target="http://cdn.eksmo.ru/v2/ASE000000000888238/COVER/cover1.jpg" TargetMode="External"/><Relationship Id="rId58" Type="http://schemas.openxmlformats.org/officeDocument/2006/relationships/hyperlink" Target="http://cdn.eksmo.ru/v2/ASE000000000883334/COVER/cover1.jpg" TargetMode="External"/><Relationship Id="rId79" Type="http://schemas.openxmlformats.org/officeDocument/2006/relationships/hyperlink" Target="http://cdn.eksmo.ru/v2/ASE000000000894826/COVER/cover1.jpg" TargetMode="External"/><Relationship Id="rId102" Type="http://schemas.openxmlformats.org/officeDocument/2006/relationships/hyperlink" Target="http://cdn.eksmo.ru/v2/ASE000000000889728/COVER/cover1.jpg" TargetMode="External"/><Relationship Id="rId123" Type="http://schemas.openxmlformats.org/officeDocument/2006/relationships/hyperlink" Target="http://cdn.eksmo.ru/v2/ASE000000000880945/COVER/cover1.jpg" TargetMode="External"/><Relationship Id="rId144" Type="http://schemas.openxmlformats.org/officeDocument/2006/relationships/hyperlink" Target="http://cdn.eksmo.ru/v2/ASE000000000886910/COVER/cover1.jpg" TargetMode="External"/><Relationship Id="rId330" Type="http://schemas.openxmlformats.org/officeDocument/2006/relationships/hyperlink" Target="http://cdn.eksmo.ru/v2/ASE000000000886757/COVER/cover1.jpg" TargetMode="External"/><Relationship Id="rId90" Type="http://schemas.openxmlformats.org/officeDocument/2006/relationships/hyperlink" Target="http://cdn.eksmo.ru/v2/ASE000000000890982/COVER/cover1.jpg" TargetMode="External"/><Relationship Id="rId165" Type="http://schemas.openxmlformats.org/officeDocument/2006/relationships/hyperlink" Target="http://cdn.eksmo.ru/v2/ASE000000000882176/COVER/cover1.jpg" TargetMode="External"/><Relationship Id="rId186" Type="http://schemas.openxmlformats.org/officeDocument/2006/relationships/hyperlink" Target="http://cdn.eksmo.ru/v2/ASE000000000883053/COVER/cover1.jpg" TargetMode="External"/><Relationship Id="rId351" Type="http://schemas.openxmlformats.org/officeDocument/2006/relationships/hyperlink" Target="http://cdn.eksmo.ru/v2/ASE000000000855304/COVER/cover1.jpg" TargetMode="External"/><Relationship Id="rId372" Type="http://schemas.openxmlformats.org/officeDocument/2006/relationships/hyperlink" Target="http://cdn.eksmo.ru/v2/ASE000000000893027/COVER/cover1.jpg" TargetMode="External"/><Relationship Id="rId393" Type="http://schemas.openxmlformats.org/officeDocument/2006/relationships/hyperlink" Target="http://cdn.eksmo.ru/v2/ASE000000000879604/COVER/cover1.jpg" TargetMode="External"/><Relationship Id="rId407" Type="http://schemas.openxmlformats.org/officeDocument/2006/relationships/hyperlink" Target="http://cdn.eksmo.ru/v2/ASE000000000708318/COVER/cover1.jpg" TargetMode="External"/><Relationship Id="rId428" Type="http://schemas.openxmlformats.org/officeDocument/2006/relationships/hyperlink" Target="http://cdn.eksmo.ru/v2/ASE000000000858447/COVER/cover1.jpg" TargetMode="External"/><Relationship Id="rId211" Type="http://schemas.openxmlformats.org/officeDocument/2006/relationships/hyperlink" Target="http://cdn.eksmo.ru/v2/ASE000000000868995/COVER/cover1.jpg" TargetMode="External"/><Relationship Id="rId232" Type="http://schemas.openxmlformats.org/officeDocument/2006/relationships/hyperlink" Target="http://cdn.eksmo.ru/v2/ASE000000000863128/COVER/cover1.jpg" TargetMode="External"/><Relationship Id="rId253" Type="http://schemas.openxmlformats.org/officeDocument/2006/relationships/hyperlink" Target="http://cdn.eksmo.ru/v2/ASE000000000878627/COVER/cover1.jpg" TargetMode="External"/><Relationship Id="rId274" Type="http://schemas.openxmlformats.org/officeDocument/2006/relationships/hyperlink" Target="http://cdn.eksmo.ru/v2/ASE000000000890707/COVER/cover1.jpg" TargetMode="External"/><Relationship Id="rId295" Type="http://schemas.openxmlformats.org/officeDocument/2006/relationships/hyperlink" Target="http://cdn.eksmo.ru/v2/ASE000000000896396/COVER/cover1.jpg" TargetMode="External"/><Relationship Id="rId309" Type="http://schemas.openxmlformats.org/officeDocument/2006/relationships/hyperlink" Target="http://cdn.eksmo.ru/v2/ASE000000000716510/COVER/cover1.jpg" TargetMode="External"/><Relationship Id="rId27" Type="http://schemas.openxmlformats.org/officeDocument/2006/relationships/hyperlink" Target="http://cdn.eksmo.ru/v2/ASE000000000842917/COVER/cover1.jpg" TargetMode="External"/><Relationship Id="rId48" Type="http://schemas.openxmlformats.org/officeDocument/2006/relationships/hyperlink" Target="http://cdn.eksmo.ru/v2/ASE000000000887691/COVER/cover1.jpg" TargetMode="External"/><Relationship Id="rId69" Type="http://schemas.openxmlformats.org/officeDocument/2006/relationships/hyperlink" Target="http://cdn.eksmo.ru/v2/ASE000000000894580/COVER/cover1.jpg" TargetMode="External"/><Relationship Id="rId113" Type="http://schemas.openxmlformats.org/officeDocument/2006/relationships/hyperlink" Target="http://cdn.eksmo.ru/v2/ASE000000000886679/COVER/cover1.jpg" TargetMode="External"/><Relationship Id="rId134" Type="http://schemas.openxmlformats.org/officeDocument/2006/relationships/hyperlink" Target="http://cdn.eksmo.ru/v2/ASE000000000845369/COVER/cover1.jpg" TargetMode="External"/><Relationship Id="rId320" Type="http://schemas.openxmlformats.org/officeDocument/2006/relationships/hyperlink" Target="http://cdn.eksmo.ru/v2/ASE000000000896511/COVER/cover1.jpg" TargetMode="External"/><Relationship Id="rId80" Type="http://schemas.openxmlformats.org/officeDocument/2006/relationships/hyperlink" Target="http://cdn.eksmo.ru/v2/ASE000000000876769/COVER/cover1.jpg" TargetMode="External"/><Relationship Id="rId155" Type="http://schemas.openxmlformats.org/officeDocument/2006/relationships/hyperlink" Target="http://cdn.eksmo.ru/v2/ASE000000000896519/COVER/cover1.jpg" TargetMode="External"/><Relationship Id="rId176" Type="http://schemas.openxmlformats.org/officeDocument/2006/relationships/hyperlink" Target="http://cdn.eksmo.ru/v2/ASE000000000879028/COVER/cover1.jpg" TargetMode="External"/><Relationship Id="rId197" Type="http://schemas.openxmlformats.org/officeDocument/2006/relationships/hyperlink" Target="http://cdn.eksmo.ru/v2/ASE000000000896381/COVER/cover1.jpg" TargetMode="External"/><Relationship Id="rId341" Type="http://schemas.openxmlformats.org/officeDocument/2006/relationships/hyperlink" Target="http://cdn.eksmo.ru/v2/ASE000000000885017/COVER/cover1.jpg" TargetMode="External"/><Relationship Id="rId362" Type="http://schemas.openxmlformats.org/officeDocument/2006/relationships/hyperlink" Target="http://cdn.eksmo.ru/v2/ASE000000000876918/COVER/cover1.jpg" TargetMode="External"/><Relationship Id="rId383" Type="http://schemas.openxmlformats.org/officeDocument/2006/relationships/hyperlink" Target="http://cdn.eksmo.ru/v2/ASE000000000882122/COVER/cover1.jpg" TargetMode="External"/><Relationship Id="rId418" Type="http://schemas.openxmlformats.org/officeDocument/2006/relationships/hyperlink" Target="http://cdn.eksmo.ru/v2/ASE000000000870930/COVER/cover1.jpg" TargetMode="External"/><Relationship Id="rId439" Type="http://schemas.openxmlformats.org/officeDocument/2006/relationships/hyperlink" Target="http://cdn.eksmo.ru/v2/ASE000000000883214/COVER/cover1.jpg" TargetMode="External"/><Relationship Id="rId201" Type="http://schemas.openxmlformats.org/officeDocument/2006/relationships/hyperlink" Target="http://cdn.eksmo.ru/v2/ASE000000000861460/COVER/cover1.jpg" TargetMode="External"/><Relationship Id="rId222" Type="http://schemas.openxmlformats.org/officeDocument/2006/relationships/hyperlink" Target="http://cdn.eksmo.ru/v2/ASE000000000864419/COVER/cover1.jpg" TargetMode="External"/><Relationship Id="rId243" Type="http://schemas.openxmlformats.org/officeDocument/2006/relationships/hyperlink" Target="http://cdn.eksmo.ru/v2/ASE000000000720900/COVER/cover1.jpg" TargetMode="External"/><Relationship Id="rId264" Type="http://schemas.openxmlformats.org/officeDocument/2006/relationships/hyperlink" Target="http://cdn.eksmo.ru/v2/ASE000000000875089/COVER/cover1.jpg" TargetMode="External"/><Relationship Id="rId285" Type="http://schemas.openxmlformats.org/officeDocument/2006/relationships/hyperlink" Target="http://cdn.eksmo.ru/v2/ASE000000000830798/COVER/cover1.jpg" TargetMode="External"/><Relationship Id="rId17" Type="http://schemas.openxmlformats.org/officeDocument/2006/relationships/hyperlink" Target="http://cdn.eksmo.ru/v2/ASE000000000884407/COVER/cover1.jpg" TargetMode="External"/><Relationship Id="rId38" Type="http://schemas.openxmlformats.org/officeDocument/2006/relationships/hyperlink" Target="http://cdn.eksmo.ru/v2/ASE000000000891908/COVER/cover1.jpg" TargetMode="External"/><Relationship Id="rId59" Type="http://schemas.openxmlformats.org/officeDocument/2006/relationships/hyperlink" Target="http://cdn.eksmo.ru/v2/ASE000000000875606/COVER/cover1.jpg" TargetMode="External"/><Relationship Id="rId103" Type="http://schemas.openxmlformats.org/officeDocument/2006/relationships/hyperlink" Target="http://cdn.eksmo.ru/v2/AST000000000169887/COVER/cover1.jpg" TargetMode="External"/><Relationship Id="rId124" Type="http://schemas.openxmlformats.org/officeDocument/2006/relationships/hyperlink" Target="http://cdn.eksmo.ru/v2/ASE000000000841358/COVER/cover1.jpg" TargetMode="External"/><Relationship Id="rId310" Type="http://schemas.openxmlformats.org/officeDocument/2006/relationships/hyperlink" Target="http://cdn.eksmo.ru/v2/ASE000000000720409/COVER/cover1.jpg" TargetMode="External"/><Relationship Id="rId70" Type="http://schemas.openxmlformats.org/officeDocument/2006/relationships/hyperlink" Target="http://cdn.eksmo.ru/v2/ASE000000000894585/COVER/cover1.jpg" TargetMode="External"/><Relationship Id="rId91" Type="http://schemas.openxmlformats.org/officeDocument/2006/relationships/hyperlink" Target="http://cdn.eksmo.ru/v2/ASE000000000887525/COVER/cover1.jpg" TargetMode="External"/><Relationship Id="rId145" Type="http://schemas.openxmlformats.org/officeDocument/2006/relationships/hyperlink" Target="http://cdn.eksmo.ru/v2/ASE000000000894172/COVER/cover1.jpg" TargetMode="External"/><Relationship Id="rId166" Type="http://schemas.openxmlformats.org/officeDocument/2006/relationships/hyperlink" Target="http://cdn.eksmo.ru/v2/ASE000000000886153/COVER/cover1.jpg" TargetMode="External"/><Relationship Id="rId187" Type="http://schemas.openxmlformats.org/officeDocument/2006/relationships/hyperlink" Target="http://cdn.eksmo.ru/v2/ASE000000000894113/COVER/cover1.jpg" TargetMode="External"/><Relationship Id="rId331" Type="http://schemas.openxmlformats.org/officeDocument/2006/relationships/hyperlink" Target="http://cdn.eksmo.ru/v2/ASE000000000851295/COVER/cover1.jpg" TargetMode="External"/><Relationship Id="rId352" Type="http://schemas.openxmlformats.org/officeDocument/2006/relationships/hyperlink" Target="http://cdn.eksmo.ru/v2/ASE000000000895907/COVER/cover1.jpg" TargetMode="External"/><Relationship Id="rId373" Type="http://schemas.openxmlformats.org/officeDocument/2006/relationships/hyperlink" Target="http://cdn.eksmo.ru/v2/ASE000000000874935/COVER/cover1.jpg" TargetMode="External"/><Relationship Id="rId394" Type="http://schemas.openxmlformats.org/officeDocument/2006/relationships/hyperlink" Target="http://cdn.eksmo.ru/v2/ASE000000000720901/COVER/cover1.jpg" TargetMode="External"/><Relationship Id="rId408" Type="http://schemas.openxmlformats.org/officeDocument/2006/relationships/hyperlink" Target="http://cdn.eksmo.ru/v2/ASE000000000893314/COVER/cover1.jpg" TargetMode="External"/><Relationship Id="rId429" Type="http://schemas.openxmlformats.org/officeDocument/2006/relationships/hyperlink" Target="http://cdn.eksmo.ru/v2/ASE000000000715948/COVER/cover1.jpg" TargetMode="External"/><Relationship Id="rId1" Type="http://schemas.openxmlformats.org/officeDocument/2006/relationships/hyperlink" Target="http://cdn.eksmo.ru/v2/ASE000000000859322/COVER/cover1.jpg" TargetMode="External"/><Relationship Id="rId212" Type="http://schemas.openxmlformats.org/officeDocument/2006/relationships/hyperlink" Target="http://cdn.eksmo.ru/v2/ASE000000000896914/COVER/cover1.jpg" TargetMode="External"/><Relationship Id="rId233" Type="http://schemas.openxmlformats.org/officeDocument/2006/relationships/hyperlink" Target="http://cdn.eksmo.ru/v2/ASE000000000873876/COVER/cover1.jpg" TargetMode="External"/><Relationship Id="rId254" Type="http://schemas.openxmlformats.org/officeDocument/2006/relationships/hyperlink" Target="http://cdn.eksmo.ru/v2/ASE000000000885341/COVER/cover1.jpg" TargetMode="External"/><Relationship Id="rId440" Type="http://schemas.openxmlformats.org/officeDocument/2006/relationships/printerSettings" Target="../printerSettings/printerSettings1.bin"/><Relationship Id="rId28" Type="http://schemas.openxmlformats.org/officeDocument/2006/relationships/hyperlink" Target="http://cdn.eksmo.ru/v2/ASE000000000854514/COVER/cover1.jpg" TargetMode="External"/><Relationship Id="rId49" Type="http://schemas.openxmlformats.org/officeDocument/2006/relationships/hyperlink" Target="http://cdn.eksmo.ru/v2/ASE000000000889201/COVER/cover1.jpg" TargetMode="External"/><Relationship Id="rId114" Type="http://schemas.openxmlformats.org/officeDocument/2006/relationships/hyperlink" Target="http://cdn.eksmo.ru/v2/ASE000000000886677/COVER/cover1.jpg" TargetMode="External"/><Relationship Id="rId275" Type="http://schemas.openxmlformats.org/officeDocument/2006/relationships/hyperlink" Target="http://cdn.eksmo.ru/v2/ASE000000000878900/COVER/cover1.jpg" TargetMode="External"/><Relationship Id="rId296" Type="http://schemas.openxmlformats.org/officeDocument/2006/relationships/hyperlink" Target="http://cdn.eksmo.ru/v2/AST000000000130069/COVER/cover1.jpg" TargetMode="External"/><Relationship Id="rId300" Type="http://schemas.openxmlformats.org/officeDocument/2006/relationships/hyperlink" Target="http://cdn.eksmo.ru/v2/ASE000000000854952/COVER/cover1.jpg" TargetMode="External"/><Relationship Id="rId60" Type="http://schemas.openxmlformats.org/officeDocument/2006/relationships/hyperlink" Target="http://cdn.eksmo.ru/v2/ASE000000000864525/COVER/cover1.jpg" TargetMode="External"/><Relationship Id="rId81" Type="http://schemas.openxmlformats.org/officeDocument/2006/relationships/hyperlink" Target="http://cdn.eksmo.ru/v2/ASE000000000874610/COVER/cover1.jpg" TargetMode="External"/><Relationship Id="rId135" Type="http://schemas.openxmlformats.org/officeDocument/2006/relationships/hyperlink" Target="http://cdn.eksmo.ru/v2/ASE000000000874506/COVER/cover1.jpg" TargetMode="External"/><Relationship Id="rId156" Type="http://schemas.openxmlformats.org/officeDocument/2006/relationships/hyperlink" Target="http://cdn.eksmo.ru/v2/ASE000000000878195/COVER/cover1.jpg" TargetMode="External"/><Relationship Id="rId177" Type="http://schemas.openxmlformats.org/officeDocument/2006/relationships/hyperlink" Target="http://cdn.eksmo.ru/v2/ASE000000000872890/COVER/cover1.jpg" TargetMode="External"/><Relationship Id="rId198" Type="http://schemas.openxmlformats.org/officeDocument/2006/relationships/hyperlink" Target="http://cdn.eksmo.ru/v2/ASE000000000854955/COVER/cover1.jpg" TargetMode="External"/><Relationship Id="rId321" Type="http://schemas.openxmlformats.org/officeDocument/2006/relationships/hyperlink" Target="http://cdn.eksmo.ru/v2/ASE000000000889564/COVER/cover1.jpg" TargetMode="External"/><Relationship Id="rId342" Type="http://schemas.openxmlformats.org/officeDocument/2006/relationships/hyperlink" Target="http://cdn.eksmo.ru/v2/ASE000000000828624/COVER/cover1.jpg" TargetMode="External"/><Relationship Id="rId363" Type="http://schemas.openxmlformats.org/officeDocument/2006/relationships/hyperlink" Target="http://cdn.eksmo.ru/v2/ASE000000000876914/COVER/cover1.jpg" TargetMode="External"/><Relationship Id="rId384" Type="http://schemas.openxmlformats.org/officeDocument/2006/relationships/hyperlink" Target="http://cdn.eksmo.ru/v2/ASE000000000865919/COVER/cover1.jpg" TargetMode="External"/><Relationship Id="rId419" Type="http://schemas.openxmlformats.org/officeDocument/2006/relationships/hyperlink" Target="http://cdn.eksmo.ru/v2/ASE000000000846401/COVER/cover1.jpg" TargetMode="External"/><Relationship Id="rId202" Type="http://schemas.openxmlformats.org/officeDocument/2006/relationships/hyperlink" Target="http://cdn.eksmo.ru/v2/ASE000000000896605/COVER/cover1.jpg" TargetMode="External"/><Relationship Id="rId223" Type="http://schemas.openxmlformats.org/officeDocument/2006/relationships/hyperlink" Target="http://cdn.eksmo.ru/v2/ASE000000000894529/COVER/cover1.jpg" TargetMode="External"/><Relationship Id="rId244" Type="http://schemas.openxmlformats.org/officeDocument/2006/relationships/hyperlink" Target="http://cdn.eksmo.ru/v2/ASE000000000850346/COVER/cover1.jpg" TargetMode="External"/><Relationship Id="rId430" Type="http://schemas.openxmlformats.org/officeDocument/2006/relationships/hyperlink" Target="http://cdn.eksmo.ru/v2/ASE000000000887891/COVER/cover1.jpg" TargetMode="External"/><Relationship Id="rId18" Type="http://schemas.openxmlformats.org/officeDocument/2006/relationships/hyperlink" Target="http://cdn.eksmo.ru/v2/ASE000000000836652/COVER/cover1.jpg" TargetMode="External"/><Relationship Id="rId39" Type="http://schemas.openxmlformats.org/officeDocument/2006/relationships/hyperlink" Target="http://cdn.eksmo.ru/v2/ASE000000000872433/COVER/cover1.jpg" TargetMode="External"/><Relationship Id="rId265" Type="http://schemas.openxmlformats.org/officeDocument/2006/relationships/hyperlink" Target="http://cdn.eksmo.ru/v2/ASE000000000894411/COVER/cover1.jpg" TargetMode="External"/><Relationship Id="rId286" Type="http://schemas.openxmlformats.org/officeDocument/2006/relationships/hyperlink" Target="http://cdn.eksmo.ru/v2/ASE000000000871160/COVER/cover1.jpg" TargetMode="External"/><Relationship Id="rId50" Type="http://schemas.openxmlformats.org/officeDocument/2006/relationships/hyperlink" Target="http://cdn.eksmo.ru/v2/ASE000000000885520/COVER/cover1.jpg" TargetMode="External"/><Relationship Id="rId104" Type="http://schemas.openxmlformats.org/officeDocument/2006/relationships/hyperlink" Target="http://cdn.eksmo.ru/v2/ASE000000000889677/COVER/cover1.jpg" TargetMode="External"/><Relationship Id="rId125" Type="http://schemas.openxmlformats.org/officeDocument/2006/relationships/hyperlink" Target="http://cdn.eksmo.ru/v2/ASE000000000865836/COVER/cover1.jpg" TargetMode="External"/><Relationship Id="rId146" Type="http://schemas.openxmlformats.org/officeDocument/2006/relationships/hyperlink" Target="http://cdn.eksmo.ru/v2/ASE000000000853195/COVER/cover1.jpg" TargetMode="External"/><Relationship Id="rId167" Type="http://schemas.openxmlformats.org/officeDocument/2006/relationships/hyperlink" Target="http://cdn.eksmo.ru/v2/ASE000000000895299/COVER/cover1.jpg" TargetMode="External"/><Relationship Id="rId188" Type="http://schemas.openxmlformats.org/officeDocument/2006/relationships/hyperlink" Target="http://cdn.eksmo.ru/v2/ASE000000000894104/COVER/cover1.jpg" TargetMode="External"/><Relationship Id="rId311" Type="http://schemas.openxmlformats.org/officeDocument/2006/relationships/hyperlink" Target="http://cdn.eksmo.ru/v2/ASE000000000850174/COVER/cover1.jpg" TargetMode="External"/><Relationship Id="rId332" Type="http://schemas.openxmlformats.org/officeDocument/2006/relationships/hyperlink" Target="http://cdn.eksmo.ru/v2/ASE000000000875730/COVER/cover1.jpg" TargetMode="External"/><Relationship Id="rId353" Type="http://schemas.openxmlformats.org/officeDocument/2006/relationships/hyperlink" Target="http://cdn.eksmo.ru/v2/ASE000000000851512/COVER/cover1.jpg" TargetMode="External"/><Relationship Id="rId374" Type="http://schemas.openxmlformats.org/officeDocument/2006/relationships/hyperlink" Target="http://cdn.eksmo.ru/v2/AST000000000128129/COVER/cover1.jpg" TargetMode="External"/><Relationship Id="rId395" Type="http://schemas.openxmlformats.org/officeDocument/2006/relationships/hyperlink" Target="http://cdn.eksmo.ru/v2/ASE000000000891569/COVER/cover1.jpg" TargetMode="External"/><Relationship Id="rId409" Type="http://schemas.openxmlformats.org/officeDocument/2006/relationships/hyperlink" Target="http://cdn.eksmo.ru/v2/ASE000000000897136/COVER/cover1.jpg" TargetMode="External"/><Relationship Id="rId71" Type="http://schemas.openxmlformats.org/officeDocument/2006/relationships/hyperlink" Target="http://cdn.eksmo.ru/v2/ASE000000000894586/COVER/cover1.jpg" TargetMode="External"/><Relationship Id="rId92" Type="http://schemas.openxmlformats.org/officeDocument/2006/relationships/hyperlink" Target="http://cdn.eksmo.ru/v2/ASE000000000872513/COVER/cover1.jpg" TargetMode="External"/><Relationship Id="rId213" Type="http://schemas.openxmlformats.org/officeDocument/2006/relationships/hyperlink" Target="http://cdn.eksmo.ru/v2/ASE000000000896337/COVER/cover1.jpg" TargetMode="External"/><Relationship Id="rId234" Type="http://schemas.openxmlformats.org/officeDocument/2006/relationships/hyperlink" Target="http://cdn.eksmo.ru/v2/ASE000000000881429/COVER/cover1.jpg" TargetMode="External"/><Relationship Id="rId420" Type="http://schemas.openxmlformats.org/officeDocument/2006/relationships/hyperlink" Target="http://cdn.eksmo.ru/v2/ASE000000000848769/COVER/cover1.jpg" TargetMode="External"/><Relationship Id="rId2" Type="http://schemas.openxmlformats.org/officeDocument/2006/relationships/hyperlink" Target="http://cdn.eksmo.ru/v2/ASE000000000888359/COVER/cover1.jpg" TargetMode="External"/><Relationship Id="rId29" Type="http://schemas.openxmlformats.org/officeDocument/2006/relationships/hyperlink" Target="http://cdn.eksmo.ru/v2/AST000000000007924/COVER/cover1.jpg" TargetMode="External"/><Relationship Id="rId255" Type="http://schemas.openxmlformats.org/officeDocument/2006/relationships/hyperlink" Target="http://cdn.eksmo.ru/v2/ASE000000000884085/COVER/cover1.jpg" TargetMode="External"/><Relationship Id="rId276" Type="http://schemas.openxmlformats.org/officeDocument/2006/relationships/hyperlink" Target="http://cdn.eksmo.ru/v2/ASE000000000894431/COVER/cover1.jpg" TargetMode="External"/><Relationship Id="rId297" Type="http://schemas.openxmlformats.org/officeDocument/2006/relationships/hyperlink" Target="http://cdn.eksmo.ru/v2/ASE000000000877440/COVER/cover1.jpg" TargetMode="External"/><Relationship Id="rId441" Type="http://schemas.openxmlformats.org/officeDocument/2006/relationships/drawing" Target="../drawings/drawing1.xml"/><Relationship Id="rId40" Type="http://schemas.openxmlformats.org/officeDocument/2006/relationships/hyperlink" Target="http://cdn.eksmo.ru/v2/ASE000000000878744/COVER/cover1.jpg" TargetMode="External"/><Relationship Id="rId115" Type="http://schemas.openxmlformats.org/officeDocument/2006/relationships/hyperlink" Target="http://cdn.eksmo.ru/v2/ASE000000000886678/COVER/cover1.jpg" TargetMode="External"/><Relationship Id="rId136" Type="http://schemas.openxmlformats.org/officeDocument/2006/relationships/hyperlink" Target="http://cdn.eksmo.ru/v2/ASE000000000891025/COVER/cover1.jpg" TargetMode="External"/><Relationship Id="rId157" Type="http://schemas.openxmlformats.org/officeDocument/2006/relationships/hyperlink" Target="http://cdn.eksmo.ru/v2/ASE000000000895629/COVER/cover1.jpg" TargetMode="External"/><Relationship Id="rId178" Type="http://schemas.openxmlformats.org/officeDocument/2006/relationships/hyperlink" Target="http://cdn.eksmo.ru/v2/ASE000000000884847/COVER/cover1.jpg" TargetMode="External"/><Relationship Id="rId301" Type="http://schemas.openxmlformats.org/officeDocument/2006/relationships/hyperlink" Target="http://cdn.eksmo.ru/v2/ASE000000000865458/COVER/cover1.jpg" TargetMode="External"/><Relationship Id="rId322" Type="http://schemas.openxmlformats.org/officeDocument/2006/relationships/hyperlink" Target="http://cdn.eksmo.ru/v2/ASE000000000897483/COVER/cover1.jpg" TargetMode="External"/><Relationship Id="rId343" Type="http://schemas.openxmlformats.org/officeDocument/2006/relationships/hyperlink" Target="http://cdn.eksmo.ru/v2/ASE000000000870652/COVER/cover1.jpg" TargetMode="External"/><Relationship Id="rId364" Type="http://schemas.openxmlformats.org/officeDocument/2006/relationships/hyperlink" Target="http://cdn.eksmo.ru/v2/ASE000000000703928/COVER/cover1.jpg" TargetMode="External"/><Relationship Id="rId61" Type="http://schemas.openxmlformats.org/officeDocument/2006/relationships/hyperlink" Target="http://cdn.eksmo.ru/v2/ASE000000000864526/COVER/cover1.jpg" TargetMode="External"/><Relationship Id="rId82" Type="http://schemas.openxmlformats.org/officeDocument/2006/relationships/hyperlink" Target="http://cdn.eksmo.ru/v2/ASE000000000858229/COVER/cover1.jpg" TargetMode="External"/><Relationship Id="rId199" Type="http://schemas.openxmlformats.org/officeDocument/2006/relationships/hyperlink" Target="http://cdn.eksmo.ru/v2/ASE000000000880977/COVER/cover1.jpg" TargetMode="External"/><Relationship Id="rId203" Type="http://schemas.openxmlformats.org/officeDocument/2006/relationships/hyperlink" Target="http://cdn.eksmo.ru/v2/ASE000000000881280/COVER/cover1.jpg" TargetMode="External"/><Relationship Id="rId385" Type="http://schemas.openxmlformats.org/officeDocument/2006/relationships/hyperlink" Target="http://cdn.eksmo.ru/v2/ASE000000000888649/COVER/cover1.jpg" TargetMode="External"/><Relationship Id="rId19" Type="http://schemas.openxmlformats.org/officeDocument/2006/relationships/hyperlink" Target="http://cdn.eksmo.ru/v2/ASE000000000896432/COVER/cover1.jpg" TargetMode="External"/><Relationship Id="rId224" Type="http://schemas.openxmlformats.org/officeDocument/2006/relationships/hyperlink" Target="http://cdn.eksmo.ru/v2/ASE000000000886930/COVER/cover1.jpg" TargetMode="External"/><Relationship Id="rId245" Type="http://schemas.openxmlformats.org/officeDocument/2006/relationships/hyperlink" Target="http://cdn.eksmo.ru/v2/AST000000000130217/COVER/cover1.jpg" TargetMode="External"/><Relationship Id="rId266" Type="http://schemas.openxmlformats.org/officeDocument/2006/relationships/hyperlink" Target="http://cdn.eksmo.ru/v2/ASE000000000720790/COVER/cover1.jpg" TargetMode="External"/><Relationship Id="rId287" Type="http://schemas.openxmlformats.org/officeDocument/2006/relationships/hyperlink" Target="http://cdn.eksmo.ru/v2/ASE000000000832964/COVER/cover1.jpg" TargetMode="External"/><Relationship Id="rId410" Type="http://schemas.openxmlformats.org/officeDocument/2006/relationships/hyperlink" Target="http://cdn.eksmo.ru/v2/ASE000000000842008/COVER/cover1.jpg" TargetMode="External"/><Relationship Id="rId431" Type="http://schemas.openxmlformats.org/officeDocument/2006/relationships/hyperlink" Target="http://cdn.eksmo.ru/v2/ASE000000000846483/COVER/cover1.jpg" TargetMode="External"/><Relationship Id="rId30" Type="http://schemas.openxmlformats.org/officeDocument/2006/relationships/hyperlink" Target="http://cdn.eksmo.ru/v2/AST000000000042361/COVER/cover1.jpg" TargetMode="External"/><Relationship Id="rId105" Type="http://schemas.openxmlformats.org/officeDocument/2006/relationships/hyperlink" Target="http://cdn.eksmo.ru/v2/ASE000000000827608/COVER/cover1.jpg" TargetMode="External"/><Relationship Id="rId126" Type="http://schemas.openxmlformats.org/officeDocument/2006/relationships/hyperlink" Target="http://cdn.eksmo.ru/v2/ASE000000000896802/COVER/cover1.jpg" TargetMode="External"/><Relationship Id="rId147" Type="http://schemas.openxmlformats.org/officeDocument/2006/relationships/hyperlink" Target="http://cdn.eksmo.ru/v2/ASE000000000879073/COVER/cover1.jpg" TargetMode="External"/><Relationship Id="rId168" Type="http://schemas.openxmlformats.org/officeDocument/2006/relationships/hyperlink" Target="http://cdn.eksmo.ru/v2/ASE000000000874795/COVER/cover1.jpg" TargetMode="External"/><Relationship Id="rId312" Type="http://schemas.openxmlformats.org/officeDocument/2006/relationships/hyperlink" Target="http://cdn.eksmo.ru/v2/ASE000000000886845/COVER/cover1.jpg" TargetMode="External"/><Relationship Id="rId333" Type="http://schemas.openxmlformats.org/officeDocument/2006/relationships/hyperlink" Target="http://cdn.eksmo.ru/v2/ASE000000000877088/COVER/cover1.jpg" TargetMode="External"/><Relationship Id="rId354" Type="http://schemas.openxmlformats.org/officeDocument/2006/relationships/hyperlink" Target="http://cdn.eksmo.ru/v2/ASE000000000873822/COVER/cover1.jpg" TargetMode="External"/><Relationship Id="rId51" Type="http://schemas.openxmlformats.org/officeDocument/2006/relationships/hyperlink" Target="http://cdn.eksmo.ru/v2/ASE000000000856580/COVER/cover1.jpg" TargetMode="External"/><Relationship Id="rId72" Type="http://schemas.openxmlformats.org/officeDocument/2006/relationships/hyperlink" Target="http://cdn.eksmo.ru/v2/ASE000000000873150/COVER/cover1.jpg" TargetMode="External"/><Relationship Id="rId93" Type="http://schemas.openxmlformats.org/officeDocument/2006/relationships/hyperlink" Target="http://cdn.eksmo.ru/v2/ASE000000000889323/COVER/cover1.jpg" TargetMode="External"/><Relationship Id="rId189" Type="http://schemas.openxmlformats.org/officeDocument/2006/relationships/hyperlink" Target="http://cdn.eksmo.ru/v2/ASE000000000721201/COVER/cover1.jpg" TargetMode="External"/><Relationship Id="rId375" Type="http://schemas.openxmlformats.org/officeDocument/2006/relationships/hyperlink" Target="http://cdn.eksmo.ru/v2/ASE000000000724835/COVER/cover1.jpg" TargetMode="External"/><Relationship Id="rId396" Type="http://schemas.openxmlformats.org/officeDocument/2006/relationships/hyperlink" Target="http://cdn.eksmo.ru/v2/ASE000000000889991/COVER/cover1.jpg" TargetMode="External"/><Relationship Id="rId3" Type="http://schemas.openxmlformats.org/officeDocument/2006/relationships/hyperlink" Target="http://cdn.eksmo.ru/v2/ASE000000000894926/COVER/cover1.jpg" TargetMode="External"/><Relationship Id="rId214" Type="http://schemas.openxmlformats.org/officeDocument/2006/relationships/hyperlink" Target="http://cdn.eksmo.ru/v2/ASE000000000889766/COVER/cover1.jpg" TargetMode="External"/><Relationship Id="rId235" Type="http://schemas.openxmlformats.org/officeDocument/2006/relationships/hyperlink" Target="http://cdn.eksmo.ru/v2/ASE000000000895528/COVER/cover1.jpg" TargetMode="External"/><Relationship Id="rId256" Type="http://schemas.openxmlformats.org/officeDocument/2006/relationships/hyperlink" Target="http://cdn.eksmo.ru/v2/ASE000000000871173/COVER/cover1.jpg" TargetMode="External"/><Relationship Id="rId277" Type="http://schemas.openxmlformats.org/officeDocument/2006/relationships/hyperlink" Target="http://cdn.eksmo.ru/v2/ASE000000000869196/COVER/cover1.jpg" TargetMode="External"/><Relationship Id="rId298" Type="http://schemas.openxmlformats.org/officeDocument/2006/relationships/hyperlink" Target="http://cdn.eksmo.ru/v2/ASE000000000889799/COVER/cover1.jpg" TargetMode="External"/><Relationship Id="rId400" Type="http://schemas.openxmlformats.org/officeDocument/2006/relationships/hyperlink" Target="http://cdn.eksmo.ru/v2/ASE000000000711510/COVER/cover1.jpg" TargetMode="External"/><Relationship Id="rId421" Type="http://schemas.openxmlformats.org/officeDocument/2006/relationships/hyperlink" Target="http://cdn.eksmo.ru/v2/ASE000000000897470/COVER/cover1.jpg" TargetMode="External"/><Relationship Id="rId442" Type="http://schemas.openxmlformats.org/officeDocument/2006/relationships/vmlDrawing" Target="../drawings/vmlDrawing1.vml"/><Relationship Id="rId116" Type="http://schemas.openxmlformats.org/officeDocument/2006/relationships/hyperlink" Target="http://cdn.eksmo.ru/v2/ASE000000000886680/COVER/cover1.jpg" TargetMode="External"/><Relationship Id="rId137" Type="http://schemas.openxmlformats.org/officeDocument/2006/relationships/hyperlink" Target="http://cdn.eksmo.ru/v2/ASE000000000895690/COVER/cover1.jpg" TargetMode="External"/><Relationship Id="rId158" Type="http://schemas.openxmlformats.org/officeDocument/2006/relationships/hyperlink" Target="http://cdn.eksmo.ru/v2/ASE000000000895625/COVER/cover1.jpg" TargetMode="External"/><Relationship Id="rId302" Type="http://schemas.openxmlformats.org/officeDocument/2006/relationships/hyperlink" Target="http://cdn.eksmo.ru/v2/ASE000000000858946/COVER/cover1.jpg" TargetMode="External"/><Relationship Id="rId323" Type="http://schemas.openxmlformats.org/officeDocument/2006/relationships/hyperlink" Target="http://cdn.eksmo.ru/v2/ASE000000000887386/COVER/cover1.jpg" TargetMode="External"/><Relationship Id="rId344" Type="http://schemas.openxmlformats.org/officeDocument/2006/relationships/hyperlink" Target="http://cdn.eksmo.ru/v2/ASE000000000890441/COVER/cover1.jpg" TargetMode="External"/><Relationship Id="rId20" Type="http://schemas.openxmlformats.org/officeDocument/2006/relationships/hyperlink" Target="http://cdn.eksmo.ru/v2/ASE000000000889756/COVER/cover1.jpg" TargetMode="External"/><Relationship Id="rId41" Type="http://schemas.openxmlformats.org/officeDocument/2006/relationships/hyperlink" Target="http://cdn.eksmo.ru/v2/ASE000000000856470/COVER/cover1.jpg" TargetMode="External"/><Relationship Id="rId62" Type="http://schemas.openxmlformats.org/officeDocument/2006/relationships/hyperlink" Target="http://cdn.eksmo.ru/v2/ASE000000000884900/COVER/cover1.jpg" TargetMode="External"/><Relationship Id="rId83" Type="http://schemas.openxmlformats.org/officeDocument/2006/relationships/hyperlink" Target="http://cdn.eksmo.ru/v2/ASE000000000849299/COVER/cover1.jpg" TargetMode="External"/><Relationship Id="rId179" Type="http://schemas.openxmlformats.org/officeDocument/2006/relationships/hyperlink" Target="http://cdn.eksmo.ru/v2/ASE000000000885021/COVER/cover1.jpg" TargetMode="External"/><Relationship Id="rId365" Type="http://schemas.openxmlformats.org/officeDocument/2006/relationships/hyperlink" Target="http://cdn.eksmo.ru/v2/ASE000000000878559/COVER/cover1.jpg" TargetMode="External"/><Relationship Id="rId386" Type="http://schemas.openxmlformats.org/officeDocument/2006/relationships/hyperlink" Target="http://cdn.eksmo.ru/v2/ASE000000000879668/COVER/cover1.jpg" TargetMode="External"/><Relationship Id="rId190" Type="http://schemas.openxmlformats.org/officeDocument/2006/relationships/hyperlink" Target="http://cdn.eksmo.ru/v2/ASE000000000887448/COVER/cover1.jpg" TargetMode="External"/><Relationship Id="rId204" Type="http://schemas.openxmlformats.org/officeDocument/2006/relationships/hyperlink" Target="http://cdn.eksmo.ru/v2/ASE000000000859903/COVER/cover1.jpg" TargetMode="External"/><Relationship Id="rId225" Type="http://schemas.openxmlformats.org/officeDocument/2006/relationships/hyperlink" Target="http://cdn.eksmo.ru/v2/ASE000000000879964/COVER/cover1.jpg" TargetMode="External"/><Relationship Id="rId246" Type="http://schemas.openxmlformats.org/officeDocument/2006/relationships/hyperlink" Target="http://cdn.eksmo.ru/v2/ASE000000000852701/COVER/cover1.jpg" TargetMode="External"/><Relationship Id="rId267" Type="http://schemas.openxmlformats.org/officeDocument/2006/relationships/hyperlink" Target="http://cdn.eksmo.ru/v2/ASE000000000880241/COVER/cover1.jpg" TargetMode="External"/><Relationship Id="rId288" Type="http://schemas.openxmlformats.org/officeDocument/2006/relationships/hyperlink" Target="http://cdn.eksmo.ru/v2/ASE000000000826111/COVER/cover1.jpg" TargetMode="External"/><Relationship Id="rId411" Type="http://schemas.openxmlformats.org/officeDocument/2006/relationships/hyperlink" Target="http://cdn.eksmo.ru/v2/AST000000000164106/COVER/cover1.jpg" TargetMode="External"/><Relationship Id="rId432" Type="http://schemas.openxmlformats.org/officeDocument/2006/relationships/hyperlink" Target="http://cdn.eksmo.ru/v2/ASE000000000724215/COVER/cover1.jpg" TargetMode="External"/><Relationship Id="rId106" Type="http://schemas.openxmlformats.org/officeDocument/2006/relationships/hyperlink" Target="http://cdn.eksmo.ru/v2/ASE000000000881196/COVER/cover1.jpg" TargetMode="External"/><Relationship Id="rId127" Type="http://schemas.openxmlformats.org/officeDocument/2006/relationships/hyperlink" Target="http://cdn.eksmo.ru/v2/ASE000000000884066/COVER/cover1.jpg" TargetMode="External"/><Relationship Id="rId313" Type="http://schemas.openxmlformats.org/officeDocument/2006/relationships/hyperlink" Target="http://cdn.eksmo.ru/v2/ASE000000000897028/COVER/cover1.jpg" TargetMode="External"/><Relationship Id="rId10" Type="http://schemas.openxmlformats.org/officeDocument/2006/relationships/hyperlink" Target="http://cdn.eksmo.ru/v2/ASE000000000871893/COVER/cover1.jpg" TargetMode="External"/><Relationship Id="rId31" Type="http://schemas.openxmlformats.org/officeDocument/2006/relationships/hyperlink" Target="http://cdn.eksmo.ru/v2/ASE000000000896741/COVER/cover1.jpg" TargetMode="External"/><Relationship Id="rId52" Type="http://schemas.openxmlformats.org/officeDocument/2006/relationships/hyperlink" Target="http://cdn.eksmo.ru/v2/ASE000000000842614/COVER/cover1.jpg" TargetMode="External"/><Relationship Id="rId73" Type="http://schemas.openxmlformats.org/officeDocument/2006/relationships/hyperlink" Target="http://cdn.eksmo.ru/v2/ASE000000000888895/COVER/cover1.jpg" TargetMode="External"/><Relationship Id="rId94" Type="http://schemas.openxmlformats.org/officeDocument/2006/relationships/hyperlink" Target="http://cdn.eksmo.ru/v2/ASE000000000848518/COVER/cover1.jpg" TargetMode="External"/><Relationship Id="rId148" Type="http://schemas.openxmlformats.org/officeDocument/2006/relationships/hyperlink" Target="http://cdn.eksmo.ru/v2/ASE000000000842393/COVER/cover1.jpg" TargetMode="External"/><Relationship Id="rId169" Type="http://schemas.openxmlformats.org/officeDocument/2006/relationships/hyperlink" Target="http://cdn.eksmo.ru/v2/ASE000000000882798/COVER/cover1.jpg" TargetMode="External"/><Relationship Id="rId334" Type="http://schemas.openxmlformats.org/officeDocument/2006/relationships/hyperlink" Target="http://cdn.eksmo.ru/v2/AST000000000170123/COVER/cover1.jpg" TargetMode="External"/><Relationship Id="rId355" Type="http://schemas.openxmlformats.org/officeDocument/2006/relationships/hyperlink" Target="http://cdn.eksmo.ru/v2/ASE000000000883657/COVER/cover1.jpg" TargetMode="External"/><Relationship Id="rId376" Type="http://schemas.openxmlformats.org/officeDocument/2006/relationships/hyperlink" Target="http://cdn.eksmo.ru/v2/ASE000000000884035/COVER/cover1.jpg" TargetMode="External"/><Relationship Id="rId397" Type="http://schemas.openxmlformats.org/officeDocument/2006/relationships/hyperlink" Target="http://cdn.eksmo.ru/v2/ASE000000000881359/COVER/cover1.jpg" TargetMode="External"/><Relationship Id="rId4" Type="http://schemas.openxmlformats.org/officeDocument/2006/relationships/hyperlink" Target="http://cdn.eksmo.ru/v2/ASE000000000858967/COVER/cover1.jpg" TargetMode="External"/><Relationship Id="rId180" Type="http://schemas.openxmlformats.org/officeDocument/2006/relationships/hyperlink" Target="http://cdn.eksmo.ru/v2/ASE000000000873290/COVER/cover1.jpg" TargetMode="External"/><Relationship Id="rId215" Type="http://schemas.openxmlformats.org/officeDocument/2006/relationships/hyperlink" Target="http://cdn.eksmo.ru/v2/ASE000000000835442/COVER/cover1.jpg" TargetMode="External"/><Relationship Id="rId236" Type="http://schemas.openxmlformats.org/officeDocument/2006/relationships/hyperlink" Target="http://cdn.eksmo.ru/v2/ASE000000000856682/COVER/cover1.jpg" TargetMode="External"/><Relationship Id="rId257" Type="http://schemas.openxmlformats.org/officeDocument/2006/relationships/hyperlink" Target="http://cdn.eksmo.ru/v2/ASE000000000870886/COVER/cover1.jpg" TargetMode="External"/><Relationship Id="rId278" Type="http://schemas.openxmlformats.org/officeDocument/2006/relationships/hyperlink" Target="http://cdn.eksmo.ru/v2/ASE000000000834284/COVER/cover1.jpg" TargetMode="External"/><Relationship Id="rId401" Type="http://schemas.openxmlformats.org/officeDocument/2006/relationships/hyperlink" Target="http://cdn.eksmo.ru/v2/ASE000000000882432/COVER/cover1.jpg" TargetMode="External"/><Relationship Id="rId422" Type="http://schemas.openxmlformats.org/officeDocument/2006/relationships/hyperlink" Target="http://cdn.eksmo.ru/v2/ASE000000000881746/COVER/cover1.jpg" TargetMode="External"/><Relationship Id="rId443" Type="http://schemas.openxmlformats.org/officeDocument/2006/relationships/comments" Target="../comments1.xml"/><Relationship Id="rId303" Type="http://schemas.openxmlformats.org/officeDocument/2006/relationships/hyperlink" Target="http://cdn.eksmo.ru/v2/ASE000000000895527/COVER/cover1.jpg" TargetMode="External"/><Relationship Id="rId42" Type="http://schemas.openxmlformats.org/officeDocument/2006/relationships/hyperlink" Target="http://cdn.eksmo.ru/v2/ASE000000000897011/COVER/cover1.jpg" TargetMode="External"/><Relationship Id="rId84" Type="http://schemas.openxmlformats.org/officeDocument/2006/relationships/hyperlink" Target="http://cdn.eksmo.ru/v2/ASE000000000896541/COVER/cover1.jpg" TargetMode="External"/><Relationship Id="rId138" Type="http://schemas.openxmlformats.org/officeDocument/2006/relationships/hyperlink" Target="http://cdn.eksmo.ru/v2/ASE000000000895089/COVER/cover1.jpg" TargetMode="External"/><Relationship Id="rId345" Type="http://schemas.openxmlformats.org/officeDocument/2006/relationships/hyperlink" Target="http://cdn.eksmo.ru/v2/ASE000000000868574/COVER/cover1.jpg" TargetMode="External"/><Relationship Id="rId387" Type="http://schemas.openxmlformats.org/officeDocument/2006/relationships/hyperlink" Target="http://cdn.eksmo.ru/v2/ASE000000000862102/COVER/cover1.jpg" TargetMode="External"/><Relationship Id="rId191" Type="http://schemas.openxmlformats.org/officeDocument/2006/relationships/hyperlink" Target="http://cdn.eksmo.ru/v2/ASE000000000893851/COVER/cover1.jpg" TargetMode="External"/><Relationship Id="rId205" Type="http://schemas.openxmlformats.org/officeDocument/2006/relationships/hyperlink" Target="http://cdn.eksmo.ru/v2/ASE000000000897022/COVER/cover1.jpg" TargetMode="External"/><Relationship Id="rId247" Type="http://schemas.openxmlformats.org/officeDocument/2006/relationships/hyperlink" Target="http://cdn.eksmo.ru/v2/ASE000000000852090/COVER/cover1.jpg" TargetMode="External"/><Relationship Id="rId412" Type="http://schemas.openxmlformats.org/officeDocument/2006/relationships/hyperlink" Target="http://cdn.eksmo.ru/v2/ASE000000000882556/COVER/cover1.jpg" TargetMode="External"/><Relationship Id="rId107" Type="http://schemas.openxmlformats.org/officeDocument/2006/relationships/hyperlink" Target="http://cdn.eksmo.ru/v2/ASE000000000834262/COVER/cover1.jpg" TargetMode="External"/><Relationship Id="rId289" Type="http://schemas.openxmlformats.org/officeDocument/2006/relationships/hyperlink" Target="http://cdn.eksmo.ru/v2/ASE000000000723389/COVER/cover1.jpg" TargetMode="External"/><Relationship Id="rId11" Type="http://schemas.openxmlformats.org/officeDocument/2006/relationships/hyperlink" Target="http://cdn.eksmo.ru/v2/ASE000000000896556/COVER/cover1.jpg" TargetMode="External"/><Relationship Id="rId53" Type="http://schemas.openxmlformats.org/officeDocument/2006/relationships/hyperlink" Target="http://cdn.eksmo.ru/v2/ASE000000000889661/COVER/cover1.jpg" TargetMode="External"/><Relationship Id="rId149" Type="http://schemas.openxmlformats.org/officeDocument/2006/relationships/hyperlink" Target="http://cdn.eksmo.ru/v2/ASE000000000896194/COVER/cover1.jpg" TargetMode="External"/><Relationship Id="rId314" Type="http://schemas.openxmlformats.org/officeDocument/2006/relationships/hyperlink" Target="http://cdn.eksmo.ru/v2/ASE000000000893632/COVER/cover1.jpg" TargetMode="External"/><Relationship Id="rId356" Type="http://schemas.openxmlformats.org/officeDocument/2006/relationships/hyperlink" Target="http://cdn.eksmo.ru/v2/ASE000000000722253/COVER/cover1.jpg" TargetMode="External"/><Relationship Id="rId398" Type="http://schemas.openxmlformats.org/officeDocument/2006/relationships/hyperlink" Target="http://cdn.eksmo.ru/v2/ASE000000000883418/COVER/cover1.jpg" TargetMode="External"/><Relationship Id="rId95" Type="http://schemas.openxmlformats.org/officeDocument/2006/relationships/hyperlink" Target="http://cdn.eksmo.ru/v2/ASE000000000889250/COVER/cover1.jpg" TargetMode="External"/><Relationship Id="rId160" Type="http://schemas.openxmlformats.org/officeDocument/2006/relationships/hyperlink" Target="http://cdn.eksmo.ru/v2/ASE000000000895632/COVER/cover1.jpg" TargetMode="External"/><Relationship Id="rId216" Type="http://schemas.openxmlformats.org/officeDocument/2006/relationships/hyperlink" Target="http://cdn.eksmo.ru/v2/ASE000000000885335/COVER/cover1.jpg" TargetMode="External"/><Relationship Id="rId423" Type="http://schemas.openxmlformats.org/officeDocument/2006/relationships/hyperlink" Target="http://cdn.eksmo.ru/v2/ASE000000000892091/COVER/cover1.jpg" TargetMode="External"/><Relationship Id="rId258" Type="http://schemas.openxmlformats.org/officeDocument/2006/relationships/hyperlink" Target="http://cdn.eksmo.ru/v2/ASE000000000871369/COVER/cover1.jpg" TargetMode="External"/><Relationship Id="rId22" Type="http://schemas.openxmlformats.org/officeDocument/2006/relationships/hyperlink" Target="http://cdn.eksmo.ru/v2/ASE000000000895096/COVER/cover1.jpg" TargetMode="External"/><Relationship Id="rId64" Type="http://schemas.openxmlformats.org/officeDocument/2006/relationships/hyperlink" Target="http://cdn.eksmo.ru/v2/ASE000000000894507/COVER/cover1.jpg" TargetMode="External"/><Relationship Id="rId118" Type="http://schemas.openxmlformats.org/officeDocument/2006/relationships/hyperlink" Target="http://cdn.eksmo.ru/v2/ASE000000000892376/COVER/cover1.jpg" TargetMode="External"/><Relationship Id="rId325" Type="http://schemas.openxmlformats.org/officeDocument/2006/relationships/hyperlink" Target="http://cdn.eksmo.ru/v2/ASE000000000861973/COVER/cover1.jpg" TargetMode="External"/><Relationship Id="rId367" Type="http://schemas.openxmlformats.org/officeDocument/2006/relationships/hyperlink" Target="http://cdn.eksmo.ru/v2/ASE000000000857651/COVER/cover1.jpg" TargetMode="External"/><Relationship Id="rId171" Type="http://schemas.openxmlformats.org/officeDocument/2006/relationships/hyperlink" Target="http://cdn.eksmo.ru/v2/ASE000000000894230/COVER/cover1.jpg" TargetMode="External"/><Relationship Id="rId227" Type="http://schemas.openxmlformats.org/officeDocument/2006/relationships/hyperlink" Target="http://cdn.eksmo.ru/v2/ASE000000000896507/COVER/cover1.jpg" TargetMode="External"/><Relationship Id="rId269" Type="http://schemas.openxmlformats.org/officeDocument/2006/relationships/hyperlink" Target="http://cdn.eksmo.ru/v2/ASE000000000882127/COVER/cover1.jpg" TargetMode="External"/><Relationship Id="rId434" Type="http://schemas.openxmlformats.org/officeDocument/2006/relationships/hyperlink" Target="http://cdn.eksmo.ru/v2/ASE000000000856753/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619"/>
  <sheetViews>
    <sheetView showGridLines="0" tabSelected="1" showOutlineSymbols="0" zoomScale="85" zoomScaleNormal="85" workbookViewId="0">
      <pane xSplit="10" ySplit="17" topLeftCell="Y18" activePane="bottomRight" state="frozen"/>
      <selection activeCell="I31" sqref="I31"/>
      <selection pane="topRight" activeCell="I31" sqref="I31"/>
      <selection pane="bottomLeft" activeCell="I31" sqref="I31"/>
      <selection pane="bottomRight" activeCell="I2" sqref="I2:J2"/>
    </sheetView>
  </sheetViews>
  <sheetFormatPr defaultColWidth="1.7109375" defaultRowHeight="12.75" outlineLevelRow="1" x14ac:dyDescent="0.2"/>
  <cols>
    <col min="1" max="1" width="7.7109375" style="156" customWidth="1"/>
    <col min="2" max="2" width="6.7109375" style="87" customWidth="1"/>
    <col min="3" max="3" width="7.42578125" style="88" customWidth="1"/>
    <col min="4" max="4" width="7.28515625" style="88" customWidth="1"/>
    <col min="5" max="5" width="8.85546875" style="42" customWidth="1"/>
    <col min="6" max="6" width="20.28515625" style="23" customWidth="1"/>
    <col min="7" max="7" width="9.42578125" style="24" customWidth="1"/>
    <col min="8" max="8" width="9" style="24" customWidth="1"/>
    <col min="9" max="9" width="25" style="25" customWidth="1"/>
    <col min="10" max="10" width="9" style="25" customWidth="1"/>
    <col min="11" max="11" width="9.5703125" style="71" hidden="1" customWidth="1"/>
    <col min="12" max="12" width="9.5703125" style="24" hidden="1" customWidth="1"/>
    <col min="13" max="13" width="9.5703125" style="24" customWidth="1"/>
    <col min="14" max="14" width="7.85546875" style="24" customWidth="1"/>
    <col min="15" max="15" width="10.85546875" style="24" customWidth="1"/>
    <col min="16" max="16" width="12.28515625" style="24" customWidth="1"/>
    <col min="17" max="17" width="9.42578125" style="24" hidden="1" customWidth="1"/>
    <col min="18" max="18" width="7.85546875" style="24" customWidth="1"/>
    <col min="19" max="19" width="9.140625" style="69" customWidth="1"/>
    <col min="20" max="20" width="5.7109375" style="28" customWidth="1"/>
    <col min="21" max="21" width="6.28515625" style="28" customWidth="1"/>
    <col min="22" max="22" width="9.140625" style="68" customWidth="1"/>
    <col min="23" max="23" width="11" style="68" customWidth="1"/>
    <col min="24" max="24" width="5.5703125" style="24" customWidth="1"/>
    <col min="25" max="25" width="7.7109375" style="52" customWidth="1"/>
    <col min="26" max="26" width="6.5703125" style="56" customWidth="1"/>
    <col min="27" max="27" width="10.42578125" style="25" customWidth="1"/>
    <col min="28" max="28" width="10.140625" style="25" hidden="1" customWidth="1"/>
    <col min="29" max="29" width="9" style="25" customWidth="1"/>
    <col min="30" max="30" width="6.140625" style="25" customWidth="1"/>
    <col min="31" max="31" width="16.140625" style="25" customWidth="1"/>
    <col min="32" max="35" width="16.7109375" style="25" hidden="1" customWidth="1"/>
    <col min="36" max="36" width="8.140625" style="25" customWidth="1"/>
    <col min="37" max="37" width="12" style="25" hidden="1" customWidth="1"/>
    <col min="38" max="38" width="20.85546875" style="25" customWidth="1"/>
    <col min="39" max="39" width="10.5703125" style="25" customWidth="1"/>
    <col min="40" max="40" width="13.42578125" style="25" customWidth="1"/>
    <col min="41" max="41" width="8" style="149" customWidth="1"/>
    <col min="42" max="42" width="10.140625" style="24" customWidth="1"/>
    <col min="43" max="43" width="8.42578125" style="24" customWidth="1"/>
    <col min="44" max="45" width="10" style="26" hidden="1" customWidth="1"/>
    <col min="46" max="47" width="10" style="59" hidden="1" customWidth="1"/>
    <col min="48" max="48" width="7.140625" style="142" customWidth="1"/>
    <col min="49" max="49" width="28.85546875" style="60" customWidth="1"/>
    <col min="50" max="50" width="11.28515625" style="24" hidden="1" customWidth="1"/>
    <col min="51" max="51" width="27.28515625" style="24" customWidth="1"/>
    <col min="52" max="52" width="8.28515625" style="24" customWidth="1"/>
    <col min="53" max="57" width="8.28515625" style="24" hidden="1" customWidth="1"/>
    <col min="58" max="58" width="9.42578125" style="24" customWidth="1"/>
    <col min="59" max="60" width="4.42578125" style="27" hidden="1" customWidth="1"/>
    <col min="61" max="61" width="4.42578125" style="46" customWidth="1"/>
    <col min="62" max="62" width="4.42578125" style="44" customWidth="1"/>
    <col min="63" max="16384" width="1.7109375" style="27"/>
  </cols>
  <sheetData>
    <row r="1" spans="1:62" s="3" customFormat="1" ht="2.25" customHeight="1" x14ac:dyDescent="0.2">
      <c r="A1" s="153"/>
      <c r="B1" s="32"/>
      <c r="C1" s="33"/>
      <c r="D1" s="34"/>
      <c r="E1" s="39"/>
      <c r="F1" s="16"/>
      <c r="G1" s="16"/>
      <c r="H1" s="16"/>
      <c r="I1" s="17"/>
      <c r="J1" s="61"/>
      <c r="K1" s="70"/>
      <c r="L1" s="17"/>
      <c r="M1" s="17"/>
      <c r="N1" s="17"/>
      <c r="O1" s="17"/>
      <c r="P1" s="18"/>
      <c r="Q1" s="179"/>
      <c r="R1" s="179"/>
      <c r="S1" s="180"/>
      <c r="T1" s="180"/>
      <c r="U1" s="18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
      <c r="A2" s="210">
        <f ca="1">TODAY()</f>
        <v>46095</v>
      </c>
      <c r="B2" s="210"/>
      <c r="C2" s="210"/>
      <c r="D2" s="210"/>
      <c r="E2" s="211"/>
      <c r="F2" s="212"/>
      <c r="G2" s="212"/>
      <c r="H2" s="212"/>
      <c r="I2" s="217"/>
      <c r="J2" s="218"/>
      <c r="K2" s="209" t="s">
        <v>28</v>
      </c>
      <c r="L2" s="209"/>
      <c r="M2" s="209"/>
      <c r="N2" s="209"/>
      <c r="O2" s="209"/>
      <c r="P2" s="209"/>
      <c r="Q2" s="209"/>
      <c r="R2" s="209"/>
      <c r="S2" s="209"/>
      <c r="T2" s="20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8" x14ac:dyDescent="0.2">
      <c r="A3" s="210"/>
      <c r="B3" s="210"/>
      <c r="C3" s="210"/>
      <c r="D3" s="210"/>
      <c r="E3" s="211"/>
      <c r="F3" s="213" t="s">
        <v>113</v>
      </c>
      <c r="G3" s="213"/>
      <c r="H3" s="213"/>
      <c r="I3" s="219" t="s">
        <v>112</v>
      </c>
      <c r="J3" s="220"/>
      <c r="K3" s="209"/>
      <c r="L3" s="209"/>
      <c r="M3" s="209"/>
      <c r="N3" s="209"/>
      <c r="O3" s="209"/>
      <c r="P3" s="209"/>
      <c r="Q3" s="209"/>
      <c r="R3" s="209"/>
      <c r="S3" s="209"/>
      <c r="T3" s="20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25">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25">
      <c r="A6" s="154"/>
      <c r="B6" s="112"/>
      <c r="C6" s="36"/>
      <c r="D6" s="36"/>
      <c r="E6" s="40"/>
      <c r="F6" s="214" t="s">
        <v>27</v>
      </c>
      <c r="G6" s="215"/>
      <c r="H6" s="215"/>
      <c r="I6" s="215"/>
      <c r="J6" s="216"/>
      <c r="K6" s="206" t="s">
        <v>128</v>
      </c>
      <c r="L6" s="207"/>
      <c r="M6" s="207"/>
      <c r="N6" s="207"/>
      <c r="O6" s="207"/>
      <c r="P6" s="207"/>
      <c r="Q6" s="207"/>
      <c r="R6" s="207"/>
      <c r="S6" s="207"/>
      <c r="T6" s="20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
      <c r="A7" s="154"/>
      <c r="B7" s="112"/>
      <c r="C7" s="108"/>
      <c r="D7" s="109"/>
      <c r="E7" s="110"/>
      <c r="F7" s="29"/>
      <c r="G7" s="111"/>
      <c r="H7" s="122"/>
      <c r="I7" s="122"/>
      <c r="J7" s="171" t="s">
        <v>0</v>
      </c>
      <c r="K7" s="200" t="s">
        <v>26</v>
      </c>
      <c r="L7" s="201"/>
      <c r="M7" s="201"/>
      <c r="N7" s="201"/>
      <c r="O7" s="202"/>
      <c r="P7" s="105"/>
      <c r="Q7" s="173" t="s">
        <v>130</v>
      </c>
      <c r="R7" s="174"/>
      <c r="S7" s="174"/>
      <c r="T7" s="17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25">
      <c r="A8" s="154"/>
      <c r="B8" s="112"/>
      <c r="C8" s="109"/>
      <c r="D8" s="109"/>
      <c r="E8" s="110"/>
      <c r="F8" s="30"/>
      <c r="G8" s="31"/>
      <c r="H8" s="31"/>
      <c r="I8" s="31"/>
      <c r="J8" s="172"/>
      <c r="K8" s="203"/>
      <c r="L8" s="204"/>
      <c r="M8" s="204"/>
      <c r="N8" s="204"/>
      <c r="O8" s="205"/>
      <c r="P8" s="106"/>
      <c r="Q8" s="176"/>
      <c r="R8" s="177"/>
      <c r="S8" s="177"/>
      <c r="T8" s="17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
      <c r="A9" s="155"/>
      <c r="B9" s="112"/>
      <c r="C9" s="109"/>
      <c r="D9" s="109"/>
      <c r="E9" s="110"/>
      <c r="F9" s="123" t="s">
        <v>60</v>
      </c>
      <c r="G9" s="124"/>
      <c r="H9" s="124"/>
      <c r="I9" s="124"/>
      <c r="J9" s="125">
        <f>SUM(BI18:BI619)</f>
        <v>0</v>
      </c>
      <c r="K9" s="194">
        <v>0</v>
      </c>
      <c r="L9" s="195"/>
      <c r="M9" s="195"/>
      <c r="N9" s="195"/>
      <c r="O9" s="196"/>
      <c r="P9" s="73"/>
      <c r="Q9" s="182">
        <f>J9*(1-K9)</f>
        <v>0</v>
      </c>
      <c r="R9" s="183"/>
      <c r="S9" s="183"/>
      <c r="T9" s="18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25">
      <c r="A10" s="155"/>
      <c r="B10" s="112"/>
      <c r="C10" s="109"/>
      <c r="D10" s="109"/>
      <c r="E10" s="110"/>
      <c r="F10" s="126" t="s">
        <v>1</v>
      </c>
      <c r="G10" s="127"/>
      <c r="H10" s="127"/>
      <c r="I10" s="127"/>
      <c r="J10" s="128">
        <f t="array" ref="J10">SUM(IF(IF(C18:C619&gt;0,TRUE,FALSE)+IF(D18:D619&gt;0,TRUE,FALSE),1,0))</f>
        <v>0</v>
      </c>
      <c r="K10" s="197"/>
      <c r="L10" s="198"/>
      <c r="M10" s="198"/>
      <c r="N10" s="198"/>
      <c r="O10" s="199"/>
      <c r="P10" s="74"/>
      <c r="Q10" s="185"/>
      <c r="R10" s="186"/>
      <c r="S10" s="186"/>
      <c r="T10" s="18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
      <c r="A11" s="155"/>
      <c r="B11" s="112"/>
      <c r="C11" s="109"/>
      <c r="D11" s="109"/>
      <c r="E11" s="110"/>
      <c r="F11" s="126" t="s">
        <v>2</v>
      </c>
      <c r="G11" s="127"/>
      <c r="H11" s="127"/>
      <c r="I11" s="127"/>
      <c r="J11" s="128">
        <f t="array" ref="J11">SUM(D18:D619)</f>
        <v>0</v>
      </c>
      <c r="K11" s="188" t="s">
        <v>129</v>
      </c>
      <c r="L11" s="189"/>
      <c r="M11" s="189"/>
      <c r="N11" s="189"/>
      <c r="O11" s="189"/>
      <c r="P11" s="189"/>
      <c r="Q11" s="189"/>
      <c r="R11" s="189"/>
      <c r="S11" s="189"/>
      <c r="T11" s="19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
      <c r="A12" s="155"/>
      <c r="B12" s="112"/>
      <c r="C12" s="37"/>
      <c r="D12" s="37"/>
      <c r="E12" s="41"/>
      <c r="F12" s="126" t="s">
        <v>3</v>
      </c>
      <c r="G12" s="127"/>
      <c r="H12" s="127"/>
      <c r="I12" s="127"/>
      <c r="J12" s="128">
        <f t="array" ref="J12">SUM(C18:C619)</f>
        <v>0</v>
      </c>
      <c r="K12" s="188"/>
      <c r="L12" s="189"/>
      <c r="M12" s="189"/>
      <c r="N12" s="189"/>
      <c r="O12" s="189"/>
      <c r="P12" s="189"/>
      <c r="Q12" s="189"/>
      <c r="R12" s="189"/>
      <c r="S12" s="189"/>
      <c r="T12" s="19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
      <c r="A13" s="155"/>
      <c r="B13" s="112"/>
      <c r="C13" s="37"/>
      <c r="D13" s="37"/>
      <c r="E13" s="41"/>
      <c r="F13" s="126" t="s">
        <v>4</v>
      </c>
      <c r="G13" s="127"/>
      <c r="H13" s="127"/>
      <c r="I13" s="127"/>
      <c r="J13" s="128">
        <f t="array" ref="J13">SUM(C18:C619+IF(U18:U619&gt;0,D18:D619/U18:U619,0))</f>
        <v>0</v>
      </c>
      <c r="K13" s="188"/>
      <c r="L13" s="189"/>
      <c r="M13" s="189"/>
      <c r="N13" s="189"/>
      <c r="O13" s="189"/>
      <c r="P13" s="189"/>
      <c r="Q13" s="189"/>
      <c r="R13" s="189"/>
      <c r="S13" s="189"/>
      <c r="T13" s="19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
      <c r="A14" s="155"/>
      <c r="B14" s="112"/>
      <c r="C14" s="109"/>
      <c r="D14" s="109"/>
      <c r="E14" s="110"/>
      <c r="F14" s="126" t="s">
        <v>5</v>
      </c>
      <c r="G14" s="127"/>
      <c r="H14" s="127"/>
      <c r="I14" s="127"/>
      <c r="J14" s="128">
        <f t="array" ref="J14">SUM(AO18:AO619)</f>
        <v>0</v>
      </c>
      <c r="K14" s="188"/>
      <c r="L14" s="189"/>
      <c r="M14" s="189"/>
      <c r="N14" s="189"/>
      <c r="O14" s="189"/>
      <c r="P14" s="189"/>
      <c r="Q14" s="189"/>
      <c r="R14" s="189"/>
      <c r="S14" s="189"/>
      <c r="T14" s="19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25">
      <c r="A15" s="155"/>
      <c r="B15" s="112"/>
      <c r="C15" s="109"/>
      <c r="D15" s="109"/>
      <c r="E15" s="110"/>
      <c r="F15" s="129" t="s">
        <v>6</v>
      </c>
      <c r="G15" s="130"/>
      <c r="H15" s="130"/>
      <c r="I15" s="130"/>
      <c r="J15" s="131">
        <f>SUM(BJ18:BJ619)</f>
        <v>0</v>
      </c>
      <c r="K15" s="191"/>
      <c r="L15" s="192"/>
      <c r="M15" s="192"/>
      <c r="N15" s="192"/>
      <c r="O15" s="192"/>
      <c r="P15" s="192"/>
      <c r="Q15" s="192"/>
      <c r="R15" s="192"/>
      <c r="S15" s="192"/>
      <c r="T15" s="19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25">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25">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
      <c r="A18" s="170" t="s">
        <v>180</v>
      </c>
      <c r="B18" s="132"/>
      <c r="C18" s="150">
        <v>0</v>
      </c>
      <c r="D18" s="150">
        <v>0</v>
      </c>
      <c r="E18" s="133">
        <v>183.75</v>
      </c>
      <c r="F18" s="134" t="s">
        <v>2704</v>
      </c>
      <c r="G18" s="86" t="s">
        <v>214</v>
      </c>
      <c r="H18" s="86" t="s">
        <v>576</v>
      </c>
      <c r="I18" s="89"/>
      <c r="J18" s="90" t="s">
        <v>195</v>
      </c>
      <c r="K18" s="86"/>
      <c r="L18" s="86"/>
      <c r="M18" s="92" t="s">
        <v>138</v>
      </c>
      <c r="N18" s="86" t="s">
        <v>108</v>
      </c>
      <c r="O18" s="163" t="s">
        <v>217</v>
      </c>
      <c r="P18" s="163" t="s">
        <v>218</v>
      </c>
      <c r="Q18" s="91" t="s">
        <v>109</v>
      </c>
      <c r="R18" s="91" t="s">
        <v>207</v>
      </c>
      <c r="S18" s="91" t="s">
        <v>2705</v>
      </c>
      <c r="T18" s="92">
        <v>10</v>
      </c>
      <c r="U18" s="93">
        <v>40</v>
      </c>
      <c r="V18" s="94">
        <v>46083</v>
      </c>
      <c r="W18" s="94">
        <v>46083</v>
      </c>
      <c r="X18" s="95">
        <v>9785171809447</v>
      </c>
      <c r="Y18" s="96">
        <v>32</v>
      </c>
      <c r="Z18" s="97">
        <v>8.2000000000000003E-2</v>
      </c>
      <c r="AA18" s="98" t="s">
        <v>139</v>
      </c>
      <c r="AB18" s="98" t="s">
        <v>192</v>
      </c>
      <c r="AC18" s="98" t="s">
        <v>140</v>
      </c>
      <c r="AD18" s="91">
        <v>3</v>
      </c>
      <c r="AE18" s="169" t="s">
        <v>196</v>
      </c>
      <c r="AF18" s="168"/>
      <c r="AG18" s="98" t="s">
        <v>409</v>
      </c>
      <c r="AH18" s="98"/>
      <c r="AI18" s="86" t="s">
        <v>577</v>
      </c>
      <c r="AJ18" s="101" t="s">
        <v>486</v>
      </c>
      <c r="AK18" s="91"/>
      <c r="AL18" s="100" t="s">
        <v>2706</v>
      </c>
      <c r="AM18" s="86" t="s">
        <v>184</v>
      </c>
      <c r="AN18" s="86" t="s">
        <v>142</v>
      </c>
      <c r="AO18" s="143">
        <f t="shared" ref="AO18:AO81" si="0">C18*U18+D18</f>
        <v>0</v>
      </c>
      <c r="AP18" s="85" t="s">
        <v>2707</v>
      </c>
      <c r="AQ18" s="100" t="s">
        <v>143</v>
      </c>
      <c r="AR18" s="97" t="s">
        <v>125</v>
      </c>
      <c r="AV18" s="99"/>
      <c r="AW18" s="159" t="s">
        <v>2708</v>
      </c>
      <c r="AX18" s="102" t="s">
        <v>2709</v>
      </c>
      <c r="AY18" s="157" t="s">
        <v>2710</v>
      </c>
      <c r="AZ18" s="159"/>
      <c r="BF18" s="103">
        <v>46086</v>
      </c>
      <c r="BG18" s="46"/>
      <c r="BH18" s="46"/>
      <c r="BI18" s="46">
        <f t="shared" ref="BI18:BI81" si="1">AO18*E18</f>
        <v>0</v>
      </c>
      <c r="BJ18" s="46">
        <f t="shared" ref="BJ18:BJ81" si="2">AO18*Z18</f>
        <v>0</v>
      </c>
    </row>
    <row r="19" spans="1:62" ht="120" customHeight="1" x14ac:dyDescent="0.2">
      <c r="A19" s="170" t="s">
        <v>180</v>
      </c>
      <c r="B19" s="132"/>
      <c r="C19" s="150">
        <v>0</v>
      </c>
      <c r="D19" s="150">
        <v>0</v>
      </c>
      <c r="E19" s="133">
        <v>382.2</v>
      </c>
      <c r="F19" s="134" t="s">
        <v>3574</v>
      </c>
      <c r="G19" s="86" t="s">
        <v>243</v>
      </c>
      <c r="H19" s="86" t="s">
        <v>3575</v>
      </c>
      <c r="I19" s="89"/>
      <c r="J19" s="90">
        <v>2</v>
      </c>
      <c r="K19" s="86"/>
      <c r="L19" s="86"/>
      <c r="M19" s="92" t="s">
        <v>138</v>
      </c>
      <c r="N19" s="86" t="s">
        <v>108</v>
      </c>
      <c r="O19" s="163" t="s">
        <v>244</v>
      </c>
      <c r="P19" s="163" t="s">
        <v>408</v>
      </c>
      <c r="Q19" s="91" t="s">
        <v>109</v>
      </c>
      <c r="R19" s="91" t="s">
        <v>207</v>
      </c>
      <c r="S19" s="91" t="s">
        <v>3576</v>
      </c>
      <c r="T19" s="92">
        <v>10</v>
      </c>
      <c r="U19" s="93">
        <v>10</v>
      </c>
      <c r="V19" s="94">
        <v>44620</v>
      </c>
      <c r="W19" s="94">
        <v>46085</v>
      </c>
      <c r="X19" s="95">
        <v>9785171458492</v>
      </c>
      <c r="Y19" s="96">
        <v>80</v>
      </c>
      <c r="Z19" s="97">
        <v>0.22700000000000001</v>
      </c>
      <c r="AA19" s="98" t="s">
        <v>155</v>
      </c>
      <c r="AB19" s="98" t="s">
        <v>159</v>
      </c>
      <c r="AC19" s="98" t="s">
        <v>156</v>
      </c>
      <c r="AD19" s="91">
        <v>3</v>
      </c>
      <c r="AE19" s="135" t="s">
        <v>116</v>
      </c>
      <c r="AF19" s="168"/>
      <c r="AG19" s="98" t="s">
        <v>409</v>
      </c>
      <c r="AH19" s="98"/>
      <c r="AI19" s="86" t="s">
        <v>3575</v>
      </c>
      <c r="AJ19" s="101" t="s">
        <v>162</v>
      </c>
      <c r="AK19" s="91"/>
      <c r="AL19" s="100" t="s">
        <v>3577</v>
      </c>
      <c r="AM19" s="86" t="s">
        <v>184</v>
      </c>
      <c r="AN19" s="86" t="s">
        <v>142</v>
      </c>
      <c r="AO19" s="143">
        <f t="shared" si="0"/>
        <v>0</v>
      </c>
      <c r="AP19" s="85" t="s">
        <v>3578</v>
      </c>
      <c r="AQ19" s="100" t="s">
        <v>143</v>
      </c>
      <c r="AR19" s="97" t="s">
        <v>125</v>
      </c>
      <c r="AV19" s="99"/>
      <c r="AW19" s="159" t="s">
        <v>3579</v>
      </c>
      <c r="AX19" s="102" t="s">
        <v>3580</v>
      </c>
      <c r="AY19" s="157" t="s">
        <v>3580</v>
      </c>
      <c r="AZ19" s="159"/>
      <c r="BF19" s="103">
        <v>46091</v>
      </c>
      <c r="BG19" s="46"/>
      <c r="BH19" s="46"/>
      <c r="BI19" s="46">
        <f t="shared" si="1"/>
        <v>0</v>
      </c>
      <c r="BJ19" s="46">
        <f t="shared" si="2"/>
        <v>0</v>
      </c>
    </row>
    <row r="20" spans="1:62" ht="120" customHeight="1" x14ac:dyDescent="0.2">
      <c r="A20" s="170" t="s">
        <v>180</v>
      </c>
      <c r="B20" s="132"/>
      <c r="C20" s="150">
        <v>0</v>
      </c>
      <c r="D20" s="150">
        <v>0</v>
      </c>
      <c r="E20" s="133">
        <v>382.2</v>
      </c>
      <c r="F20" s="134" t="s">
        <v>3581</v>
      </c>
      <c r="G20" s="86" t="s">
        <v>243</v>
      </c>
      <c r="H20" s="86" t="s">
        <v>3575</v>
      </c>
      <c r="I20" s="89"/>
      <c r="J20" s="90">
        <v>1</v>
      </c>
      <c r="K20" s="86"/>
      <c r="L20" s="86"/>
      <c r="M20" s="92" t="s">
        <v>138</v>
      </c>
      <c r="N20" s="86" t="s">
        <v>108</v>
      </c>
      <c r="O20" s="163" t="s">
        <v>244</v>
      </c>
      <c r="P20" s="163" t="s">
        <v>408</v>
      </c>
      <c r="Q20" s="91" t="s">
        <v>109</v>
      </c>
      <c r="R20" s="91" t="s">
        <v>207</v>
      </c>
      <c r="S20" s="91" t="s">
        <v>3582</v>
      </c>
      <c r="T20" s="92">
        <v>10</v>
      </c>
      <c r="U20" s="93">
        <v>10</v>
      </c>
      <c r="V20" s="94">
        <v>44620</v>
      </c>
      <c r="W20" s="94">
        <v>46085</v>
      </c>
      <c r="X20" s="95">
        <v>9785171458508</v>
      </c>
      <c r="Y20" s="96">
        <v>80</v>
      </c>
      <c r="Z20" s="97">
        <v>0.224</v>
      </c>
      <c r="AA20" s="98" t="s">
        <v>155</v>
      </c>
      <c r="AB20" s="98" t="s">
        <v>159</v>
      </c>
      <c r="AC20" s="98" t="s">
        <v>156</v>
      </c>
      <c r="AD20" s="91">
        <v>3</v>
      </c>
      <c r="AE20" s="135" t="s">
        <v>116</v>
      </c>
      <c r="AF20" s="168"/>
      <c r="AG20" s="98" t="s">
        <v>409</v>
      </c>
      <c r="AH20" s="98"/>
      <c r="AI20" s="86" t="s">
        <v>3575</v>
      </c>
      <c r="AJ20" s="101" t="s">
        <v>162</v>
      </c>
      <c r="AK20" s="91"/>
      <c r="AL20" s="100" t="s">
        <v>3583</v>
      </c>
      <c r="AM20" s="86" t="s">
        <v>184</v>
      </c>
      <c r="AN20" s="86" t="s">
        <v>142</v>
      </c>
      <c r="AO20" s="143">
        <f t="shared" si="0"/>
        <v>0</v>
      </c>
      <c r="AP20" s="85" t="s">
        <v>3584</v>
      </c>
      <c r="AQ20" s="100" t="s">
        <v>143</v>
      </c>
      <c r="AR20" s="97" t="s">
        <v>125</v>
      </c>
      <c r="AV20" s="99"/>
      <c r="AW20" s="159" t="s">
        <v>3585</v>
      </c>
      <c r="AX20" s="102" t="s">
        <v>3586</v>
      </c>
      <c r="AY20" s="157" t="s">
        <v>3587</v>
      </c>
      <c r="AZ20" s="159"/>
      <c r="BF20" s="103">
        <v>46091</v>
      </c>
      <c r="BG20" s="46"/>
      <c r="BH20" s="46"/>
      <c r="BI20" s="46">
        <f t="shared" si="1"/>
        <v>0</v>
      </c>
      <c r="BJ20" s="46">
        <f t="shared" si="2"/>
        <v>0</v>
      </c>
    </row>
    <row r="21" spans="1:62" ht="120" customHeight="1" x14ac:dyDescent="0.2">
      <c r="A21" s="170" t="s">
        <v>180</v>
      </c>
      <c r="B21" s="132"/>
      <c r="C21" s="150">
        <v>0</v>
      </c>
      <c r="D21" s="150">
        <v>0</v>
      </c>
      <c r="E21" s="133">
        <v>220.5</v>
      </c>
      <c r="F21" s="134" t="s">
        <v>4907</v>
      </c>
      <c r="G21" s="86" t="s">
        <v>243</v>
      </c>
      <c r="H21" s="86" t="s">
        <v>4908</v>
      </c>
      <c r="I21" s="89"/>
      <c r="J21" s="90">
        <v>3</v>
      </c>
      <c r="K21" s="86"/>
      <c r="L21" s="86"/>
      <c r="M21" s="92" t="s">
        <v>138</v>
      </c>
      <c r="N21" s="86" t="s">
        <v>108</v>
      </c>
      <c r="O21" s="163" t="s">
        <v>244</v>
      </c>
      <c r="P21" s="163" t="s">
        <v>405</v>
      </c>
      <c r="Q21" s="91" t="s">
        <v>109</v>
      </c>
      <c r="R21" s="91" t="s">
        <v>207</v>
      </c>
      <c r="S21" s="91" t="s">
        <v>4909</v>
      </c>
      <c r="T21" s="92">
        <v>10</v>
      </c>
      <c r="U21" s="93">
        <v>50</v>
      </c>
      <c r="V21" s="94">
        <v>45666</v>
      </c>
      <c r="W21" s="94">
        <v>46091</v>
      </c>
      <c r="X21" s="95">
        <v>9785171675813</v>
      </c>
      <c r="Y21" s="96">
        <v>16</v>
      </c>
      <c r="Z21" s="97">
        <v>8.1000000000000003E-2</v>
      </c>
      <c r="AA21" s="98" t="s">
        <v>155</v>
      </c>
      <c r="AB21" s="98" t="s">
        <v>159</v>
      </c>
      <c r="AC21" s="98" t="s">
        <v>156</v>
      </c>
      <c r="AD21" s="91">
        <v>3</v>
      </c>
      <c r="AE21" s="135" t="s">
        <v>116</v>
      </c>
      <c r="AF21" s="168"/>
      <c r="AG21" s="98" t="s">
        <v>277</v>
      </c>
      <c r="AH21" s="98"/>
      <c r="AI21" s="86" t="s">
        <v>4910</v>
      </c>
      <c r="AJ21" s="101" t="s">
        <v>4911</v>
      </c>
      <c r="AK21" s="91"/>
      <c r="AL21" s="100" t="s">
        <v>4912</v>
      </c>
      <c r="AM21" s="86" t="s">
        <v>184</v>
      </c>
      <c r="AN21" s="86" t="s">
        <v>142</v>
      </c>
      <c r="AO21" s="143">
        <f t="shared" si="0"/>
        <v>0</v>
      </c>
      <c r="AP21" s="85" t="s">
        <v>4913</v>
      </c>
      <c r="AQ21" s="100" t="s">
        <v>143</v>
      </c>
      <c r="AR21" s="97" t="s">
        <v>125</v>
      </c>
      <c r="AV21" s="99"/>
      <c r="AW21" s="159" t="s">
        <v>4914</v>
      </c>
      <c r="AX21" s="102" t="s">
        <v>4915</v>
      </c>
      <c r="AY21" s="157" t="s">
        <v>4916</v>
      </c>
      <c r="AZ21" s="159"/>
      <c r="BF21" s="103">
        <v>46093</v>
      </c>
      <c r="BG21" s="46"/>
      <c r="BH21" s="46"/>
      <c r="BI21" s="46">
        <f t="shared" si="1"/>
        <v>0</v>
      </c>
      <c r="BJ21" s="46">
        <f t="shared" si="2"/>
        <v>0</v>
      </c>
    </row>
    <row r="22" spans="1:62" ht="120" customHeight="1" x14ac:dyDescent="0.2">
      <c r="A22" s="170" t="s">
        <v>180</v>
      </c>
      <c r="B22" s="132"/>
      <c r="C22" s="150">
        <v>0</v>
      </c>
      <c r="D22" s="150">
        <v>0</v>
      </c>
      <c r="E22" s="133">
        <v>220.5</v>
      </c>
      <c r="F22" s="134" t="s">
        <v>4917</v>
      </c>
      <c r="G22" s="86" t="s">
        <v>243</v>
      </c>
      <c r="H22" s="86" t="s">
        <v>4908</v>
      </c>
      <c r="I22" s="89"/>
      <c r="J22" s="90">
        <v>3</v>
      </c>
      <c r="K22" s="86"/>
      <c r="L22" s="86"/>
      <c r="M22" s="92" t="s">
        <v>138</v>
      </c>
      <c r="N22" s="86" t="s">
        <v>108</v>
      </c>
      <c r="O22" s="163" t="s">
        <v>244</v>
      </c>
      <c r="P22" s="163" t="s">
        <v>405</v>
      </c>
      <c r="Q22" s="91" t="s">
        <v>109</v>
      </c>
      <c r="R22" s="91" t="s">
        <v>207</v>
      </c>
      <c r="S22" s="91" t="s">
        <v>4918</v>
      </c>
      <c r="T22" s="92">
        <v>10</v>
      </c>
      <c r="U22" s="93">
        <v>50</v>
      </c>
      <c r="V22" s="94">
        <v>45666</v>
      </c>
      <c r="W22" s="94">
        <v>46091</v>
      </c>
      <c r="X22" s="95">
        <v>9785171675820</v>
      </c>
      <c r="Y22" s="96">
        <v>16</v>
      </c>
      <c r="Z22" s="97">
        <v>8.1000000000000003E-2</v>
      </c>
      <c r="AA22" s="98" t="s">
        <v>155</v>
      </c>
      <c r="AB22" s="98" t="s">
        <v>159</v>
      </c>
      <c r="AC22" s="98" t="s">
        <v>156</v>
      </c>
      <c r="AD22" s="91">
        <v>3</v>
      </c>
      <c r="AE22" s="135" t="s">
        <v>116</v>
      </c>
      <c r="AF22" s="168"/>
      <c r="AG22" s="98" t="s">
        <v>277</v>
      </c>
      <c r="AH22" s="98"/>
      <c r="AI22" s="86" t="s">
        <v>4910</v>
      </c>
      <c r="AJ22" s="101" t="s">
        <v>4919</v>
      </c>
      <c r="AK22" s="91"/>
      <c r="AL22" s="100" t="s">
        <v>4920</v>
      </c>
      <c r="AM22" s="86" t="s">
        <v>184</v>
      </c>
      <c r="AN22" s="86" t="s">
        <v>142</v>
      </c>
      <c r="AO22" s="143">
        <f t="shared" si="0"/>
        <v>0</v>
      </c>
      <c r="AP22" s="85" t="s">
        <v>4921</v>
      </c>
      <c r="AQ22" s="100" t="s">
        <v>143</v>
      </c>
      <c r="AR22" s="97" t="s">
        <v>125</v>
      </c>
      <c r="AV22" s="99"/>
      <c r="AW22" s="159" t="s">
        <v>4922</v>
      </c>
      <c r="AX22" s="102" t="s">
        <v>4923</v>
      </c>
      <c r="AY22" s="157" t="s">
        <v>4924</v>
      </c>
      <c r="AZ22" s="159"/>
      <c r="BF22" s="103">
        <v>46093</v>
      </c>
      <c r="BG22" s="46"/>
      <c r="BH22" s="46"/>
      <c r="BI22" s="46">
        <f t="shared" si="1"/>
        <v>0</v>
      </c>
      <c r="BJ22" s="46">
        <f t="shared" si="2"/>
        <v>0</v>
      </c>
    </row>
    <row r="23" spans="1:62" ht="120" customHeight="1" x14ac:dyDescent="0.2">
      <c r="A23" s="170" t="s">
        <v>180</v>
      </c>
      <c r="B23" s="132"/>
      <c r="C23" s="150">
        <v>0</v>
      </c>
      <c r="D23" s="150">
        <v>0</v>
      </c>
      <c r="E23" s="133">
        <v>957.6</v>
      </c>
      <c r="F23" s="134" t="s">
        <v>2198</v>
      </c>
      <c r="G23" s="86" t="s">
        <v>2199</v>
      </c>
      <c r="H23" s="86" t="s">
        <v>2200</v>
      </c>
      <c r="I23" s="89"/>
      <c r="J23" s="90">
        <v>8</v>
      </c>
      <c r="K23" s="86"/>
      <c r="L23" s="86"/>
      <c r="M23" s="92" t="s">
        <v>138</v>
      </c>
      <c r="N23" s="86" t="s">
        <v>108</v>
      </c>
      <c r="O23" s="163" t="s">
        <v>227</v>
      </c>
      <c r="P23" s="163" t="s">
        <v>227</v>
      </c>
      <c r="Q23" s="91" t="s">
        <v>109</v>
      </c>
      <c r="R23" s="91" t="s">
        <v>207</v>
      </c>
      <c r="S23" s="91" t="s">
        <v>2201</v>
      </c>
      <c r="T23" s="92">
        <v>10</v>
      </c>
      <c r="U23" s="93">
        <v>10</v>
      </c>
      <c r="V23" s="94">
        <v>45754</v>
      </c>
      <c r="W23" s="94">
        <v>46080</v>
      </c>
      <c r="X23" s="95">
        <v>9785171729318</v>
      </c>
      <c r="Y23" s="96">
        <v>96</v>
      </c>
      <c r="Z23" s="97">
        <v>0.64200000000000002</v>
      </c>
      <c r="AA23" s="98" t="s">
        <v>139</v>
      </c>
      <c r="AB23" s="98" t="s">
        <v>201</v>
      </c>
      <c r="AC23" s="98" t="s">
        <v>140</v>
      </c>
      <c r="AD23" s="91" t="s">
        <v>110</v>
      </c>
      <c r="AE23" s="135" t="s">
        <v>116</v>
      </c>
      <c r="AF23" s="168"/>
      <c r="AG23" s="98" t="s">
        <v>2202</v>
      </c>
      <c r="AH23" s="98"/>
      <c r="AI23" s="86" t="s">
        <v>2203</v>
      </c>
      <c r="AJ23" s="101" t="s">
        <v>2204</v>
      </c>
      <c r="AK23" s="91"/>
      <c r="AL23" s="100" t="s">
        <v>2205</v>
      </c>
      <c r="AM23" s="86" t="s">
        <v>228</v>
      </c>
      <c r="AN23" s="86" t="s">
        <v>142</v>
      </c>
      <c r="AO23" s="143">
        <f t="shared" si="0"/>
        <v>0</v>
      </c>
      <c r="AP23" s="85" t="s">
        <v>2206</v>
      </c>
      <c r="AQ23" s="100" t="s">
        <v>157</v>
      </c>
      <c r="AR23" s="97" t="s">
        <v>125</v>
      </c>
      <c r="AV23" s="99"/>
      <c r="AW23" s="159" t="s">
        <v>2207</v>
      </c>
      <c r="AX23" s="102"/>
      <c r="AY23" s="157" t="s">
        <v>2208</v>
      </c>
      <c r="AZ23" s="159"/>
      <c r="BF23" s="103">
        <v>46085</v>
      </c>
      <c r="BG23" s="46"/>
      <c r="BH23" s="46"/>
      <c r="BI23" s="46">
        <f t="shared" si="1"/>
        <v>0</v>
      </c>
      <c r="BJ23" s="46">
        <f t="shared" si="2"/>
        <v>0</v>
      </c>
    </row>
    <row r="24" spans="1:62" ht="120" customHeight="1" x14ac:dyDescent="0.2">
      <c r="A24" s="170" t="s">
        <v>180</v>
      </c>
      <c r="B24" s="132"/>
      <c r="C24" s="150">
        <v>0</v>
      </c>
      <c r="D24" s="150">
        <v>0</v>
      </c>
      <c r="E24" s="133">
        <v>1209.6000000000001</v>
      </c>
      <c r="F24" s="134" t="s">
        <v>3588</v>
      </c>
      <c r="G24" s="86" t="s">
        <v>3589</v>
      </c>
      <c r="H24" s="86" t="s">
        <v>553</v>
      </c>
      <c r="I24" s="89"/>
      <c r="J24" s="90">
        <v>7</v>
      </c>
      <c r="K24" s="86"/>
      <c r="L24" s="86"/>
      <c r="M24" s="92" t="s">
        <v>144</v>
      </c>
      <c r="N24" s="86" t="s">
        <v>108</v>
      </c>
      <c r="O24" s="163" t="s">
        <v>235</v>
      </c>
      <c r="P24" s="163" t="s">
        <v>245</v>
      </c>
      <c r="Q24" s="91" t="s">
        <v>109</v>
      </c>
      <c r="R24" s="91" t="s">
        <v>207</v>
      </c>
      <c r="S24" s="91" t="s">
        <v>3590</v>
      </c>
      <c r="T24" s="92">
        <v>10</v>
      </c>
      <c r="U24" s="93">
        <v>5</v>
      </c>
      <c r="V24" s="94">
        <v>45264</v>
      </c>
      <c r="W24" s="94">
        <v>46086</v>
      </c>
      <c r="X24" s="95">
        <v>9785171583316</v>
      </c>
      <c r="Y24" s="96">
        <v>384</v>
      </c>
      <c r="Z24" s="97">
        <v>0.76800000000000002</v>
      </c>
      <c r="AA24" s="98" t="s">
        <v>187</v>
      </c>
      <c r="AB24" s="98" t="s">
        <v>191</v>
      </c>
      <c r="AC24" s="98" t="s">
        <v>188</v>
      </c>
      <c r="AD24" s="91" t="s">
        <v>110</v>
      </c>
      <c r="AE24" s="135" t="s">
        <v>116</v>
      </c>
      <c r="AF24" s="168"/>
      <c r="AG24" s="98" t="s">
        <v>394</v>
      </c>
      <c r="AH24" s="98"/>
      <c r="AI24" s="86" t="s">
        <v>555</v>
      </c>
      <c r="AJ24" s="101"/>
      <c r="AK24" s="91"/>
      <c r="AL24" s="100" t="s">
        <v>3591</v>
      </c>
      <c r="AM24" s="86" t="s">
        <v>268</v>
      </c>
      <c r="AN24" s="86" t="s">
        <v>234</v>
      </c>
      <c r="AO24" s="143">
        <f t="shared" si="0"/>
        <v>0</v>
      </c>
      <c r="AP24" s="85" t="s">
        <v>3592</v>
      </c>
      <c r="AQ24" s="100" t="s">
        <v>157</v>
      </c>
      <c r="AR24" s="97" t="s">
        <v>125</v>
      </c>
      <c r="AV24" s="99"/>
      <c r="AW24" s="159" t="s">
        <v>3593</v>
      </c>
      <c r="AX24" s="102"/>
      <c r="AY24" s="157" t="s">
        <v>3594</v>
      </c>
      <c r="AZ24" s="159"/>
      <c r="BF24" s="103">
        <v>46091</v>
      </c>
      <c r="BG24" s="46"/>
      <c r="BH24" s="46"/>
      <c r="BI24" s="46">
        <f t="shared" si="1"/>
        <v>0</v>
      </c>
      <c r="BJ24" s="46">
        <f t="shared" si="2"/>
        <v>0</v>
      </c>
    </row>
    <row r="25" spans="1:62" ht="120" customHeight="1" x14ac:dyDescent="0.2">
      <c r="A25" s="170" t="s">
        <v>180</v>
      </c>
      <c r="B25" s="132"/>
      <c r="C25" s="150">
        <v>0</v>
      </c>
      <c r="D25" s="150">
        <v>0</v>
      </c>
      <c r="E25" s="133">
        <v>1266.3</v>
      </c>
      <c r="F25" s="134" t="s">
        <v>3595</v>
      </c>
      <c r="G25" s="86" t="s">
        <v>3596</v>
      </c>
      <c r="H25" s="86" t="s">
        <v>553</v>
      </c>
      <c r="I25" s="89"/>
      <c r="J25" s="90">
        <v>4</v>
      </c>
      <c r="K25" s="86"/>
      <c r="L25" s="86"/>
      <c r="M25" s="92" t="s">
        <v>151</v>
      </c>
      <c r="N25" s="86" t="s">
        <v>108</v>
      </c>
      <c r="O25" s="163" t="s">
        <v>161</v>
      </c>
      <c r="P25" s="163" t="s">
        <v>161</v>
      </c>
      <c r="Q25" s="91" t="s">
        <v>109</v>
      </c>
      <c r="R25" s="91" t="s">
        <v>207</v>
      </c>
      <c r="S25" s="91" t="s">
        <v>3597</v>
      </c>
      <c r="T25" s="92">
        <v>10</v>
      </c>
      <c r="U25" s="93">
        <v>5</v>
      </c>
      <c r="V25" s="94">
        <v>44895</v>
      </c>
      <c r="W25" s="94">
        <v>46081</v>
      </c>
      <c r="X25" s="95">
        <v>9785171525583</v>
      </c>
      <c r="Y25" s="96">
        <v>400</v>
      </c>
      <c r="Z25" s="97">
        <v>0.73199999999999998</v>
      </c>
      <c r="AA25" s="98" t="s">
        <v>187</v>
      </c>
      <c r="AB25" s="98" t="s">
        <v>191</v>
      </c>
      <c r="AC25" s="98" t="s">
        <v>188</v>
      </c>
      <c r="AD25" s="91" t="s">
        <v>110</v>
      </c>
      <c r="AE25" s="135" t="s">
        <v>116</v>
      </c>
      <c r="AF25" s="168"/>
      <c r="AG25" s="98" t="s">
        <v>394</v>
      </c>
      <c r="AH25" s="98"/>
      <c r="AI25" s="86" t="s">
        <v>555</v>
      </c>
      <c r="AJ25" s="101"/>
      <c r="AK25" s="91"/>
      <c r="AL25" s="100" t="s">
        <v>3598</v>
      </c>
      <c r="AM25" s="86" t="s">
        <v>268</v>
      </c>
      <c r="AN25" s="86" t="s">
        <v>234</v>
      </c>
      <c r="AO25" s="143">
        <f t="shared" si="0"/>
        <v>0</v>
      </c>
      <c r="AP25" s="85" t="s">
        <v>3599</v>
      </c>
      <c r="AQ25" s="100" t="s">
        <v>157</v>
      </c>
      <c r="AR25" s="97" t="s">
        <v>125</v>
      </c>
      <c r="AV25" s="99"/>
      <c r="AW25" s="159" t="s">
        <v>3600</v>
      </c>
      <c r="AX25" s="102" t="s">
        <v>3601</v>
      </c>
      <c r="AY25" s="157" t="s">
        <v>3602</v>
      </c>
      <c r="AZ25" s="159"/>
      <c r="BF25" s="103">
        <v>46091</v>
      </c>
      <c r="BG25" s="46"/>
      <c r="BH25" s="46"/>
      <c r="BI25" s="46">
        <f t="shared" si="1"/>
        <v>0</v>
      </c>
      <c r="BJ25" s="46">
        <f t="shared" si="2"/>
        <v>0</v>
      </c>
    </row>
    <row r="26" spans="1:62" ht="120" customHeight="1" x14ac:dyDescent="0.2">
      <c r="A26" s="170" t="s">
        <v>180</v>
      </c>
      <c r="B26" s="132"/>
      <c r="C26" s="150">
        <v>0</v>
      </c>
      <c r="D26" s="150">
        <v>0</v>
      </c>
      <c r="E26" s="133">
        <v>1316.7</v>
      </c>
      <c r="F26" s="134" t="s">
        <v>3174</v>
      </c>
      <c r="G26" s="86" t="s">
        <v>3175</v>
      </c>
      <c r="H26" s="86" t="s">
        <v>553</v>
      </c>
      <c r="I26" s="89"/>
      <c r="J26" s="90">
        <v>6</v>
      </c>
      <c r="K26" s="86"/>
      <c r="L26" s="86"/>
      <c r="M26" s="92" t="s">
        <v>151</v>
      </c>
      <c r="N26" s="86" t="s">
        <v>108</v>
      </c>
      <c r="O26" s="163" t="s">
        <v>348</v>
      </c>
      <c r="P26" s="163" t="s">
        <v>348</v>
      </c>
      <c r="Q26" s="91" t="s">
        <v>109</v>
      </c>
      <c r="R26" s="91" t="s">
        <v>207</v>
      </c>
      <c r="S26" s="91" t="s">
        <v>3176</v>
      </c>
      <c r="T26" s="92">
        <v>10</v>
      </c>
      <c r="U26" s="93">
        <v>6</v>
      </c>
      <c r="V26" s="94">
        <v>45110</v>
      </c>
      <c r="W26" s="94">
        <v>46083</v>
      </c>
      <c r="X26" s="95">
        <v>9785171557980</v>
      </c>
      <c r="Y26" s="96">
        <v>448</v>
      </c>
      <c r="Z26" s="97">
        <v>0.81</v>
      </c>
      <c r="AA26" s="98" t="s">
        <v>187</v>
      </c>
      <c r="AB26" s="98" t="s">
        <v>191</v>
      </c>
      <c r="AC26" s="98" t="s">
        <v>188</v>
      </c>
      <c r="AD26" s="91" t="s">
        <v>110</v>
      </c>
      <c r="AE26" s="135" t="s">
        <v>116</v>
      </c>
      <c r="AF26" s="168"/>
      <c r="AG26" s="98" t="s">
        <v>394</v>
      </c>
      <c r="AH26" s="98"/>
      <c r="AI26" s="86" t="s">
        <v>555</v>
      </c>
      <c r="AJ26" s="101"/>
      <c r="AK26" s="91"/>
      <c r="AL26" s="100" t="s">
        <v>3177</v>
      </c>
      <c r="AM26" s="86" t="s">
        <v>268</v>
      </c>
      <c r="AN26" s="86" t="s">
        <v>234</v>
      </c>
      <c r="AO26" s="143">
        <f t="shared" si="0"/>
        <v>0</v>
      </c>
      <c r="AP26" s="85" t="s">
        <v>3178</v>
      </c>
      <c r="AQ26" s="100" t="s">
        <v>157</v>
      </c>
      <c r="AR26" s="97" t="s">
        <v>125</v>
      </c>
      <c r="AV26" s="99"/>
      <c r="AW26" s="159" t="s">
        <v>3179</v>
      </c>
      <c r="AX26" s="102"/>
      <c r="AY26" s="157" t="s">
        <v>3180</v>
      </c>
      <c r="AZ26" s="159"/>
      <c r="BF26" s="103">
        <v>46087</v>
      </c>
      <c r="BG26" s="46"/>
      <c r="BH26" s="46"/>
      <c r="BI26" s="46">
        <f t="shared" si="1"/>
        <v>0</v>
      </c>
      <c r="BJ26" s="46">
        <f t="shared" si="2"/>
        <v>0</v>
      </c>
    </row>
    <row r="27" spans="1:62" ht="120" customHeight="1" x14ac:dyDescent="0.2">
      <c r="A27" s="170" t="s">
        <v>180</v>
      </c>
      <c r="B27" s="132"/>
      <c r="C27" s="150">
        <v>0</v>
      </c>
      <c r="D27" s="150">
        <v>0</v>
      </c>
      <c r="E27" s="133">
        <v>363.3</v>
      </c>
      <c r="F27" s="134" t="s">
        <v>3603</v>
      </c>
      <c r="G27" s="86" t="s">
        <v>3604</v>
      </c>
      <c r="H27" s="86" t="s">
        <v>3605</v>
      </c>
      <c r="I27" s="89"/>
      <c r="J27" s="90">
        <v>6</v>
      </c>
      <c r="K27" s="86"/>
      <c r="L27" s="86"/>
      <c r="M27" s="92" t="s">
        <v>144</v>
      </c>
      <c r="N27" s="86" t="s">
        <v>108</v>
      </c>
      <c r="O27" s="163" t="s">
        <v>177</v>
      </c>
      <c r="P27" s="163" t="s">
        <v>404</v>
      </c>
      <c r="Q27" s="91" t="s">
        <v>109</v>
      </c>
      <c r="R27" s="91" t="s">
        <v>207</v>
      </c>
      <c r="S27" s="91" t="s">
        <v>3606</v>
      </c>
      <c r="T27" s="92">
        <v>10</v>
      </c>
      <c r="U27" s="93">
        <v>12</v>
      </c>
      <c r="V27" s="94">
        <v>44862</v>
      </c>
      <c r="W27" s="94">
        <v>46085</v>
      </c>
      <c r="X27" s="95">
        <v>9785171524685</v>
      </c>
      <c r="Y27" s="96">
        <v>320</v>
      </c>
      <c r="Z27" s="97">
        <v>0.26800000000000002</v>
      </c>
      <c r="AA27" s="98" t="s">
        <v>145</v>
      </c>
      <c r="AB27" s="98" t="s">
        <v>160</v>
      </c>
      <c r="AC27" s="98" t="s">
        <v>146</v>
      </c>
      <c r="AD27" s="91">
        <v>3</v>
      </c>
      <c r="AE27" s="135" t="s">
        <v>116</v>
      </c>
      <c r="AF27" s="168"/>
      <c r="AG27" s="98" t="s">
        <v>371</v>
      </c>
      <c r="AH27" s="98"/>
      <c r="AI27" s="86" t="s">
        <v>3607</v>
      </c>
      <c r="AJ27" s="101"/>
      <c r="AK27" s="91"/>
      <c r="AL27" s="100" t="s">
        <v>3608</v>
      </c>
      <c r="AM27" s="86" t="s">
        <v>269</v>
      </c>
      <c r="AN27" s="86" t="s">
        <v>234</v>
      </c>
      <c r="AO27" s="143">
        <f t="shared" si="0"/>
        <v>0</v>
      </c>
      <c r="AP27" s="85" t="s">
        <v>3609</v>
      </c>
      <c r="AQ27" s="100" t="s">
        <v>157</v>
      </c>
      <c r="AR27" s="97" t="s">
        <v>125</v>
      </c>
      <c r="AV27" s="99"/>
      <c r="AW27" s="159" t="s">
        <v>3610</v>
      </c>
      <c r="AX27" s="102"/>
      <c r="AY27" s="157" t="s">
        <v>3611</v>
      </c>
      <c r="AZ27" s="159"/>
      <c r="BF27" s="103">
        <v>46091</v>
      </c>
      <c r="BG27" s="46"/>
      <c r="BH27" s="46"/>
      <c r="BI27" s="46">
        <f t="shared" si="1"/>
        <v>0</v>
      </c>
      <c r="BJ27" s="46">
        <f t="shared" si="2"/>
        <v>0</v>
      </c>
    </row>
    <row r="28" spans="1:62" ht="120" customHeight="1" x14ac:dyDescent="0.2">
      <c r="A28" s="170" t="s">
        <v>180</v>
      </c>
      <c r="B28" s="132"/>
      <c r="C28" s="150">
        <v>0</v>
      </c>
      <c r="D28" s="150">
        <v>0</v>
      </c>
      <c r="E28" s="133">
        <v>1934.1000000000001</v>
      </c>
      <c r="F28" s="134" t="s">
        <v>657</v>
      </c>
      <c r="G28" s="86" t="s">
        <v>658</v>
      </c>
      <c r="H28" s="86" t="s">
        <v>659</v>
      </c>
      <c r="I28" s="89"/>
      <c r="J28" s="90">
        <v>3</v>
      </c>
      <c r="K28" s="86"/>
      <c r="L28" s="86"/>
      <c r="M28" s="92" t="s">
        <v>138</v>
      </c>
      <c r="N28" s="86" t="s">
        <v>108</v>
      </c>
      <c r="O28" s="163" t="s">
        <v>227</v>
      </c>
      <c r="P28" s="163" t="s">
        <v>374</v>
      </c>
      <c r="Q28" s="91" t="s">
        <v>109</v>
      </c>
      <c r="R28" s="91" t="s">
        <v>207</v>
      </c>
      <c r="S28" s="91" t="s">
        <v>660</v>
      </c>
      <c r="T28" s="92">
        <v>10</v>
      </c>
      <c r="U28" s="93">
        <v>6</v>
      </c>
      <c r="V28" s="94">
        <v>45077</v>
      </c>
      <c r="W28" s="94">
        <v>46077</v>
      </c>
      <c r="X28" s="95">
        <v>9785171384296</v>
      </c>
      <c r="Y28" s="96">
        <v>192</v>
      </c>
      <c r="Z28" s="97">
        <v>1.05</v>
      </c>
      <c r="AA28" s="98" t="s">
        <v>139</v>
      </c>
      <c r="AB28" s="98" t="s">
        <v>201</v>
      </c>
      <c r="AC28" s="98" t="s">
        <v>140</v>
      </c>
      <c r="AD28" s="91" t="s">
        <v>110</v>
      </c>
      <c r="AE28" s="135" t="s">
        <v>116</v>
      </c>
      <c r="AF28" s="168"/>
      <c r="AG28" s="98" t="s">
        <v>392</v>
      </c>
      <c r="AH28" s="98"/>
      <c r="AI28" s="86" t="s">
        <v>661</v>
      </c>
      <c r="AJ28" s="101" t="s">
        <v>141</v>
      </c>
      <c r="AK28" s="91"/>
      <c r="AL28" s="100" t="s">
        <v>662</v>
      </c>
      <c r="AM28" s="86" t="s">
        <v>228</v>
      </c>
      <c r="AN28" s="86" t="s">
        <v>142</v>
      </c>
      <c r="AO28" s="143">
        <f t="shared" si="0"/>
        <v>0</v>
      </c>
      <c r="AP28" s="85" t="s">
        <v>663</v>
      </c>
      <c r="AQ28" s="100" t="s">
        <v>143</v>
      </c>
      <c r="AR28" s="97" t="s">
        <v>125</v>
      </c>
      <c r="AV28" s="99"/>
      <c r="AW28" s="159" t="s">
        <v>664</v>
      </c>
      <c r="AX28" s="102" t="s">
        <v>665</v>
      </c>
      <c r="AY28" s="157" t="s">
        <v>666</v>
      </c>
      <c r="AZ28" s="159"/>
      <c r="BF28" s="103">
        <v>46080</v>
      </c>
      <c r="BG28" s="46"/>
      <c r="BH28" s="46"/>
      <c r="BI28" s="46">
        <f t="shared" si="1"/>
        <v>0</v>
      </c>
      <c r="BJ28" s="46">
        <f t="shared" si="2"/>
        <v>0</v>
      </c>
    </row>
    <row r="29" spans="1:62" ht="120" customHeight="1" x14ac:dyDescent="0.2">
      <c r="A29" s="170" t="s">
        <v>180</v>
      </c>
      <c r="B29" s="132"/>
      <c r="C29" s="150">
        <v>0</v>
      </c>
      <c r="D29" s="150">
        <v>0</v>
      </c>
      <c r="E29" s="133">
        <v>497.70000000000005</v>
      </c>
      <c r="F29" s="134" t="s">
        <v>1585</v>
      </c>
      <c r="G29" s="86" t="s">
        <v>1586</v>
      </c>
      <c r="H29" s="86" t="s">
        <v>1587</v>
      </c>
      <c r="I29" s="89"/>
      <c r="J29" s="90">
        <v>4</v>
      </c>
      <c r="K29" s="86" t="s">
        <v>1588</v>
      </c>
      <c r="L29" s="86"/>
      <c r="M29" s="92" t="s">
        <v>151</v>
      </c>
      <c r="N29" s="86" t="s">
        <v>108</v>
      </c>
      <c r="O29" s="163" t="s">
        <v>161</v>
      </c>
      <c r="P29" s="163" t="s">
        <v>161</v>
      </c>
      <c r="Q29" s="91" t="s">
        <v>109</v>
      </c>
      <c r="R29" s="91" t="s">
        <v>207</v>
      </c>
      <c r="S29" s="91" t="s">
        <v>1589</v>
      </c>
      <c r="T29" s="92">
        <v>10</v>
      </c>
      <c r="U29" s="93">
        <v>12</v>
      </c>
      <c r="V29" s="94">
        <v>45428</v>
      </c>
      <c r="W29" s="94">
        <v>46077</v>
      </c>
      <c r="X29" s="95">
        <v>9785171611408</v>
      </c>
      <c r="Y29" s="96">
        <v>224</v>
      </c>
      <c r="Z29" s="97">
        <v>0.16500000000000001</v>
      </c>
      <c r="AA29" s="98" t="s">
        <v>170</v>
      </c>
      <c r="AB29" s="98" t="s">
        <v>226</v>
      </c>
      <c r="AC29" s="98" t="s">
        <v>171</v>
      </c>
      <c r="AD29" s="91">
        <v>3</v>
      </c>
      <c r="AE29" s="135" t="s">
        <v>116</v>
      </c>
      <c r="AF29" s="168"/>
      <c r="AG29" s="98" t="s">
        <v>293</v>
      </c>
      <c r="AH29" s="98"/>
      <c r="AI29" s="86" t="s">
        <v>1590</v>
      </c>
      <c r="AJ29" s="101"/>
      <c r="AK29" s="91"/>
      <c r="AL29" s="100" t="s">
        <v>1591</v>
      </c>
      <c r="AM29" s="86" t="s">
        <v>268</v>
      </c>
      <c r="AN29" s="86" t="s">
        <v>234</v>
      </c>
      <c r="AO29" s="143">
        <f t="shared" si="0"/>
        <v>0</v>
      </c>
      <c r="AP29" s="85" t="s">
        <v>1592</v>
      </c>
      <c r="AQ29" s="100" t="s">
        <v>147</v>
      </c>
      <c r="AR29" s="97" t="s">
        <v>125</v>
      </c>
      <c r="AV29" s="99"/>
      <c r="AW29" s="159" t="s">
        <v>1593</v>
      </c>
      <c r="AX29" s="102"/>
      <c r="AY29" s="157" t="s">
        <v>1594</v>
      </c>
      <c r="AZ29" s="159"/>
      <c r="BF29" s="103">
        <v>46084</v>
      </c>
      <c r="BG29" s="46"/>
      <c r="BH29" s="46"/>
      <c r="BI29" s="46">
        <f t="shared" si="1"/>
        <v>0</v>
      </c>
      <c r="BJ29" s="46">
        <f t="shared" si="2"/>
        <v>0</v>
      </c>
    </row>
    <row r="30" spans="1:62" ht="120" customHeight="1" x14ac:dyDescent="0.2">
      <c r="A30" s="170" t="s">
        <v>180</v>
      </c>
      <c r="B30" s="132"/>
      <c r="C30" s="150">
        <v>0</v>
      </c>
      <c r="D30" s="150">
        <v>0</v>
      </c>
      <c r="E30" s="133">
        <v>875.7</v>
      </c>
      <c r="F30" s="134" t="s">
        <v>5175</v>
      </c>
      <c r="G30" s="86" t="s">
        <v>5176</v>
      </c>
      <c r="H30" s="86" t="s">
        <v>369</v>
      </c>
      <c r="I30" s="89"/>
      <c r="J30" s="90">
        <v>5</v>
      </c>
      <c r="K30" s="86"/>
      <c r="L30" s="86"/>
      <c r="M30" s="92" t="s">
        <v>151</v>
      </c>
      <c r="N30" s="86" t="s">
        <v>108</v>
      </c>
      <c r="O30" s="163" t="s">
        <v>256</v>
      </c>
      <c r="P30" s="163" t="s">
        <v>256</v>
      </c>
      <c r="Q30" s="91" t="s">
        <v>109</v>
      </c>
      <c r="R30" s="91" t="s">
        <v>207</v>
      </c>
      <c r="S30" s="91" t="s">
        <v>5177</v>
      </c>
      <c r="T30" s="92">
        <v>22</v>
      </c>
      <c r="U30" s="93">
        <v>6</v>
      </c>
      <c r="V30" s="94">
        <v>45873</v>
      </c>
      <c r="W30" s="94">
        <v>46091</v>
      </c>
      <c r="X30" s="95">
        <v>9785171708740</v>
      </c>
      <c r="Y30" s="96">
        <v>304</v>
      </c>
      <c r="Z30" s="97">
        <v>0.371</v>
      </c>
      <c r="AA30" s="98" t="s">
        <v>134</v>
      </c>
      <c r="AB30" s="98" t="s">
        <v>242</v>
      </c>
      <c r="AC30" s="98" t="s">
        <v>135</v>
      </c>
      <c r="AD30" s="91" t="s">
        <v>110</v>
      </c>
      <c r="AE30" s="135" t="s">
        <v>116</v>
      </c>
      <c r="AF30" s="168"/>
      <c r="AG30" s="98" t="s">
        <v>3184</v>
      </c>
      <c r="AH30" s="98"/>
      <c r="AI30" s="86" t="s">
        <v>369</v>
      </c>
      <c r="AJ30" s="101"/>
      <c r="AK30" s="91" t="s">
        <v>5178</v>
      </c>
      <c r="AL30" s="100" t="s">
        <v>5179</v>
      </c>
      <c r="AM30" s="86" t="s">
        <v>212</v>
      </c>
      <c r="AN30" s="86" t="s">
        <v>153</v>
      </c>
      <c r="AO30" s="143">
        <f t="shared" si="0"/>
        <v>0</v>
      </c>
      <c r="AP30" s="85" t="s">
        <v>5180</v>
      </c>
      <c r="AQ30" s="100" t="s">
        <v>154</v>
      </c>
      <c r="AR30" s="97" t="s">
        <v>125</v>
      </c>
      <c r="AV30" s="99"/>
      <c r="AW30" s="159" t="s">
        <v>5181</v>
      </c>
      <c r="AX30" s="102" t="s">
        <v>5182</v>
      </c>
      <c r="AY30" s="157" t="s">
        <v>5183</v>
      </c>
      <c r="AZ30" s="159"/>
      <c r="BF30" s="103">
        <v>46094</v>
      </c>
      <c r="BG30" s="46"/>
      <c r="BH30" s="46"/>
      <c r="BI30" s="46">
        <f t="shared" si="1"/>
        <v>0</v>
      </c>
      <c r="BJ30" s="46">
        <f t="shared" si="2"/>
        <v>0</v>
      </c>
    </row>
    <row r="31" spans="1:62" ht="120" customHeight="1" x14ac:dyDescent="0.2">
      <c r="A31" s="170" t="s">
        <v>180</v>
      </c>
      <c r="B31" s="132"/>
      <c r="C31" s="150">
        <v>0</v>
      </c>
      <c r="D31" s="150">
        <v>0</v>
      </c>
      <c r="E31" s="133">
        <v>1001.7</v>
      </c>
      <c r="F31" s="134" t="s">
        <v>3181</v>
      </c>
      <c r="G31" s="86" t="s">
        <v>3182</v>
      </c>
      <c r="H31" s="86" t="s">
        <v>369</v>
      </c>
      <c r="I31" s="89"/>
      <c r="J31" s="90">
        <v>3</v>
      </c>
      <c r="K31" s="86"/>
      <c r="L31" s="86"/>
      <c r="M31" s="92" t="s">
        <v>151</v>
      </c>
      <c r="N31" s="86" t="s">
        <v>108</v>
      </c>
      <c r="O31" s="163" t="s">
        <v>256</v>
      </c>
      <c r="P31" s="163" t="s">
        <v>256</v>
      </c>
      <c r="Q31" s="91" t="s">
        <v>109</v>
      </c>
      <c r="R31" s="91" t="s">
        <v>207</v>
      </c>
      <c r="S31" s="91" t="s">
        <v>3183</v>
      </c>
      <c r="T31" s="92">
        <v>10</v>
      </c>
      <c r="U31" s="93">
        <v>8</v>
      </c>
      <c r="V31" s="94">
        <v>44046</v>
      </c>
      <c r="W31" s="94">
        <v>46084</v>
      </c>
      <c r="X31" s="95">
        <v>9785171115814</v>
      </c>
      <c r="Y31" s="96">
        <v>432</v>
      </c>
      <c r="Z31" s="97">
        <v>0.49299999999999999</v>
      </c>
      <c r="AA31" s="98" t="s">
        <v>134</v>
      </c>
      <c r="AB31" s="98" t="s">
        <v>242</v>
      </c>
      <c r="AC31" s="98" t="s">
        <v>135</v>
      </c>
      <c r="AD31" s="91" t="s">
        <v>110</v>
      </c>
      <c r="AE31" s="135" t="s">
        <v>116</v>
      </c>
      <c r="AF31" s="168"/>
      <c r="AG31" s="98" t="s">
        <v>3184</v>
      </c>
      <c r="AH31" s="98"/>
      <c r="AI31" s="86" t="s">
        <v>369</v>
      </c>
      <c r="AJ31" s="101"/>
      <c r="AK31" s="91" t="s">
        <v>3185</v>
      </c>
      <c r="AL31" s="100" t="s">
        <v>3186</v>
      </c>
      <c r="AM31" s="86" t="s">
        <v>212</v>
      </c>
      <c r="AN31" s="86" t="s">
        <v>153</v>
      </c>
      <c r="AO31" s="143">
        <f t="shared" si="0"/>
        <v>0</v>
      </c>
      <c r="AP31" s="85" t="s">
        <v>3187</v>
      </c>
      <c r="AQ31" s="100" t="s">
        <v>111</v>
      </c>
      <c r="AR31" s="97" t="s">
        <v>125</v>
      </c>
      <c r="AV31" s="99"/>
      <c r="AW31" s="159" t="s">
        <v>3188</v>
      </c>
      <c r="AX31" s="102" t="s">
        <v>3189</v>
      </c>
      <c r="AY31" s="157" t="s">
        <v>3190</v>
      </c>
      <c r="AZ31" s="159"/>
      <c r="BF31" s="103">
        <v>46087</v>
      </c>
      <c r="BG31" s="46"/>
      <c r="BH31" s="46"/>
      <c r="BI31" s="46">
        <f t="shared" si="1"/>
        <v>0</v>
      </c>
      <c r="BJ31" s="46">
        <f t="shared" si="2"/>
        <v>0</v>
      </c>
    </row>
    <row r="32" spans="1:62" ht="120" customHeight="1" x14ac:dyDescent="0.2">
      <c r="A32" s="170" t="s">
        <v>180</v>
      </c>
      <c r="B32" s="132"/>
      <c r="C32" s="150">
        <v>0</v>
      </c>
      <c r="D32" s="150">
        <v>0</v>
      </c>
      <c r="E32" s="133">
        <v>1052.1000000000001</v>
      </c>
      <c r="F32" s="134" t="s">
        <v>3191</v>
      </c>
      <c r="G32" s="86" t="s">
        <v>3192</v>
      </c>
      <c r="H32" s="86" t="s">
        <v>369</v>
      </c>
      <c r="I32" s="89"/>
      <c r="J32" s="90">
        <v>5</v>
      </c>
      <c r="K32" s="86"/>
      <c r="L32" s="86"/>
      <c r="M32" s="92" t="s">
        <v>151</v>
      </c>
      <c r="N32" s="86" t="s">
        <v>108</v>
      </c>
      <c r="O32" s="163" t="s">
        <v>256</v>
      </c>
      <c r="P32" s="163" t="s">
        <v>256</v>
      </c>
      <c r="Q32" s="91" t="s">
        <v>109</v>
      </c>
      <c r="R32" s="91" t="s">
        <v>207</v>
      </c>
      <c r="S32" s="91" t="s">
        <v>3193</v>
      </c>
      <c r="T32" s="92">
        <v>10</v>
      </c>
      <c r="U32" s="93">
        <v>8</v>
      </c>
      <c r="V32" s="94">
        <v>43894</v>
      </c>
      <c r="W32" s="94">
        <v>46084</v>
      </c>
      <c r="X32" s="95">
        <v>9785171106485</v>
      </c>
      <c r="Y32" s="96">
        <v>448</v>
      </c>
      <c r="Z32" s="97">
        <v>0.441</v>
      </c>
      <c r="AA32" s="98" t="s">
        <v>145</v>
      </c>
      <c r="AB32" s="98" t="s">
        <v>160</v>
      </c>
      <c r="AC32" s="98" t="s">
        <v>146</v>
      </c>
      <c r="AD32" s="91" t="s">
        <v>110</v>
      </c>
      <c r="AE32" s="135" t="s">
        <v>116</v>
      </c>
      <c r="AF32" s="168"/>
      <c r="AG32" s="98" t="s">
        <v>211</v>
      </c>
      <c r="AH32" s="98"/>
      <c r="AI32" s="86" t="s">
        <v>369</v>
      </c>
      <c r="AJ32" s="101"/>
      <c r="AK32" s="91" t="s">
        <v>3194</v>
      </c>
      <c r="AL32" s="100" t="s">
        <v>3195</v>
      </c>
      <c r="AM32" s="86" t="s">
        <v>212</v>
      </c>
      <c r="AN32" s="86" t="s">
        <v>153</v>
      </c>
      <c r="AO32" s="143">
        <f t="shared" si="0"/>
        <v>0</v>
      </c>
      <c r="AP32" s="85" t="s">
        <v>3196</v>
      </c>
      <c r="AQ32" s="100" t="s">
        <v>111</v>
      </c>
      <c r="AR32" s="97" t="s">
        <v>125</v>
      </c>
      <c r="AV32" s="99"/>
      <c r="AW32" s="159" t="s">
        <v>3197</v>
      </c>
      <c r="AX32" s="102" t="s">
        <v>3198</v>
      </c>
      <c r="AY32" s="157" t="s">
        <v>3199</v>
      </c>
      <c r="AZ32" s="159"/>
      <c r="BF32" s="103">
        <v>46087</v>
      </c>
      <c r="BG32" s="46"/>
      <c r="BH32" s="46"/>
      <c r="BI32" s="46">
        <f t="shared" si="1"/>
        <v>0</v>
      </c>
      <c r="BJ32" s="46">
        <f t="shared" si="2"/>
        <v>0</v>
      </c>
    </row>
    <row r="33" spans="1:62" ht="120" customHeight="1" x14ac:dyDescent="0.2">
      <c r="A33" s="170" t="s">
        <v>180</v>
      </c>
      <c r="B33" s="132"/>
      <c r="C33" s="150">
        <v>0</v>
      </c>
      <c r="D33" s="150">
        <v>0</v>
      </c>
      <c r="E33" s="133">
        <v>693</v>
      </c>
      <c r="F33" s="134" t="s">
        <v>4537</v>
      </c>
      <c r="G33" s="86" t="s">
        <v>4538</v>
      </c>
      <c r="H33" s="86" t="s">
        <v>369</v>
      </c>
      <c r="I33" s="89"/>
      <c r="J33" s="90" t="s">
        <v>197</v>
      </c>
      <c r="K33" s="86"/>
      <c r="L33" s="86"/>
      <c r="M33" s="92" t="s">
        <v>151</v>
      </c>
      <c r="N33" s="86" t="s">
        <v>108</v>
      </c>
      <c r="O33" s="163" t="s">
        <v>256</v>
      </c>
      <c r="P33" s="163" t="s">
        <v>256</v>
      </c>
      <c r="Q33" s="91" t="s">
        <v>109</v>
      </c>
      <c r="R33" s="91" t="s">
        <v>207</v>
      </c>
      <c r="S33" s="91" t="s">
        <v>4539</v>
      </c>
      <c r="T33" s="92">
        <v>22</v>
      </c>
      <c r="U33" s="93">
        <v>6</v>
      </c>
      <c r="V33" s="94">
        <v>46089</v>
      </c>
      <c r="W33" s="94">
        <v>46089</v>
      </c>
      <c r="X33" s="95">
        <v>9785171832094</v>
      </c>
      <c r="Y33" s="96">
        <v>384</v>
      </c>
      <c r="Z33" s="97">
        <v>0.41299999999999998</v>
      </c>
      <c r="AA33" s="98" t="s">
        <v>145</v>
      </c>
      <c r="AB33" s="98" t="s">
        <v>242</v>
      </c>
      <c r="AC33" s="98" t="s">
        <v>146</v>
      </c>
      <c r="AD33" s="91" t="s">
        <v>110</v>
      </c>
      <c r="AE33" s="169" t="s">
        <v>196</v>
      </c>
      <c r="AF33" s="168"/>
      <c r="AG33" s="98" t="s">
        <v>211</v>
      </c>
      <c r="AH33" s="98"/>
      <c r="AI33" s="86" t="s">
        <v>369</v>
      </c>
      <c r="AJ33" s="101"/>
      <c r="AK33" s="91" t="s">
        <v>4540</v>
      </c>
      <c r="AL33" s="100" t="s">
        <v>4541</v>
      </c>
      <c r="AM33" s="86" t="s">
        <v>212</v>
      </c>
      <c r="AN33" s="86" t="s">
        <v>153</v>
      </c>
      <c r="AO33" s="143">
        <f t="shared" si="0"/>
        <v>0</v>
      </c>
      <c r="AP33" s="85" t="s">
        <v>4542</v>
      </c>
      <c r="AQ33" s="100" t="s">
        <v>154</v>
      </c>
      <c r="AR33" s="97" t="s">
        <v>125</v>
      </c>
      <c r="AV33" s="99" t="s">
        <v>121</v>
      </c>
      <c r="AW33" s="159" t="s">
        <v>4543</v>
      </c>
      <c r="AX33" s="102" t="s">
        <v>4544</v>
      </c>
      <c r="AY33" s="157" t="s">
        <v>4545</v>
      </c>
      <c r="AZ33" s="159"/>
      <c r="BF33" s="103">
        <v>46092</v>
      </c>
      <c r="BG33" s="46"/>
      <c r="BH33" s="46"/>
      <c r="BI33" s="46">
        <f t="shared" si="1"/>
        <v>0</v>
      </c>
      <c r="BJ33" s="46">
        <f t="shared" si="2"/>
        <v>0</v>
      </c>
    </row>
    <row r="34" spans="1:62" ht="120" customHeight="1" x14ac:dyDescent="0.2">
      <c r="A34" s="170" t="s">
        <v>180</v>
      </c>
      <c r="B34" s="132"/>
      <c r="C34" s="150">
        <v>0</v>
      </c>
      <c r="D34" s="150">
        <v>0</v>
      </c>
      <c r="E34" s="133">
        <v>2123.1</v>
      </c>
      <c r="F34" s="134" t="s">
        <v>4546</v>
      </c>
      <c r="G34" s="86" t="s">
        <v>4547</v>
      </c>
      <c r="H34" s="86" t="s">
        <v>4548</v>
      </c>
      <c r="I34" s="89"/>
      <c r="J34" s="90">
        <v>3</v>
      </c>
      <c r="K34" s="86"/>
      <c r="L34" s="86"/>
      <c r="M34" s="92" t="s">
        <v>151</v>
      </c>
      <c r="N34" s="86" t="s">
        <v>108</v>
      </c>
      <c r="O34" s="163" t="s">
        <v>343</v>
      </c>
      <c r="P34" s="163" t="s">
        <v>343</v>
      </c>
      <c r="Q34" s="91" t="s">
        <v>109</v>
      </c>
      <c r="R34" s="91" t="s">
        <v>207</v>
      </c>
      <c r="S34" s="91" t="s">
        <v>4549</v>
      </c>
      <c r="T34" s="92">
        <v>10</v>
      </c>
      <c r="U34" s="93">
        <v>5</v>
      </c>
      <c r="V34" s="94">
        <v>41593</v>
      </c>
      <c r="W34" s="94">
        <v>46087</v>
      </c>
      <c r="X34" s="95">
        <v>9785170802500</v>
      </c>
      <c r="Y34" s="96">
        <v>296</v>
      </c>
      <c r="Z34" s="97">
        <v>0.82</v>
      </c>
      <c r="AA34" s="98" t="s">
        <v>187</v>
      </c>
      <c r="AB34" s="98" t="s">
        <v>223</v>
      </c>
      <c r="AC34" s="98" t="s">
        <v>188</v>
      </c>
      <c r="AD34" s="91">
        <v>5</v>
      </c>
      <c r="AE34" s="135" t="s">
        <v>116</v>
      </c>
      <c r="AF34" s="168"/>
      <c r="AG34" s="98" t="s">
        <v>211</v>
      </c>
      <c r="AH34" s="98"/>
      <c r="AI34" s="86" t="s">
        <v>4550</v>
      </c>
      <c r="AJ34" s="101"/>
      <c r="AK34" s="91" t="s">
        <v>4551</v>
      </c>
      <c r="AL34" s="100" t="s">
        <v>4552</v>
      </c>
      <c r="AM34" s="86" t="s">
        <v>212</v>
      </c>
      <c r="AN34" s="86" t="s">
        <v>153</v>
      </c>
      <c r="AO34" s="143">
        <f t="shared" si="0"/>
        <v>0</v>
      </c>
      <c r="AP34" s="85" t="s">
        <v>4553</v>
      </c>
      <c r="AQ34" s="100" t="s">
        <v>157</v>
      </c>
      <c r="AR34" s="97" t="s">
        <v>125</v>
      </c>
      <c r="AV34" s="99"/>
      <c r="AW34" s="159" t="s">
        <v>4554</v>
      </c>
      <c r="AX34" s="102" t="s">
        <v>4555</v>
      </c>
      <c r="AY34" s="157" t="s">
        <v>4556</v>
      </c>
      <c r="AZ34" s="159"/>
      <c r="BF34" s="103">
        <v>46092</v>
      </c>
      <c r="BG34" s="46"/>
      <c r="BH34" s="46"/>
      <c r="BI34" s="46">
        <f t="shared" si="1"/>
        <v>0</v>
      </c>
      <c r="BJ34" s="46">
        <f t="shared" si="2"/>
        <v>0</v>
      </c>
    </row>
    <row r="35" spans="1:62" ht="120" customHeight="1" x14ac:dyDescent="0.2">
      <c r="A35" s="170" t="s">
        <v>180</v>
      </c>
      <c r="B35" s="132"/>
      <c r="C35" s="150">
        <v>0</v>
      </c>
      <c r="D35" s="150">
        <v>0</v>
      </c>
      <c r="E35" s="133">
        <v>1159.2</v>
      </c>
      <c r="F35" s="134" t="s">
        <v>5184</v>
      </c>
      <c r="G35" s="86" t="s">
        <v>5185</v>
      </c>
      <c r="H35" s="86" t="s">
        <v>5186</v>
      </c>
      <c r="I35" s="89"/>
      <c r="J35" s="90" t="s">
        <v>195</v>
      </c>
      <c r="K35" s="86"/>
      <c r="L35" s="86"/>
      <c r="M35" s="92" t="s">
        <v>144</v>
      </c>
      <c r="N35" s="86" t="s">
        <v>108</v>
      </c>
      <c r="O35" s="163" t="s">
        <v>239</v>
      </c>
      <c r="P35" s="163" t="s">
        <v>2347</v>
      </c>
      <c r="Q35" s="91" t="s">
        <v>109</v>
      </c>
      <c r="R35" s="91" t="s">
        <v>207</v>
      </c>
      <c r="S35" s="91" t="s">
        <v>5187</v>
      </c>
      <c r="T35" s="92">
        <v>10</v>
      </c>
      <c r="U35" s="93">
        <v>6</v>
      </c>
      <c r="V35" s="94">
        <v>46092</v>
      </c>
      <c r="W35" s="94">
        <v>46092</v>
      </c>
      <c r="X35" s="95">
        <v>9785171790097</v>
      </c>
      <c r="Y35" s="96">
        <v>352</v>
      </c>
      <c r="Z35" s="97">
        <v>0.44</v>
      </c>
      <c r="AA35" s="98" t="s">
        <v>134</v>
      </c>
      <c r="AB35" s="98" t="s">
        <v>242</v>
      </c>
      <c r="AC35" s="98" t="s">
        <v>135</v>
      </c>
      <c r="AD35" s="91" t="s">
        <v>110</v>
      </c>
      <c r="AE35" s="169" t="s">
        <v>196</v>
      </c>
      <c r="AF35" s="168"/>
      <c r="AG35" s="98" t="s">
        <v>211</v>
      </c>
      <c r="AH35" s="98"/>
      <c r="AI35" s="86" t="s">
        <v>5186</v>
      </c>
      <c r="AJ35" s="101"/>
      <c r="AK35" s="91" t="s">
        <v>5188</v>
      </c>
      <c r="AL35" s="100" t="s">
        <v>5189</v>
      </c>
      <c r="AM35" s="86" t="s">
        <v>212</v>
      </c>
      <c r="AN35" s="86" t="s">
        <v>153</v>
      </c>
      <c r="AO35" s="143">
        <f t="shared" si="0"/>
        <v>0</v>
      </c>
      <c r="AP35" s="85" t="s">
        <v>5190</v>
      </c>
      <c r="AQ35" s="100" t="s">
        <v>111</v>
      </c>
      <c r="AR35" s="97" t="s">
        <v>125</v>
      </c>
      <c r="AV35" s="99"/>
      <c r="AW35" s="159" t="s">
        <v>5191</v>
      </c>
      <c r="AX35" s="102" t="s">
        <v>5192</v>
      </c>
      <c r="AY35" s="157" t="s">
        <v>5193</v>
      </c>
      <c r="AZ35" s="159"/>
      <c r="BF35" s="103">
        <v>46094</v>
      </c>
      <c r="BG35" s="46"/>
      <c r="BH35" s="46"/>
      <c r="BI35" s="46">
        <f t="shared" si="1"/>
        <v>0</v>
      </c>
      <c r="BJ35" s="46">
        <f t="shared" si="2"/>
        <v>0</v>
      </c>
    </row>
    <row r="36" spans="1:62" ht="120" customHeight="1" x14ac:dyDescent="0.2">
      <c r="A36" s="170" t="s">
        <v>180</v>
      </c>
      <c r="B36" s="132"/>
      <c r="C36" s="150">
        <v>0</v>
      </c>
      <c r="D36" s="150">
        <v>0</v>
      </c>
      <c r="E36" s="133">
        <v>604.80000000000007</v>
      </c>
      <c r="F36" s="134" t="s">
        <v>1108</v>
      </c>
      <c r="G36" s="86" t="s">
        <v>1109</v>
      </c>
      <c r="H36" s="86" t="s">
        <v>1110</v>
      </c>
      <c r="I36" s="89"/>
      <c r="J36" s="90" t="s">
        <v>195</v>
      </c>
      <c r="K36" s="86"/>
      <c r="L36" s="86"/>
      <c r="M36" s="92" t="s">
        <v>151</v>
      </c>
      <c r="N36" s="86" t="s">
        <v>108</v>
      </c>
      <c r="O36" s="163" t="s">
        <v>161</v>
      </c>
      <c r="P36" s="163" t="s">
        <v>161</v>
      </c>
      <c r="Q36" s="91" t="s">
        <v>109</v>
      </c>
      <c r="R36" s="91" t="s">
        <v>207</v>
      </c>
      <c r="S36" s="91" t="s">
        <v>1111</v>
      </c>
      <c r="T36" s="92">
        <v>10</v>
      </c>
      <c r="U36" s="93">
        <v>16</v>
      </c>
      <c r="V36" s="94">
        <v>46078</v>
      </c>
      <c r="W36" s="94">
        <v>46078</v>
      </c>
      <c r="X36" s="95">
        <v>9785171748685</v>
      </c>
      <c r="Y36" s="96">
        <v>384</v>
      </c>
      <c r="Z36" s="97">
        <v>0.34300000000000003</v>
      </c>
      <c r="AA36" s="98" t="s">
        <v>170</v>
      </c>
      <c r="AB36" s="98" t="s">
        <v>226</v>
      </c>
      <c r="AC36" s="98" t="s">
        <v>171</v>
      </c>
      <c r="AD36" s="91" t="s">
        <v>110</v>
      </c>
      <c r="AE36" s="169" t="s">
        <v>196</v>
      </c>
      <c r="AF36" s="168"/>
      <c r="AG36" s="98" t="s">
        <v>610</v>
      </c>
      <c r="AH36" s="98"/>
      <c r="AI36" s="86" t="s">
        <v>1112</v>
      </c>
      <c r="AJ36" s="101"/>
      <c r="AK36" s="91"/>
      <c r="AL36" s="100" t="s">
        <v>1113</v>
      </c>
      <c r="AM36" s="86" t="s">
        <v>268</v>
      </c>
      <c r="AN36" s="86" t="s">
        <v>234</v>
      </c>
      <c r="AO36" s="143">
        <f t="shared" si="0"/>
        <v>0</v>
      </c>
      <c r="AP36" s="85" t="s">
        <v>1114</v>
      </c>
      <c r="AQ36" s="100" t="s">
        <v>157</v>
      </c>
      <c r="AR36" s="97" t="s">
        <v>125</v>
      </c>
      <c r="AV36" s="99"/>
      <c r="AW36" s="159" t="s">
        <v>1115</v>
      </c>
      <c r="AX36" s="102"/>
      <c r="AY36" s="157" t="s">
        <v>1116</v>
      </c>
      <c r="AZ36" s="159"/>
      <c r="BF36" s="103">
        <v>46083</v>
      </c>
      <c r="BG36" s="46"/>
      <c r="BH36" s="46"/>
      <c r="BI36" s="46">
        <f t="shared" si="1"/>
        <v>0</v>
      </c>
      <c r="BJ36" s="46">
        <f t="shared" si="2"/>
        <v>0</v>
      </c>
    </row>
    <row r="37" spans="1:62" ht="120" customHeight="1" x14ac:dyDescent="0.2">
      <c r="A37" s="170" t="s">
        <v>180</v>
      </c>
      <c r="B37" s="132"/>
      <c r="C37" s="150">
        <v>0</v>
      </c>
      <c r="D37" s="150">
        <v>0</v>
      </c>
      <c r="E37" s="133">
        <v>604.80000000000007</v>
      </c>
      <c r="F37" s="134" t="s">
        <v>623</v>
      </c>
      <c r="G37" s="86" t="s">
        <v>624</v>
      </c>
      <c r="H37" s="86" t="s">
        <v>1110</v>
      </c>
      <c r="I37" s="89"/>
      <c r="J37" s="90">
        <v>5</v>
      </c>
      <c r="K37" s="86"/>
      <c r="L37" s="86"/>
      <c r="M37" s="92" t="s">
        <v>151</v>
      </c>
      <c r="N37" s="86" t="s">
        <v>108</v>
      </c>
      <c r="O37" s="163" t="s">
        <v>161</v>
      </c>
      <c r="P37" s="163" t="s">
        <v>161</v>
      </c>
      <c r="Q37" s="91" t="s">
        <v>109</v>
      </c>
      <c r="R37" s="91" t="s">
        <v>207</v>
      </c>
      <c r="S37" s="91" t="s">
        <v>1117</v>
      </c>
      <c r="T37" s="92">
        <v>10</v>
      </c>
      <c r="U37" s="93">
        <v>6</v>
      </c>
      <c r="V37" s="94">
        <v>44966</v>
      </c>
      <c r="W37" s="94">
        <v>46077</v>
      </c>
      <c r="X37" s="95">
        <v>9785171541637</v>
      </c>
      <c r="Y37" s="96">
        <v>448</v>
      </c>
      <c r="Z37" s="97">
        <v>0.39</v>
      </c>
      <c r="AA37" s="98" t="s">
        <v>170</v>
      </c>
      <c r="AB37" s="98" t="s">
        <v>226</v>
      </c>
      <c r="AC37" s="98" t="s">
        <v>171</v>
      </c>
      <c r="AD37" s="91" t="s">
        <v>110</v>
      </c>
      <c r="AE37" s="135" t="s">
        <v>116</v>
      </c>
      <c r="AF37" s="168"/>
      <c r="AG37" s="98" t="s">
        <v>1118</v>
      </c>
      <c r="AH37" s="98"/>
      <c r="AI37" s="86" t="s">
        <v>1112</v>
      </c>
      <c r="AJ37" s="101"/>
      <c r="AK37" s="91"/>
      <c r="AL37" s="100" t="s">
        <v>1119</v>
      </c>
      <c r="AM37" s="86" t="s">
        <v>268</v>
      </c>
      <c r="AN37" s="86" t="s">
        <v>234</v>
      </c>
      <c r="AO37" s="143">
        <f t="shared" si="0"/>
        <v>0</v>
      </c>
      <c r="AP37" s="85" t="s">
        <v>1120</v>
      </c>
      <c r="AQ37" s="100" t="s">
        <v>111</v>
      </c>
      <c r="AR37" s="97" t="s">
        <v>125</v>
      </c>
      <c r="AV37" s="99"/>
      <c r="AW37" s="159" t="s">
        <v>1121</v>
      </c>
      <c r="AX37" s="102"/>
      <c r="AY37" s="157" t="s">
        <v>627</v>
      </c>
      <c r="AZ37" s="159"/>
      <c r="BF37" s="103">
        <v>46083</v>
      </c>
      <c r="BG37" s="46"/>
      <c r="BH37" s="46"/>
      <c r="BI37" s="46">
        <f t="shared" si="1"/>
        <v>0</v>
      </c>
      <c r="BJ37" s="46">
        <f t="shared" si="2"/>
        <v>0</v>
      </c>
    </row>
    <row r="38" spans="1:62" ht="120" customHeight="1" x14ac:dyDescent="0.2">
      <c r="A38" s="170" t="s">
        <v>180</v>
      </c>
      <c r="B38" s="132"/>
      <c r="C38" s="150">
        <v>0</v>
      </c>
      <c r="D38" s="150">
        <v>0</v>
      </c>
      <c r="E38" s="133">
        <v>516.6</v>
      </c>
      <c r="F38" s="134" t="s">
        <v>1108</v>
      </c>
      <c r="G38" s="86" t="s">
        <v>1122</v>
      </c>
      <c r="H38" s="86" t="s">
        <v>625</v>
      </c>
      <c r="I38" s="89"/>
      <c r="J38" s="90" t="s">
        <v>195</v>
      </c>
      <c r="K38" s="86"/>
      <c r="L38" s="86"/>
      <c r="M38" s="92" t="s">
        <v>151</v>
      </c>
      <c r="N38" s="86" t="s">
        <v>108</v>
      </c>
      <c r="O38" s="163" t="s">
        <v>161</v>
      </c>
      <c r="P38" s="163" t="s">
        <v>161</v>
      </c>
      <c r="Q38" s="91" t="s">
        <v>109</v>
      </c>
      <c r="R38" s="91" t="s">
        <v>207</v>
      </c>
      <c r="S38" s="91" t="s">
        <v>1123</v>
      </c>
      <c r="T38" s="92">
        <v>10</v>
      </c>
      <c r="U38" s="93">
        <v>16</v>
      </c>
      <c r="V38" s="94">
        <v>46078</v>
      </c>
      <c r="W38" s="94">
        <v>46078</v>
      </c>
      <c r="X38" s="95">
        <v>9785171748692</v>
      </c>
      <c r="Y38" s="96">
        <v>384</v>
      </c>
      <c r="Z38" s="97">
        <v>0.27900000000000003</v>
      </c>
      <c r="AA38" s="98" t="s">
        <v>170</v>
      </c>
      <c r="AB38" s="98" t="s">
        <v>226</v>
      </c>
      <c r="AC38" s="98" t="s">
        <v>171</v>
      </c>
      <c r="AD38" s="91">
        <v>3</v>
      </c>
      <c r="AE38" s="169" t="s">
        <v>196</v>
      </c>
      <c r="AF38" s="168"/>
      <c r="AG38" s="98" t="s">
        <v>610</v>
      </c>
      <c r="AH38" s="98"/>
      <c r="AI38" s="86" t="s">
        <v>626</v>
      </c>
      <c r="AJ38" s="101"/>
      <c r="AK38" s="91"/>
      <c r="AL38" s="100" t="s">
        <v>1124</v>
      </c>
      <c r="AM38" s="86" t="s">
        <v>268</v>
      </c>
      <c r="AN38" s="86" t="s">
        <v>234</v>
      </c>
      <c r="AO38" s="143">
        <f t="shared" si="0"/>
        <v>0</v>
      </c>
      <c r="AP38" s="85" t="s">
        <v>1125</v>
      </c>
      <c r="AQ38" s="100" t="s">
        <v>157</v>
      </c>
      <c r="AR38" s="97" t="s">
        <v>125</v>
      </c>
      <c r="AV38" s="99"/>
      <c r="AW38" s="159" t="s">
        <v>1126</v>
      </c>
      <c r="AX38" s="102"/>
      <c r="AY38" s="157" t="s">
        <v>1116</v>
      </c>
      <c r="AZ38" s="159"/>
      <c r="BF38" s="103">
        <v>46083</v>
      </c>
      <c r="BG38" s="46"/>
      <c r="BH38" s="46"/>
      <c r="BI38" s="46">
        <f t="shared" si="1"/>
        <v>0</v>
      </c>
      <c r="BJ38" s="46">
        <f t="shared" si="2"/>
        <v>0</v>
      </c>
    </row>
    <row r="39" spans="1:62" ht="120" customHeight="1" x14ac:dyDescent="0.2">
      <c r="A39" s="170" t="s">
        <v>180</v>
      </c>
      <c r="B39" s="132"/>
      <c r="C39" s="150">
        <v>0</v>
      </c>
      <c r="D39" s="150">
        <v>0</v>
      </c>
      <c r="E39" s="133">
        <v>825.30000000000007</v>
      </c>
      <c r="F39" s="134" t="s">
        <v>1127</v>
      </c>
      <c r="G39" s="86" t="s">
        <v>1128</v>
      </c>
      <c r="H39" s="86" t="s">
        <v>487</v>
      </c>
      <c r="I39" s="89"/>
      <c r="J39" s="90">
        <v>7</v>
      </c>
      <c r="K39" s="86"/>
      <c r="L39" s="86"/>
      <c r="M39" s="92" t="s">
        <v>151</v>
      </c>
      <c r="N39" s="86" t="s">
        <v>108</v>
      </c>
      <c r="O39" s="163" t="s">
        <v>161</v>
      </c>
      <c r="P39" s="163" t="s">
        <v>161</v>
      </c>
      <c r="Q39" s="91" t="s">
        <v>109</v>
      </c>
      <c r="R39" s="91" t="s">
        <v>207</v>
      </c>
      <c r="S39" s="91" t="s">
        <v>1129</v>
      </c>
      <c r="T39" s="92">
        <v>10</v>
      </c>
      <c r="U39" s="93">
        <v>10</v>
      </c>
      <c r="V39" s="94">
        <v>45555</v>
      </c>
      <c r="W39" s="94">
        <v>46079</v>
      </c>
      <c r="X39" s="95">
        <v>9785171652197</v>
      </c>
      <c r="Y39" s="96">
        <v>480</v>
      </c>
      <c r="Z39" s="97">
        <v>0.57199999999999995</v>
      </c>
      <c r="AA39" s="98" t="s">
        <v>134</v>
      </c>
      <c r="AB39" s="98" t="s">
        <v>355</v>
      </c>
      <c r="AC39" s="98" t="s">
        <v>135</v>
      </c>
      <c r="AD39" s="91" t="s">
        <v>110</v>
      </c>
      <c r="AE39" s="135" t="s">
        <v>116</v>
      </c>
      <c r="AF39" s="168"/>
      <c r="AG39" s="98" t="s">
        <v>618</v>
      </c>
      <c r="AH39" s="98"/>
      <c r="AI39" s="86" t="s">
        <v>488</v>
      </c>
      <c r="AJ39" s="101"/>
      <c r="AK39" s="91"/>
      <c r="AL39" s="100" t="s">
        <v>1130</v>
      </c>
      <c r="AM39" s="86" t="s">
        <v>268</v>
      </c>
      <c r="AN39" s="86" t="s">
        <v>234</v>
      </c>
      <c r="AO39" s="143">
        <f t="shared" si="0"/>
        <v>0</v>
      </c>
      <c r="AP39" s="85" t="s">
        <v>1131</v>
      </c>
      <c r="AQ39" s="100" t="s">
        <v>111</v>
      </c>
      <c r="AR39" s="97" t="s">
        <v>125</v>
      </c>
      <c r="AV39" s="99"/>
      <c r="AW39" s="159" t="s">
        <v>1132</v>
      </c>
      <c r="AX39" s="102"/>
      <c r="AY39" s="157" t="s">
        <v>1133</v>
      </c>
      <c r="AZ39" s="159"/>
      <c r="BF39" s="103">
        <v>46083</v>
      </c>
      <c r="BG39" s="46"/>
      <c r="BH39" s="46"/>
      <c r="BI39" s="46">
        <f t="shared" si="1"/>
        <v>0</v>
      </c>
      <c r="BJ39" s="46">
        <f t="shared" si="2"/>
        <v>0</v>
      </c>
    </row>
    <row r="40" spans="1:62" ht="120" customHeight="1" x14ac:dyDescent="0.2">
      <c r="A40" s="170" t="s">
        <v>180</v>
      </c>
      <c r="B40" s="132"/>
      <c r="C40" s="150">
        <v>0</v>
      </c>
      <c r="D40" s="150">
        <v>0</v>
      </c>
      <c r="E40" s="133">
        <v>875.7</v>
      </c>
      <c r="F40" s="134" t="s">
        <v>4557</v>
      </c>
      <c r="G40" s="86" t="s">
        <v>4558</v>
      </c>
      <c r="H40" s="86" t="s">
        <v>3614</v>
      </c>
      <c r="I40" s="89"/>
      <c r="J40" s="90">
        <v>2</v>
      </c>
      <c r="K40" s="86"/>
      <c r="L40" s="86"/>
      <c r="M40" s="92" t="s">
        <v>151</v>
      </c>
      <c r="N40" s="86" t="s">
        <v>108</v>
      </c>
      <c r="O40" s="163" t="s">
        <v>221</v>
      </c>
      <c r="P40" s="163" t="s">
        <v>221</v>
      </c>
      <c r="Q40" s="91" t="s">
        <v>109</v>
      </c>
      <c r="R40" s="91" t="s">
        <v>207</v>
      </c>
      <c r="S40" s="91" t="s">
        <v>4559</v>
      </c>
      <c r="T40" s="92">
        <v>22</v>
      </c>
      <c r="U40" s="93">
        <v>4</v>
      </c>
      <c r="V40" s="94">
        <v>45488</v>
      </c>
      <c r="W40" s="94">
        <v>46088</v>
      </c>
      <c r="X40" s="95">
        <v>9785171608545</v>
      </c>
      <c r="Y40" s="96">
        <v>640</v>
      </c>
      <c r="Z40" s="97">
        <v>0.63500000000000001</v>
      </c>
      <c r="AA40" s="98" t="s">
        <v>145</v>
      </c>
      <c r="AB40" s="98" t="s">
        <v>164</v>
      </c>
      <c r="AC40" s="98" t="s">
        <v>146</v>
      </c>
      <c r="AD40" s="91" t="s">
        <v>110</v>
      </c>
      <c r="AE40" s="135" t="s">
        <v>116</v>
      </c>
      <c r="AF40" s="168"/>
      <c r="AG40" s="98" t="s">
        <v>294</v>
      </c>
      <c r="AH40" s="98"/>
      <c r="AI40" s="86" t="s">
        <v>3616</v>
      </c>
      <c r="AJ40" s="101"/>
      <c r="AK40" s="91"/>
      <c r="AL40" s="100" t="s">
        <v>4560</v>
      </c>
      <c r="AM40" s="86" t="s">
        <v>220</v>
      </c>
      <c r="AN40" s="86" t="s">
        <v>153</v>
      </c>
      <c r="AO40" s="143">
        <f t="shared" si="0"/>
        <v>0</v>
      </c>
      <c r="AP40" s="85" t="s">
        <v>4561</v>
      </c>
      <c r="AQ40" s="100" t="s">
        <v>154</v>
      </c>
      <c r="AR40" s="97" t="s">
        <v>125</v>
      </c>
      <c r="AV40" s="99"/>
      <c r="AW40" s="159" t="s">
        <v>4562</v>
      </c>
      <c r="AX40" s="102" t="s">
        <v>4563</v>
      </c>
      <c r="AY40" s="157" t="s">
        <v>4564</v>
      </c>
      <c r="AZ40" s="159"/>
      <c r="BF40" s="103">
        <v>46092</v>
      </c>
      <c r="BG40" s="46"/>
      <c r="BH40" s="46"/>
      <c r="BI40" s="46">
        <f t="shared" si="1"/>
        <v>0</v>
      </c>
      <c r="BJ40" s="46">
        <f t="shared" si="2"/>
        <v>0</v>
      </c>
    </row>
    <row r="41" spans="1:62" ht="120" customHeight="1" x14ac:dyDescent="0.2">
      <c r="A41" s="170" t="s">
        <v>180</v>
      </c>
      <c r="B41" s="132"/>
      <c r="C41" s="150">
        <v>0</v>
      </c>
      <c r="D41" s="150">
        <v>0</v>
      </c>
      <c r="E41" s="133">
        <v>781.2</v>
      </c>
      <c r="F41" s="134" t="s">
        <v>3612</v>
      </c>
      <c r="G41" s="86" t="s">
        <v>3613</v>
      </c>
      <c r="H41" s="86" t="s">
        <v>3614</v>
      </c>
      <c r="I41" s="89"/>
      <c r="J41" s="90">
        <v>4</v>
      </c>
      <c r="K41" s="86"/>
      <c r="L41" s="86"/>
      <c r="M41" s="92" t="s">
        <v>151</v>
      </c>
      <c r="N41" s="86" t="s">
        <v>108</v>
      </c>
      <c r="O41" s="163" t="s">
        <v>221</v>
      </c>
      <c r="P41" s="163" t="s">
        <v>221</v>
      </c>
      <c r="Q41" s="91" t="s">
        <v>109</v>
      </c>
      <c r="R41" s="91" t="s">
        <v>207</v>
      </c>
      <c r="S41" s="91" t="s">
        <v>3615</v>
      </c>
      <c r="T41" s="92">
        <v>22</v>
      </c>
      <c r="U41" s="93">
        <v>4</v>
      </c>
      <c r="V41" s="94">
        <v>45880</v>
      </c>
      <c r="W41" s="94">
        <v>46086</v>
      </c>
      <c r="X41" s="95">
        <v>9785171731649</v>
      </c>
      <c r="Y41" s="96">
        <v>416</v>
      </c>
      <c r="Z41" s="97">
        <v>0.45500000000000002</v>
      </c>
      <c r="AA41" s="98" t="s">
        <v>145</v>
      </c>
      <c r="AB41" s="98" t="s">
        <v>160</v>
      </c>
      <c r="AC41" s="98" t="s">
        <v>146</v>
      </c>
      <c r="AD41" s="91" t="s">
        <v>110</v>
      </c>
      <c r="AE41" s="135" t="s">
        <v>116</v>
      </c>
      <c r="AF41" s="168"/>
      <c r="AG41" s="98" t="s">
        <v>373</v>
      </c>
      <c r="AH41" s="98"/>
      <c r="AI41" s="86" t="s">
        <v>3616</v>
      </c>
      <c r="AJ41" s="101"/>
      <c r="AK41" s="91" t="s">
        <v>3617</v>
      </c>
      <c r="AL41" s="100" t="s">
        <v>3618</v>
      </c>
      <c r="AM41" s="86" t="s">
        <v>220</v>
      </c>
      <c r="AN41" s="86" t="s">
        <v>153</v>
      </c>
      <c r="AO41" s="143">
        <f t="shared" si="0"/>
        <v>0</v>
      </c>
      <c r="AP41" s="85" t="s">
        <v>3619</v>
      </c>
      <c r="AQ41" s="100" t="s">
        <v>154</v>
      </c>
      <c r="AR41" s="97" t="s">
        <v>125</v>
      </c>
      <c r="AV41" s="99"/>
      <c r="AW41" s="159" t="s">
        <v>3620</v>
      </c>
      <c r="AX41" s="102" t="s">
        <v>3621</v>
      </c>
      <c r="AY41" s="157" t="s">
        <v>3622</v>
      </c>
      <c r="AZ41" s="159"/>
      <c r="BF41" s="103">
        <v>46091</v>
      </c>
      <c r="BG41" s="46"/>
      <c r="BH41" s="46"/>
      <c r="BI41" s="46">
        <f t="shared" si="1"/>
        <v>0</v>
      </c>
      <c r="BJ41" s="46">
        <f t="shared" si="2"/>
        <v>0</v>
      </c>
    </row>
    <row r="42" spans="1:62" ht="120" customHeight="1" x14ac:dyDescent="0.2">
      <c r="A42" s="170" t="s">
        <v>180</v>
      </c>
      <c r="B42" s="132"/>
      <c r="C42" s="150">
        <v>0</v>
      </c>
      <c r="D42" s="150">
        <v>0</v>
      </c>
      <c r="E42" s="133">
        <v>648.9</v>
      </c>
      <c r="F42" s="134" t="s">
        <v>667</v>
      </c>
      <c r="G42" s="86" t="s">
        <v>458</v>
      </c>
      <c r="H42" s="86" t="s">
        <v>459</v>
      </c>
      <c r="I42" s="89"/>
      <c r="J42" s="90">
        <v>3</v>
      </c>
      <c r="K42" s="86"/>
      <c r="L42" s="86"/>
      <c r="M42" s="92" t="s">
        <v>151</v>
      </c>
      <c r="N42" s="86" t="s">
        <v>108</v>
      </c>
      <c r="O42" s="163" t="s">
        <v>209</v>
      </c>
      <c r="P42" s="163" t="s">
        <v>209</v>
      </c>
      <c r="Q42" s="91" t="s">
        <v>109</v>
      </c>
      <c r="R42" s="91" t="s">
        <v>207</v>
      </c>
      <c r="S42" s="91" t="s">
        <v>668</v>
      </c>
      <c r="T42" s="92">
        <v>22</v>
      </c>
      <c r="U42" s="93">
        <v>4</v>
      </c>
      <c r="V42" s="94">
        <v>45775</v>
      </c>
      <c r="W42" s="94">
        <v>46073</v>
      </c>
      <c r="X42" s="95">
        <v>9785171731083</v>
      </c>
      <c r="Y42" s="96">
        <v>416</v>
      </c>
      <c r="Z42" s="97">
        <v>0.41199999999999998</v>
      </c>
      <c r="AA42" s="98" t="s">
        <v>145</v>
      </c>
      <c r="AB42" s="98" t="s">
        <v>160</v>
      </c>
      <c r="AC42" s="98" t="s">
        <v>146</v>
      </c>
      <c r="AD42" s="91" t="s">
        <v>110</v>
      </c>
      <c r="AE42" s="135" t="s">
        <v>116</v>
      </c>
      <c r="AF42" s="168"/>
      <c r="AG42" s="98" t="s">
        <v>294</v>
      </c>
      <c r="AH42" s="98"/>
      <c r="AI42" s="86" t="s">
        <v>460</v>
      </c>
      <c r="AJ42" s="101"/>
      <c r="AK42" s="91"/>
      <c r="AL42" s="100" t="s">
        <v>669</v>
      </c>
      <c r="AM42" s="86" t="s">
        <v>220</v>
      </c>
      <c r="AN42" s="86" t="s">
        <v>153</v>
      </c>
      <c r="AO42" s="143">
        <f t="shared" si="0"/>
        <v>0</v>
      </c>
      <c r="AP42" s="85" t="s">
        <v>670</v>
      </c>
      <c r="AQ42" s="100" t="s">
        <v>154</v>
      </c>
      <c r="AR42" s="97" t="s">
        <v>125</v>
      </c>
      <c r="AV42" s="99"/>
      <c r="AW42" s="159" t="s">
        <v>671</v>
      </c>
      <c r="AX42" s="102" t="s">
        <v>672</v>
      </c>
      <c r="AY42" s="157" t="s">
        <v>673</v>
      </c>
      <c r="AZ42" s="159"/>
      <c r="BF42" s="103">
        <v>46080</v>
      </c>
      <c r="BG42" s="46"/>
      <c r="BH42" s="46"/>
      <c r="BI42" s="46">
        <f t="shared" si="1"/>
        <v>0</v>
      </c>
      <c r="BJ42" s="46">
        <f t="shared" si="2"/>
        <v>0</v>
      </c>
    </row>
    <row r="43" spans="1:62" ht="120" customHeight="1" x14ac:dyDescent="0.2">
      <c r="A43" s="170" t="s">
        <v>180</v>
      </c>
      <c r="B43" s="132"/>
      <c r="C43" s="150">
        <v>0</v>
      </c>
      <c r="D43" s="150">
        <v>0</v>
      </c>
      <c r="E43" s="133">
        <v>693</v>
      </c>
      <c r="F43" s="134" t="s">
        <v>4565</v>
      </c>
      <c r="G43" s="86" t="s">
        <v>4566</v>
      </c>
      <c r="H43" s="86" t="s">
        <v>459</v>
      </c>
      <c r="I43" s="89"/>
      <c r="J43" s="90" t="s">
        <v>197</v>
      </c>
      <c r="K43" s="86"/>
      <c r="L43" s="86"/>
      <c r="M43" s="92" t="s">
        <v>151</v>
      </c>
      <c r="N43" s="86" t="s">
        <v>108</v>
      </c>
      <c r="O43" s="163" t="s">
        <v>209</v>
      </c>
      <c r="P43" s="163" t="s">
        <v>209</v>
      </c>
      <c r="Q43" s="91" t="s">
        <v>109</v>
      </c>
      <c r="R43" s="91" t="s">
        <v>207</v>
      </c>
      <c r="S43" s="91" t="s">
        <v>4567</v>
      </c>
      <c r="T43" s="92">
        <v>22</v>
      </c>
      <c r="U43" s="93">
        <v>5</v>
      </c>
      <c r="V43" s="94">
        <v>46083</v>
      </c>
      <c r="W43" s="94">
        <v>46083</v>
      </c>
      <c r="X43" s="95">
        <v>9785171837679</v>
      </c>
      <c r="Y43" s="96">
        <v>320</v>
      </c>
      <c r="Z43" s="97">
        <v>0.4</v>
      </c>
      <c r="AA43" s="98" t="s">
        <v>145</v>
      </c>
      <c r="AB43" s="98" t="s">
        <v>160</v>
      </c>
      <c r="AC43" s="98" t="s">
        <v>146</v>
      </c>
      <c r="AD43" s="91" t="s">
        <v>110</v>
      </c>
      <c r="AE43" s="169" t="s">
        <v>196</v>
      </c>
      <c r="AF43" s="168"/>
      <c r="AG43" s="98" t="s">
        <v>2393</v>
      </c>
      <c r="AH43" s="98"/>
      <c r="AI43" s="86" t="s">
        <v>460</v>
      </c>
      <c r="AJ43" s="101"/>
      <c r="AK43" s="91"/>
      <c r="AL43" s="100" t="s">
        <v>4568</v>
      </c>
      <c r="AM43" s="86" t="s">
        <v>220</v>
      </c>
      <c r="AN43" s="86" t="s">
        <v>153</v>
      </c>
      <c r="AO43" s="143">
        <f t="shared" si="0"/>
        <v>0</v>
      </c>
      <c r="AP43" s="85" t="s">
        <v>4569</v>
      </c>
      <c r="AQ43" s="100" t="s">
        <v>154</v>
      </c>
      <c r="AR43" s="97" t="s">
        <v>125</v>
      </c>
      <c r="AV43" s="99" t="s">
        <v>121</v>
      </c>
      <c r="AW43" s="159" t="s">
        <v>4570</v>
      </c>
      <c r="AX43" s="102" t="s">
        <v>4571</v>
      </c>
      <c r="AY43" s="157" t="s">
        <v>4572</v>
      </c>
      <c r="AZ43" s="159"/>
      <c r="BF43" s="103">
        <v>46092</v>
      </c>
      <c r="BG43" s="46"/>
      <c r="BH43" s="46"/>
      <c r="BI43" s="46">
        <f t="shared" si="1"/>
        <v>0</v>
      </c>
      <c r="BJ43" s="46">
        <f t="shared" si="2"/>
        <v>0</v>
      </c>
    </row>
    <row r="44" spans="1:62" ht="120" customHeight="1" x14ac:dyDescent="0.2">
      <c r="A44" s="170" t="s">
        <v>180</v>
      </c>
      <c r="B44" s="132"/>
      <c r="C44" s="150">
        <v>0</v>
      </c>
      <c r="D44" s="150">
        <v>0</v>
      </c>
      <c r="E44" s="133">
        <v>1159.2</v>
      </c>
      <c r="F44" s="134" t="s">
        <v>4573</v>
      </c>
      <c r="G44" s="86" t="s">
        <v>4558</v>
      </c>
      <c r="H44" s="86" t="s">
        <v>3614</v>
      </c>
      <c r="I44" s="89"/>
      <c r="J44" s="90">
        <v>3</v>
      </c>
      <c r="K44" s="86"/>
      <c r="L44" s="86"/>
      <c r="M44" s="92" t="s">
        <v>151</v>
      </c>
      <c r="N44" s="86" t="s">
        <v>108</v>
      </c>
      <c r="O44" s="163" t="s">
        <v>221</v>
      </c>
      <c r="P44" s="163" t="s">
        <v>221</v>
      </c>
      <c r="Q44" s="91" t="s">
        <v>109</v>
      </c>
      <c r="R44" s="91" t="s">
        <v>207</v>
      </c>
      <c r="S44" s="91" t="s">
        <v>4574</v>
      </c>
      <c r="T44" s="92">
        <v>22</v>
      </c>
      <c r="U44" s="93">
        <v>4</v>
      </c>
      <c r="V44" s="94">
        <v>45492</v>
      </c>
      <c r="W44" s="94">
        <v>46088</v>
      </c>
      <c r="X44" s="95">
        <v>9785171651534</v>
      </c>
      <c r="Y44" s="96">
        <v>640</v>
      </c>
      <c r="Z44" s="97">
        <v>0.64500000000000002</v>
      </c>
      <c r="AA44" s="98" t="s">
        <v>145</v>
      </c>
      <c r="AB44" s="98" t="s">
        <v>164</v>
      </c>
      <c r="AC44" s="98" t="s">
        <v>146</v>
      </c>
      <c r="AD44" s="91" t="s">
        <v>110</v>
      </c>
      <c r="AE44" s="135" t="s">
        <v>116</v>
      </c>
      <c r="AF44" s="168"/>
      <c r="AG44" s="98" t="s">
        <v>294</v>
      </c>
      <c r="AH44" s="98"/>
      <c r="AI44" s="86" t="s">
        <v>3616</v>
      </c>
      <c r="AJ44" s="101"/>
      <c r="AK44" s="91"/>
      <c r="AL44" s="100" t="s">
        <v>4575</v>
      </c>
      <c r="AM44" s="86" t="s">
        <v>220</v>
      </c>
      <c r="AN44" s="86" t="s">
        <v>153</v>
      </c>
      <c r="AO44" s="143">
        <f t="shared" si="0"/>
        <v>0</v>
      </c>
      <c r="AP44" s="85" t="s">
        <v>4576</v>
      </c>
      <c r="AQ44" s="100" t="s">
        <v>154</v>
      </c>
      <c r="AR44" s="97" t="s">
        <v>125</v>
      </c>
      <c r="AV44" s="99"/>
      <c r="AW44" s="159" t="s">
        <v>4577</v>
      </c>
      <c r="AX44" s="102" t="s">
        <v>4563</v>
      </c>
      <c r="AY44" s="157" t="s">
        <v>4564</v>
      </c>
      <c r="AZ44" s="159"/>
      <c r="BF44" s="103">
        <v>46092</v>
      </c>
      <c r="BG44" s="46"/>
      <c r="BH44" s="46"/>
      <c r="BI44" s="46">
        <f t="shared" si="1"/>
        <v>0</v>
      </c>
      <c r="BJ44" s="46">
        <f t="shared" si="2"/>
        <v>0</v>
      </c>
    </row>
    <row r="45" spans="1:62" ht="120" customHeight="1" x14ac:dyDescent="0.2">
      <c r="A45" s="170" t="s">
        <v>180</v>
      </c>
      <c r="B45" s="132"/>
      <c r="C45" s="150">
        <v>0</v>
      </c>
      <c r="D45" s="150">
        <v>0</v>
      </c>
      <c r="E45" s="133">
        <v>261.45</v>
      </c>
      <c r="F45" s="134" t="s">
        <v>5194</v>
      </c>
      <c r="G45" s="86" t="s">
        <v>5195</v>
      </c>
      <c r="H45" s="86" t="s">
        <v>5196</v>
      </c>
      <c r="I45" s="89"/>
      <c r="J45" s="90">
        <v>7</v>
      </c>
      <c r="K45" s="86"/>
      <c r="L45" s="86"/>
      <c r="M45" s="92" t="s">
        <v>151</v>
      </c>
      <c r="N45" s="86" t="s">
        <v>108</v>
      </c>
      <c r="O45" s="163" t="s">
        <v>161</v>
      </c>
      <c r="P45" s="163" t="s">
        <v>161</v>
      </c>
      <c r="Q45" s="91" t="s">
        <v>109</v>
      </c>
      <c r="R45" s="91" t="s">
        <v>207</v>
      </c>
      <c r="S45" s="91" t="s">
        <v>5197</v>
      </c>
      <c r="T45" s="92">
        <v>10</v>
      </c>
      <c r="U45" s="93">
        <v>44</v>
      </c>
      <c r="V45" s="94">
        <v>45174</v>
      </c>
      <c r="W45" s="94">
        <v>46086</v>
      </c>
      <c r="X45" s="95">
        <v>9785171582951</v>
      </c>
      <c r="Y45" s="96">
        <v>128</v>
      </c>
      <c r="Z45" s="97">
        <v>0.12</v>
      </c>
      <c r="AA45" s="98" t="s">
        <v>145</v>
      </c>
      <c r="AB45" s="98" t="s">
        <v>226</v>
      </c>
      <c r="AC45" s="98" t="s">
        <v>146</v>
      </c>
      <c r="AD45" s="91">
        <v>3</v>
      </c>
      <c r="AE45" s="135" t="s">
        <v>116</v>
      </c>
      <c r="AF45" s="168"/>
      <c r="AG45" s="98" t="s">
        <v>5198</v>
      </c>
      <c r="AH45" s="98"/>
      <c r="AI45" s="86" t="s">
        <v>5199</v>
      </c>
      <c r="AJ45" s="101"/>
      <c r="AK45" s="91"/>
      <c r="AL45" s="100" t="s">
        <v>5200</v>
      </c>
      <c r="AM45" s="86" t="s">
        <v>268</v>
      </c>
      <c r="AN45" s="86" t="s">
        <v>234</v>
      </c>
      <c r="AO45" s="143">
        <f t="shared" si="0"/>
        <v>0</v>
      </c>
      <c r="AP45" s="85" t="s">
        <v>5201</v>
      </c>
      <c r="AQ45" s="100" t="s">
        <v>111</v>
      </c>
      <c r="AR45" s="97" t="s">
        <v>125</v>
      </c>
      <c r="AV45" s="99"/>
      <c r="AW45" s="159" t="s">
        <v>5202</v>
      </c>
      <c r="AX45" s="102"/>
      <c r="AY45" s="157" t="s">
        <v>5203</v>
      </c>
      <c r="AZ45" s="159"/>
      <c r="BF45" s="103">
        <v>46094</v>
      </c>
      <c r="BG45" s="46"/>
      <c r="BH45" s="46"/>
      <c r="BI45" s="46">
        <f t="shared" si="1"/>
        <v>0</v>
      </c>
      <c r="BJ45" s="46">
        <f t="shared" si="2"/>
        <v>0</v>
      </c>
    </row>
    <row r="46" spans="1:62" ht="120" customHeight="1" x14ac:dyDescent="0.2">
      <c r="A46" s="170" t="s">
        <v>180</v>
      </c>
      <c r="B46" s="132"/>
      <c r="C46" s="150">
        <v>0</v>
      </c>
      <c r="D46" s="150">
        <v>0</v>
      </c>
      <c r="E46" s="133">
        <v>560.70000000000005</v>
      </c>
      <c r="F46" s="134" t="s">
        <v>674</v>
      </c>
      <c r="G46" s="86" t="s">
        <v>675</v>
      </c>
      <c r="H46" s="86" t="s">
        <v>676</v>
      </c>
      <c r="I46" s="89"/>
      <c r="J46" s="90" t="s">
        <v>195</v>
      </c>
      <c r="K46" s="86"/>
      <c r="L46" s="86"/>
      <c r="M46" s="92" t="s">
        <v>151</v>
      </c>
      <c r="N46" s="86" t="s">
        <v>108</v>
      </c>
      <c r="O46" s="163" t="s">
        <v>257</v>
      </c>
      <c r="P46" s="163" t="s">
        <v>257</v>
      </c>
      <c r="Q46" s="91" t="s">
        <v>109</v>
      </c>
      <c r="R46" s="91" t="s">
        <v>207</v>
      </c>
      <c r="S46" s="91" t="s">
        <v>677</v>
      </c>
      <c r="T46" s="92">
        <v>22</v>
      </c>
      <c r="U46" s="93">
        <v>10</v>
      </c>
      <c r="V46" s="94">
        <v>46073</v>
      </c>
      <c r="W46" s="94">
        <v>46073</v>
      </c>
      <c r="X46" s="95">
        <v>9785171826284</v>
      </c>
      <c r="Y46" s="96">
        <v>384</v>
      </c>
      <c r="Z46" s="97">
        <v>0.35399999999999998</v>
      </c>
      <c r="AA46" s="98" t="s">
        <v>134</v>
      </c>
      <c r="AB46" s="98" t="s">
        <v>160</v>
      </c>
      <c r="AC46" s="98" t="s">
        <v>135</v>
      </c>
      <c r="AD46" s="91">
        <v>3</v>
      </c>
      <c r="AE46" s="169" t="s">
        <v>196</v>
      </c>
      <c r="AF46" s="168"/>
      <c r="AG46" s="98" t="s">
        <v>294</v>
      </c>
      <c r="AH46" s="98"/>
      <c r="AI46" s="86" t="s">
        <v>678</v>
      </c>
      <c r="AJ46" s="101"/>
      <c r="AK46" s="91"/>
      <c r="AL46" s="100" t="s">
        <v>679</v>
      </c>
      <c r="AM46" s="86" t="s">
        <v>220</v>
      </c>
      <c r="AN46" s="86" t="s">
        <v>153</v>
      </c>
      <c r="AO46" s="143">
        <f t="shared" si="0"/>
        <v>0</v>
      </c>
      <c r="AP46" s="85" t="s">
        <v>680</v>
      </c>
      <c r="AQ46" s="100" t="s">
        <v>154</v>
      </c>
      <c r="AR46" s="97" t="s">
        <v>125</v>
      </c>
      <c r="AV46" s="99"/>
      <c r="AW46" s="159" t="s">
        <v>681</v>
      </c>
      <c r="AX46" s="102"/>
      <c r="AY46" s="157" t="s">
        <v>682</v>
      </c>
      <c r="AZ46" s="159"/>
      <c r="BF46" s="103">
        <v>46080</v>
      </c>
      <c r="BG46" s="46"/>
      <c r="BH46" s="46"/>
      <c r="BI46" s="46">
        <f t="shared" si="1"/>
        <v>0</v>
      </c>
      <c r="BJ46" s="46">
        <f t="shared" si="2"/>
        <v>0</v>
      </c>
    </row>
    <row r="47" spans="1:62" ht="120" customHeight="1" x14ac:dyDescent="0.2">
      <c r="A47" s="170" t="s">
        <v>180</v>
      </c>
      <c r="B47" s="132"/>
      <c r="C47" s="150">
        <v>0</v>
      </c>
      <c r="D47" s="150">
        <v>0</v>
      </c>
      <c r="E47" s="133">
        <v>825.30000000000007</v>
      </c>
      <c r="F47" s="134" t="s">
        <v>4925</v>
      </c>
      <c r="G47" s="86" t="s">
        <v>1183</v>
      </c>
      <c r="H47" s="86" t="s">
        <v>4926</v>
      </c>
      <c r="I47" s="89"/>
      <c r="J47" s="90">
        <v>6</v>
      </c>
      <c r="K47" s="86"/>
      <c r="L47" s="86"/>
      <c r="M47" s="92" t="s">
        <v>151</v>
      </c>
      <c r="N47" s="86" t="s">
        <v>108</v>
      </c>
      <c r="O47" s="163" t="s">
        <v>219</v>
      </c>
      <c r="P47" s="163" t="s">
        <v>219</v>
      </c>
      <c r="Q47" s="91" t="s">
        <v>109</v>
      </c>
      <c r="R47" s="91" t="s">
        <v>207</v>
      </c>
      <c r="S47" s="91" t="s">
        <v>4927</v>
      </c>
      <c r="T47" s="92">
        <v>22</v>
      </c>
      <c r="U47" s="93">
        <v>3</v>
      </c>
      <c r="V47" s="94">
        <v>45770</v>
      </c>
      <c r="W47" s="94">
        <v>46090</v>
      </c>
      <c r="X47" s="95">
        <v>9785171727239</v>
      </c>
      <c r="Y47" s="96">
        <v>608</v>
      </c>
      <c r="Z47" s="97">
        <v>0.6</v>
      </c>
      <c r="AA47" s="98" t="s">
        <v>145</v>
      </c>
      <c r="AB47" s="98" t="s">
        <v>164</v>
      </c>
      <c r="AC47" s="98" t="s">
        <v>146</v>
      </c>
      <c r="AD47" s="91" t="s">
        <v>110</v>
      </c>
      <c r="AE47" s="135" t="s">
        <v>116</v>
      </c>
      <c r="AF47" s="168"/>
      <c r="AG47" s="98" t="s">
        <v>373</v>
      </c>
      <c r="AH47" s="98"/>
      <c r="AI47" s="86" t="s">
        <v>4928</v>
      </c>
      <c r="AJ47" s="101"/>
      <c r="AK47" s="91" t="s">
        <v>4929</v>
      </c>
      <c r="AL47" s="100" t="s">
        <v>4930</v>
      </c>
      <c r="AM47" s="86" t="s">
        <v>220</v>
      </c>
      <c r="AN47" s="86" t="s">
        <v>153</v>
      </c>
      <c r="AO47" s="143">
        <f t="shared" si="0"/>
        <v>0</v>
      </c>
      <c r="AP47" s="85" t="s">
        <v>4931</v>
      </c>
      <c r="AQ47" s="100" t="s">
        <v>154</v>
      </c>
      <c r="AR47" s="97" t="s">
        <v>125</v>
      </c>
      <c r="AV47" s="99"/>
      <c r="AW47" s="159" t="s">
        <v>4932</v>
      </c>
      <c r="AX47" s="102" t="s">
        <v>4933</v>
      </c>
      <c r="AY47" s="157" t="s">
        <v>4934</v>
      </c>
      <c r="AZ47" s="159"/>
      <c r="BF47" s="103">
        <v>46093</v>
      </c>
      <c r="BG47" s="46"/>
      <c r="BH47" s="46"/>
      <c r="BI47" s="46">
        <f t="shared" si="1"/>
        <v>0</v>
      </c>
      <c r="BJ47" s="46">
        <f t="shared" si="2"/>
        <v>0</v>
      </c>
    </row>
    <row r="48" spans="1:62" ht="120" customHeight="1" x14ac:dyDescent="0.2">
      <c r="A48" s="170" t="s">
        <v>180</v>
      </c>
      <c r="B48" s="132"/>
      <c r="C48" s="150">
        <v>0</v>
      </c>
      <c r="D48" s="150">
        <v>0</v>
      </c>
      <c r="E48" s="133">
        <v>1266.3</v>
      </c>
      <c r="F48" s="134" t="s">
        <v>683</v>
      </c>
      <c r="G48" s="86" t="s">
        <v>684</v>
      </c>
      <c r="H48" s="86" t="s">
        <v>685</v>
      </c>
      <c r="I48" s="89"/>
      <c r="J48" s="90" t="s">
        <v>195</v>
      </c>
      <c r="K48" s="86"/>
      <c r="L48" s="86"/>
      <c r="M48" s="92" t="s">
        <v>151</v>
      </c>
      <c r="N48" s="86" t="s">
        <v>108</v>
      </c>
      <c r="O48" s="163" t="s">
        <v>199</v>
      </c>
      <c r="P48" s="163" t="s">
        <v>200</v>
      </c>
      <c r="Q48" s="91" t="s">
        <v>109</v>
      </c>
      <c r="R48" s="91" t="s">
        <v>207</v>
      </c>
      <c r="S48" s="91" t="s">
        <v>686</v>
      </c>
      <c r="T48" s="92">
        <v>10</v>
      </c>
      <c r="U48" s="93">
        <v>8</v>
      </c>
      <c r="V48" s="94">
        <v>46072</v>
      </c>
      <c r="W48" s="94">
        <v>46072</v>
      </c>
      <c r="X48" s="95">
        <v>9785171386702</v>
      </c>
      <c r="Y48" s="96">
        <v>240</v>
      </c>
      <c r="Z48" s="97">
        <v>0.46</v>
      </c>
      <c r="AA48" s="98" t="s">
        <v>175</v>
      </c>
      <c r="AB48" s="98" t="s">
        <v>191</v>
      </c>
      <c r="AC48" s="98" t="s">
        <v>176</v>
      </c>
      <c r="AD48" s="91" t="s">
        <v>110</v>
      </c>
      <c r="AE48" s="169" t="s">
        <v>196</v>
      </c>
      <c r="AF48" s="168"/>
      <c r="AG48" s="98" t="s">
        <v>637</v>
      </c>
      <c r="AH48" s="98"/>
      <c r="AI48" s="86" t="s">
        <v>685</v>
      </c>
      <c r="AJ48" s="101"/>
      <c r="AK48" s="91"/>
      <c r="AL48" s="100" t="s">
        <v>687</v>
      </c>
      <c r="AM48" s="86" t="s">
        <v>337</v>
      </c>
      <c r="AN48" s="86" t="s">
        <v>234</v>
      </c>
      <c r="AO48" s="143">
        <f t="shared" si="0"/>
        <v>0</v>
      </c>
      <c r="AP48" s="85" t="s">
        <v>688</v>
      </c>
      <c r="AQ48" s="100" t="s">
        <v>157</v>
      </c>
      <c r="AR48" s="97" t="s">
        <v>125</v>
      </c>
      <c r="AV48" s="99"/>
      <c r="AW48" s="159" t="s">
        <v>689</v>
      </c>
      <c r="AX48" s="102"/>
      <c r="AY48" s="157" t="s">
        <v>690</v>
      </c>
      <c r="AZ48" s="159"/>
      <c r="BF48" s="103">
        <v>46080</v>
      </c>
      <c r="BG48" s="46"/>
      <c r="BH48" s="46"/>
      <c r="BI48" s="46">
        <f t="shared" si="1"/>
        <v>0</v>
      </c>
      <c r="BJ48" s="46">
        <f t="shared" si="2"/>
        <v>0</v>
      </c>
    </row>
    <row r="49" spans="1:62" ht="120" customHeight="1" x14ac:dyDescent="0.2">
      <c r="A49" s="170" t="s">
        <v>180</v>
      </c>
      <c r="B49" s="132"/>
      <c r="C49" s="150">
        <v>0</v>
      </c>
      <c r="D49" s="150">
        <v>0</v>
      </c>
      <c r="E49" s="133">
        <v>674.1</v>
      </c>
      <c r="F49" s="134" t="s">
        <v>3623</v>
      </c>
      <c r="G49" s="86" t="s">
        <v>3624</v>
      </c>
      <c r="H49" s="86" t="s">
        <v>3625</v>
      </c>
      <c r="I49" s="89"/>
      <c r="J49" s="90">
        <v>6</v>
      </c>
      <c r="K49" s="86"/>
      <c r="L49" s="86"/>
      <c r="M49" s="92" t="s">
        <v>151</v>
      </c>
      <c r="N49" s="86" t="s">
        <v>108</v>
      </c>
      <c r="O49" s="163" t="s">
        <v>219</v>
      </c>
      <c r="P49" s="163" t="s">
        <v>219</v>
      </c>
      <c r="Q49" s="91" t="s">
        <v>109</v>
      </c>
      <c r="R49" s="91" t="s">
        <v>207</v>
      </c>
      <c r="S49" s="91" t="s">
        <v>3626</v>
      </c>
      <c r="T49" s="92">
        <v>10</v>
      </c>
      <c r="U49" s="93">
        <v>16</v>
      </c>
      <c r="V49" s="94">
        <v>44084</v>
      </c>
      <c r="W49" s="94">
        <v>46085</v>
      </c>
      <c r="X49" s="95">
        <v>9785171197049</v>
      </c>
      <c r="Y49" s="96">
        <v>320</v>
      </c>
      <c r="Z49" s="97">
        <v>0.33600000000000002</v>
      </c>
      <c r="AA49" s="98" t="s">
        <v>145</v>
      </c>
      <c r="AB49" s="98" t="s">
        <v>164</v>
      </c>
      <c r="AC49" s="98" t="s">
        <v>146</v>
      </c>
      <c r="AD49" s="91" t="s">
        <v>110</v>
      </c>
      <c r="AE49" s="135" t="s">
        <v>116</v>
      </c>
      <c r="AF49" s="168"/>
      <c r="AG49" s="98" t="s">
        <v>407</v>
      </c>
      <c r="AH49" s="98"/>
      <c r="AI49" s="86" t="s">
        <v>3627</v>
      </c>
      <c r="AJ49" s="101" t="s">
        <v>149</v>
      </c>
      <c r="AK49" s="91" t="s">
        <v>3628</v>
      </c>
      <c r="AL49" s="100" t="s">
        <v>3629</v>
      </c>
      <c r="AM49" s="86" t="s">
        <v>172</v>
      </c>
      <c r="AN49" s="86" t="s">
        <v>153</v>
      </c>
      <c r="AO49" s="143">
        <f t="shared" si="0"/>
        <v>0</v>
      </c>
      <c r="AP49" s="85" t="s">
        <v>3630</v>
      </c>
      <c r="AQ49" s="100" t="s">
        <v>157</v>
      </c>
      <c r="AR49" s="97" t="s">
        <v>125</v>
      </c>
      <c r="AV49" s="99"/>
      <c r="AW49" s="159" t="s">
        <v>3631</v>
      </c>
      <c r="AX49" s="102"/>
      <c r="AY49" s="157" t="s">
        <v>3632</v>
      </c>
      <c r="AZ49" s="159"/>
      <c r="BF49" s="103">
        <v>46091</v>
      </c>
      <c r="BG49" s="46"/>
      <c r="BH49" s="46"/>
      <c r="BI49" s="46">
        <f t="shared" si="1"/>
        <v>0</v>
      </c>
      <c r="BJ49" s="46">
        <f t="shared" si="2"/>
        <v>0</v>
      </c>
    </row>
    <row r="50" spans="1:62" ht="120" customHeight="1" x14ac:dyDescent="0.2">
      <c r="A50" s="170" t="s">
        <v>180</v>
      </c>
      <c r="B50" s="132"/>
      <c r="C50" s="150">
        <v>0</v>
      </c>
      <c r="D50" s="150">
        <v>0</v>
      </c>
      <c r="E50" s="133">
        <v>674.1</v>
      </c>
      <c r="F50" s="134" t="s">
        <v>3633</v>
      </c>
      <c r="G50" s="86" t="s">
        <v>3634</v>
      </c>
      <c r="H50" s="86" t="s">
        <v>3625</v>
      </c>
      <c r="I50" s="89"/>
      <c r="J50" s="90">
        <v>8</v>
      </c>
      <c r="K50" s="86"/>
      <c r="L50" s="86"/>
      <c r="M50" s="92" t="s">
        <v>151</v>
      </c>
      <c r="N50" s="86" t="s">
        <v>108</v>
      </c>
      <c r="O50" s="163" t="s">
        <v>219</v>
      </c>
      <c r="P50" s="163" t="s">
        <v>219</v>
      </c>
      <c r="Q50" s="91" t="s">
        <v>109</v>
      </c>
      <c r="R50" s="91" t="s">
        <v>207</v>
      </c>
      <c r="S50" s="91" t="s">
        <v>3635</v>
      </c>
      <c r="T50" s="92">
        <v>10</v>
      </c>
      <c r="U50" s="93">
        <v>14</v>
      </c>
      <c r="V50" s="94">
        <v>43843</v>
      </c>
      <c r="W50" s="94">
        <v>46085</v>
      </c>
      <c r="X50" s="95">
        <v>9785171197025</v>
      </c>
      <c r="Y50" s="96">
        <v>352</v>
      </c>
      <c r="Z50" s="97">
        <v>0.34300000000000003</v>
      </c>
      <c r="AA50" s="98" t="s">
        <v>145</v>
      </c>
      <c r="AB50" s="98" t="s">
        <v>164</v>
      </c>
      <c r="AC50" s="98" t="s">
        <v>146</v>
      </c>
      <c r="AD50" s="91" t="s">
        <v>110</v>
      </c>
      <c r="AE50" s="135" t="s">
        <v>116</v>
      </c>
      <c r="AF50" s="168"/>
      <c r="AG50" s="98" t="s">
        <v>407</v>
      </c>
      <c r="AH50" s="98"/>
      <c r="AI50" s="86" t="s">
        <v>3627</v>
      </c>
      <c r="AJ50" s="101" t="s">
        <v>149</v>
      </c>
      <c r="AK50" s="91" t="s">
        <v>3636</v>
      </c>
      <c r="AL50" s="100" t="s">
        <v>3637</v>
      </c>
      <c r="AM50" s="86" t="s">
        <v>172</v>
      </c>
      <c r="AN50" s="86" t="s">
        <v>153</v>
      </c>
      <c r="AO50" s="143">
        <f t="shared" si="0"/>
        <v>0</v>
      </c>
      <c r="AP50" s="85" t="s">
        <v>3638</v>
      </c>
      <c r="AQ50" s="100" t="s">
        <v>157</v>
      </c>
      <c r="AR50" s="97" t="s">
        <v>125</v>
      </c>
      <c r="AV50" s="99"/>
      <c r="AW50" s="159" t="s">
        <v>3639</v>
      </c>
      <c r="AX50" s="102"/>
      <c r="AY50" s="157" t="s">
        <v>3640</v>
      </c>
      <c r="AZ50" s="159"/>
      <c r="BF50" s="103">
        <v>46091</v>
      </c>
      <c r="BG50" s="46"/>
      <c r="BH50" s="46"/>
      <c r="BI50" s="46">
        <f t="shared" si="1"/>
        <v>0</v>
      </c>
      <c r="BJ50" s="46">
        <f t="shared" si="2"/>
        <v>0</v>
      </c>
    </row>
    <row r="51" spans="1:62" ht="120" customHeight="1" x14ac:dyDescent="0.2">
      <c r="A51" s="170" t="s">
        <v>180</v>
      </c>
      <c r="B51" s="132"/>
      <c r="C51" s="150">
        <v>0</v>
      </c>
      <c r="D51" s="150">
        <v>0</v>
      </c>
      <c r="E51" s="133">
        <v>693</v>
      </c>
      <c r="F51" s="134" t="s">
        <v>2209</v>
      </c>
      <c r="G51" s="86" t="s">
        <v>2210</v>
      </c>
      <c r="H51" s="86" t="s">
        <v>530</v>
      </c>
      <c r="I51" s="89"/>
      <c r="J51" s="90" t="s">
        <v>195</v>
      </c>
      <c r="K51" s="86"/>
      <c r="L51" s="86"/>
      <c r="M51" s="92" t="s">
        <v>151</v>
      </c>
      <c r="N51" s="86" t="s">
        <v>108</v>
      </c>
      <c r="O51" s="163" t="s">
        <v>161</v>
      </c>
      <c r="P51" s="163" t="s">
        <v>161</v>
      </c>
      <c r="Q51" s="91" t="s">
        <v>109</v>
      </c>
      <c r="R51" s="91" t="s">
        <v>306</v>
      </c>
      <c r="S51" s="91" t="s">
        <v>2211</v>
      </c>
      <c r="T51" s="92">
        <v>10</v>
      </c>
      <c r="U51" s="93">
        <v>8</v>
      </c>
      <c r="V51" s="94">
        <v>46080</v>
      </c>
      <c r="W51" s="94">
        <v>46080</v>
      </c>
      <c r="X51" s="95">
        <v>9785171540197</v>
      </c>
      <c r="Y51" s="96">
        <v>448</v>
      </c>
      <c r="Z51" s="97">
        <v>0.45</v>
      </c>
      <c r="AA51" s="98" t="s">
        <v>145</v>
      </c>
      <c r="AB51" s="98" t="s">
        <v>160</v>
      </c>
      <c r="AC51" s="98" t="s">
        <v>146</v>
      </c>
      <c r="AD51" s="91" t="s">
        <v>110</v>
      </c>
      <c r="AE51" s="169" t="s">
        <v>196</v>
      </c>
      <c r="AF51" s="168"/>
      <c r="AG51" s="98" t="s">
        <v>483</v>
      </c>
      <c r="AH51" s="98"/>
      <c r="AI51" s="86" t="s">
        <v>531</v>
      </c>
      <c r="AJ51" s="101"/>
      <c r="AK51" s="91"/>
      <c r="AL51" s="100" t="s">
        <v>2212</v>
      </c>
      <c r="AM51" s="86" t="s">
        <v>273</v>
      </c>
      <c r="AN51" s="86" t="s">
        <v>153</v>
      </c>
      <c r="AO51" s="143">
        <f t="shared" si="0"/>
        <v>0</v>
      </c>
      <c r="AP51" s="85" t="s">
        <v>2213</v>
      </c>
      <c r="AQ51" s="100" t="s">
        <v>111</v>
      </c>
      <c r="AR51" s="97" t="s">
        <v>125</v>
      </c>
      <c r="AV51" s="99"/>
      <c r="AW51" s="159" t="s">
        <v>2214</v>
      </c>
      <c r="AX51" s="102" t="s">
        <v>2215</v>
      </c>
      <c r="AY51" s="157" t="s">
        <v>2216</v>
      </c>
      <c r="AZ51" s="159"/>
      <c r="BF51" s="103">
        <v>46085</v>
      </c>
      <c r="BG51" s="46"/>
      <c r="BH51" s="46"/>
      <c r="BI51" s="46">
        <f t="shared" si="1"/>
        <v>0</v>
      </c>
      <c r="BJ51" s="46">
        <f t="shared" si="2"/>
        <v>0</v>
      </c>
    </row>
    <row r="52" spans="1:62" ht="120" customHeight="1" x14ac:dyDescent="0.2">
      <c r="A52" s="170" t="s">
        <v>180</v>
      </c>
      <c r="B52" s="132"/>
      <c r="C52" s="150">
        <v>0</v>
      </c>
      <c r="D52" s="150">
        <v>0</v>
      </c>
      <c r="E52" s="133">
        <v>604.80000000000007</v>
      </c>
      <c r="F52" s="134" t="s">
        <v>691</v>
      </c>
      <c r="G52" s="86" t="s">
        <v>692</v>
      </c>
      <c r="H52" s="86" t="s">
        <v>693</v>
      </c>
      <c r="I52" s="89"/>
      <c r="J52" s="90">
        <v>3</v>
      </c>
      <c r="K52" s="86"/>
      <c r="L52" s="86"/>
      <c r="M52" s="92" t="s">
        <v>151</v>
      </c>
      <c r="N52" s="86" t="s">
        <v>108</v>
      </c>
      <c r="O52" s="163" t="s">
        <v>257</v>
      </c>
      <c r="P52" s="163" t="s">
        <v>257</v>
      </c>
      <c r="Q52" s="91" t="s">
        <v>109</v>
      </c>
      <c r="R52" s="91" t="s">
        <v>207</v>
      </c>
      <c r="S52" s="91" t="s">
        <v>694</v>
      </c>
      <c r="T52" s="92">
        <v>10</v>
      </c>
      <c r="U52" s="93">
        <v>6</v>
      </c>
      <c r="V52" s="94">
        <v>45875</v>
      </c>
      <c r="W52" s="94">
        <v>46072</v>
      </c>
      <c r="X52" s="95">
        <v>9785171750169</v>
      </c>
      <c r="Y52" s="96">
        <v>320</v>
      </c>
      <c r="Z52" s="97">
        <v>0.33200000000000002</v>
      </c>
      <c r="AA52" s="98" t="s">
        <v>145</v>
      </c>
      <c r="AB52" s="98" t="s">
        <v>164</v>
      </c>
      <c r="AC52" s="98" t="s">
        <v>146</v>
      </c>
      <c r="AD52" s="91" t="s">
        <v>110</v>
      </c>
      <c r="AE52" s="135" t="s">
        <v>116</v>
      </c>
      <c r="AF52" s="168"/>
      <c r="AG52" s="98" t="s">
        <v>489</v>
      </c>
      <c r="AH52" s="98"/>
      <c r="AI52" s="86" t="s">
        <v>695</v>
      </c>
      <c r="AJ52" s="101" t="s">
        <v>111</v>
      </c>
      <c r="AK52" s="91"/>
      <c r="AL52" s="100" t="s">
        <v>696</v>
      </c>
      <c r="AM52" s="86" t="s">
        <v>490</v>
      </c>
      <c r="AN52" s="86" t="s">
        <v>142</v>
      </c>
      <c r="AO52" s="143">
        <f t="shared" si="0"/>
        <v>0</v>
      </c>
      <c r="AP52" s="85" t="s">
        <v>697</v>
      </c>
      <c r="AQ52" s="100" t="s">
        <v>111</v>
      </c>
      <c r="AR52" s="97" t="s">
        <v>125</v>
      </c>
      <c r="AV52" s="99"/>
      <c r="AW52" s="159" t="s">
        <v>698</v>
      </c>
      <c r="AX52" s="102"/>
      <c r="AY52" s="157" t="s">
        <v>699</v>
      </c>
      <c r="AZ52" s="159"/>
      <c r="BF52" s="103">
        <v>46080</v>
      </c>
      <c r="BG52" s="46"/>
      <c r="BH52" s="46"/>
      <c r="BI52" s="46">
        <f t="shared" si="1"/>
        <v>0</v>
      </c>
      <c r="BJ52" s="46">
        <f t="shared" si="2"/>
        <v>0</v>
      </c>
    </row>
    <row r="53" spans="1:62" ht="120" customHeight="1" x14ac:dyDescent="0.2">
      <c r="A53" s="170" t="s">
        <v>180</v>
      </c>
      <c r="B53" s="132"/>
      <c r="C53" s="150">
        <v>0</v>
      </c>
      <c r="D53" s="150">
        <v>0</v>
      </c>
      <c r="E53" s="133">
        <v>604.80000000000007</v>
      </c>
      <c r="F53" s="134" t="s">
        <v>2217</v>
      </c>
      <c r="G53" s="86" t="s">
        <v>535</v>
      </c>
      <c r="H53" s="86" t="s">
        <v>556</v>
      </c>
      <c r="I53" s="89"/>
      <c r="J53" s="90" t="s">
        <v>195</v>
      </c>
      <c r="K53" s="86"/>
      <c r="L53" s="86"/>
      <c r="M53" s="92" t="s">
        <v>151</v>
      </c>
      <c r="N53" s="86" t="s">
        <v>108</v>
      </c>
      <c r="O53" s="163" t="s">
        <v>246</v>
      </c>
      <c r="P53" s="163" t="s">
        <v>2218</v>
      </c>
      <c r="Q53" s="91" t="s">
        <v>109</v>
      </c>
      <c r="R53" s="91" t="s">
        <v>207</v>
      </c>
      <c r="S53" s="91" t="s">
        <v>2219</v>
      </c>
      <c r="T53" s="92">
        <v>10</v>
      </c>
      <c r="U53" s="93">
        <v>10</v>
      </c>
      <c r="V53" s="94">
        <v>46071</v>
      </c>
      <c r="W53" s="94">
        <v>46071</v>
      </c>
      <c r="X53" s="95">
        <v>9785171800611</v>
      </c>
      <c r="Y53" s="96">
        <v>384</v>
      </c>
      <c r="Z53" s="97">
        <v>0.35799999999999998</v>
      </c>
      <c r="AA53" s="98" t="s">
        <v>145</v>
      </c>
      <c r="AB53" s="98" t="s">
        <v>152</v>
      </c>
      <c r="AC53" s="98" t="s">
        <v>146</v>
      </c>
      <c r="AD53" s="91" t="s">
        <v>110</v>
      </c>
      <c r="AE53" s="169" t="s">
        <v>196</v>
      </c>
      <c r="AF53" s="168"/>
      <c r="AG53" s="98" t="s">
        <v>241</v>
      </c>
      <c r="AH53" s="98"/>
      <c r="AI53" s="86" t="s">
        <v>557</v>
      </c>
      <c r="AJ53" s="101"/>
      <c r="AK53" s="91" t="s">
        <v>536</v>
      </c>
      <c r="AL53" s="100" t="s">
        <v>2220</v>
      </c>
      <c r="AM53" s="86" t="s">
        <v>274</v>
      </c>
      <c r="AN53" s="86" t="s">
        <v>153</v>
      </c>
      <c r="AO53" s="143">
        <f t="shared" si="0"/>
        <v>0</v>
      </c>
      <c r="AP53" s="85" t="s">
        <v>2221</v>
      </c>
      <c r="AQ53" s="100" t="s">
        <v>157</v>
      </c>
      <c r="AR53" s="97" t="s">
        <v>125</v>
      </c>
      <c r="AV53" s="99"/>
      <c r="AW53" s="159" t="s">
        <v>2222</v>
      </c>
      <c r="AX53" s="102" t="s">
        <v>2223</v>
      </c>
      <c r="AY53" s="157" t="s">
        <v>2224</v>
      </c>
      <c r="AZ53" s="159"/>
      <c r="BF53" s="103">
        <v>46085</v>
      </c>
      <c r="BG53" s="46"/>
      <c r="BH53" s="46"/>
      <c r="BI53" s="46">
        <f t="shared" si="1"/>
        <v>0</v>
      </c>
      <c r="BJ53" s="46">
        <f t="shared" si="2"/>
        <v>0</v>
      </c>
    </row>
    <row r="54" spans="1:62" ht="120" customHeight="1" x14ac:dyDescent="0.2">
      <c r="A54" s="170" t="s">
        <v>180</v>
      </c>
      <c r="B54" s="132"/>
      <c r="C54" s="150">
        <v>0</v>
      </c>
      <c r="D54" s="150">
        <v>0</v>
      </c>
      <c r="E54" s="133">
        <v>737.1</v>
      </c>
      <c r="F54" s="134" t="s">
        <v>2711</v>
      </c>
      <c r="G54" s="86" t="s">
        <v>2712</v>
      </c>
      <c r="H54" s="86" t="s">
        <v>2713</v>
      </c>
      <c r="I54" s="89"/>
      <c r="J54" s="90">
        <v>3</v>
      </c>
      <c r="K54" s="86"/>
      <c r="L54" s="86"/>
      <c r="M54" s="92" t="s">
        <v>151</v>
      </c>
      <c r="N54" s="86" t="s">
        <v>108</v>
      </c>
      <c r="O54" s="163" t="s">
        <v>343</v>
      </c>
      <c r="P54" s="163" t="s">
        <v>343</v>
      </c>
      <c r="Q54" s="91" t="s">
        <v>109</v>
      </c>
      <c r="R54" s="91" t="s">
        <v>207</v>
      </c>
      <c r="S54" s="91" t="s">
        <v>2714</v>
      </c>
      <c r="T54" s="92">
        <v>10</v>
      </c>
      <c r="U54" s="93">
        <v>14</v>
      </c>
      <c r="V54" s="94">
        <v>43731</v>
      </c>
      <c r="W54" s="94">
        <v>46080</v>
      </c>
      <c r="X54" s="95">
        <v>9785171168353</v>
      </c>
      <c r="Y54" s="96">
        <v>80</v>
      </c>
      <c r="Z54" s="97">
        <v>0.35499999999999998</v>
      </c>
      <c r="AA54" s="98" t="s">
        <v>187</v>
      </c>
      <c r="AB54" s="98" t="s">
        <v>201</v>
      </c>
      <c r="AC54" s="98" t="s">
        <v>188</v>
      </c>
      <c r="AD54" s="91" t="s">
        <v>110</v>
      </c>
      <c r="AE54" s="135" t="s">
        <v>116</v>
      </c>
      <c r="AF54" s="168"/>
      <c r="AG54" s="98" t="s">
        <v>1890</v>
      </c>
      <c r="AH54" s="98"/>
      <c r="AI54" s="86" t="s">
        <v>2715</v>
      </c>
      <c r="AJ54" s="101"/>
      <c r="AK54" s="91"/>
      <c r="AL54" s="100" t="s">
        <v>2716</v>
      </c>
      <c r="AM54" s="86" t="s">
        <v>249</v>
      </c>
      <c r="AN54" s="86" t="s">
        <v>153</v>
      </c>
      <c r="AO54" s="143">
        <f t="shared" si="0"/>
        <v>0</v>
      </c>
      <c r="AP54" s="85" t="s">
        <v>2717</v>
      </c>
      <c r="AQ54" s="100" t="s">
        <v>157</v>
      </c>
      <c r="AR54" s="97" t="s">
        <v>125</v>
      </c>
      <c r="AV54" s="99"/>
      <c r="AW54" s="159" t="s">
        <v>2718</v>
      </c>
      <c r="AX54" s="102" t="s">
        <v>2719</v>
      </c>
      <c r="AY54" s="157" t="s">
        <v>2720</v>
      </c>
      <c r="AZ54" s="159"/>
      <c r="BF54" s="103">
        <v>46086</v>
      </c>
      <c r="BG54" s="46"/>
      <c r="BH54" s="46"/>
      <c r="BI54" s="46">
        <f t="shared" si="1"/>
        <v>0</v>
      </c>
      <c r="BJ54" s="46">
        <f t="shared" si="2"/>
        <v>0</v>
      </c>
    </row>
    <row r="55" spans="1:62" ht="120" customHeight="1" x14ac:dyDescent="0.2">
      <c r="A55" s="170" t="s">
        <v>180</v>
      </c>
      <c r="B55" s="132"/>
      <c r="C55" s="150">
        <v>0</v>
      </c>
      <c r="D55" s="150">
        <v>0</v>
      </c>
      <c r="E55" s="133">
        <v>957.6</v>
      </c>
      <c r="F55" s="134" t="s">
        <v>1595</v>
      </c>
      <c r="G55" s="86" t="s">
        <v>208</v>
      </c>
      <c r="H55" s="86" t="s">
        <v>1596</v>
      </c>
      <c r="I55" s="89"/>
      <c r="J55" s="90" t="s">
        <v>195</v>
      </c>
      <c r="K55" s="86" t="s">
        <v>1588</v>
      </c>
      <c r="L55" s="86"/>
      <c r="M55" s="92" t="s">
        <v>144</v>
      </c>
      <c r="N55" s="86" t="s">
        <v>108</v>
      </c>
      <c r="O55" s="163" t="s">
        <v>177</v>
      </c>
      <c r="P55" s="163" t="s">
        <v>190</v>
      </c>
      <c r="Q55" s="91" t="s">
        <v>109</v>
      </c>
      <c r="R55" s="91" t="s">
        <v>207</v>
      </c>
      <c r="S55" s="91" t="s">
        <v>1597</v>
      </c>
      <c r="T55" s="92">
        <v>10</v>
      </c>
      <c r="U55" s="93">
        <v>25</v>
      </c>
      <c r="V55" s="94">
        <v>46079</v>
      </c>
      <c r="W55" s="94">
        <v>46079</v>
      </c>
      <c r="X55" s="95">
        <v>9785171709136</v>
      </c>
      <c r="Y55" s="96">
        <v>80</v>
      </c>
      <c r="Z55" s="97">
        <v>0.192</v>
      </c>
      <c r="AA55" s="98" t="s">
        <v>1598</v>
      </c>
      <c r="AB55" s="98" t="s">
        <v>191</v>
      </c>
      <c r="AC55" s="98" t="s">
        <v>1599</v>
      </c>
      <c r="AD55" s="91">
        <v>3</v>
      </c>
      <c r="AE55" s="169" t="s">
        <v>196</v>
      </c>
      <c r="AF55" s="168"/>
      <c r="AG55" s="98" t="s">
        <v>305</v>
      </c>
      <c r="AH55" s="98"/>
      <c r="AI55" s="86" t="s">
        <v>1600</v>
      </c>
      <c r="AJ55" s="101"/>
      <c r="AK55" s="91"/>
      <c r="AL55" s="100" t="s">
        <v>1601</v>
      </c>
      <c r="AM55" s="86" t="s">
        <v>269</v>
      </c>
      <c r="AN55" s="86" t="s">
        <v>234</v>
      </c>
      <c r="AO55" s="143">
        <f t="shared" si="0"/>
        <v>0</v>
      </c>
      <c r="AP55" s="85" t="s">
        <v>1602</v>
      </c>
      <c r="AQ55" s="100" t="s">
        <v>157</v>
      </c>
      <c r="AR55" s="97" t="s">
        <v>125</v>
      </c>
      <c r="AV55" s="99"/>
      <c r="AW55" s="159" t="s">
        <v>1603</v>
      </c>
      <c r="AX55" s="102"/>
      <c r="AY55" s="157" t="s">
        <v>1604</v>
      </c>
      <c r="AZ55" s="159"/>
      <c r="BF55" s="103">
        <v>46084</v>
      </c>
      <c r="BG55" s="46"/>
      <c r="BH55" s="46"/>
      <c r="BI55" s="46">
        <f t="shared" si="1"/>
        <v>0</v>
      </c>
      <c r="BJ55" s="46">
        <f t="shared" si="2"/>
        <v>0</v>
      </c>
    </row>
    <row r="56" spans="1:62" ht="120" customHeight="1" x14ac:dyDescent="0.2">
      <c r="A56" s="170" t="s">
        <v>180</v>
      </c>
      <c r="B56" s="132"/>
      <c r="C56" s="150">
        <v>0</v>
      </c>
      <c r="D56" s="150">
        <v>0</v>
      </c>
      <c r="E56" s="133">
        <v>957.6</v>
      </c>
      <c r="F56" s="134" t="s">
        <v>1605</v>
      </c>
      <c r="G56" s="86" t="s">
        <v>208</v>
      </c>
      <c r="H56" s="86" t="s">
        <v>1596</v>
      </c>
      <c r="I56" s="89"/>
      <c r="J56" s="90" t="s">
        <v>195</v>
      </c>
      <c r="K56" s="86" t="s">
        <v>1588</v>
      </c>
      <c r="L56" s="86"/>
      <c r="M56" s="92" t="s">
        <v>144</v>
      </c>
      <c r="N56" s="86" t="s">
        <v>108</v>
      </c>
      <c r="O56" s="163" t="s">
        <v>177</v>
      </c>
      <c r="P56" s="163" t="s">
        <v>190</v>
      </c>
      <c r="Q56" s="91" t="s">
        <v>109</v>
      </c>
      <c r="R56" s="91" t="s">
        <v>207</v>
      </c>
      <c r="S56" s="91" t="s">
        <v>1606</v>
      </c>
      <c r="T56" s="92">
        <v>10</v>
      </c>
      <c r="U56" s="93">
        <v>25</v>
      </c>
      <c r="V56" s="94">
        <v>46079</v>
      </c>
      <c r="W56" s="94">
        <v>46079</v>
      </c>
      <c r="X56" s="95">
        <v>9785171709112</v>
      </c>
      <c r="Y56" s="96">
        <v>80</v>
      </c>
      <c r="Z56" s="97">
        <v>0.188</v>
      </c>
      <c r="AA56" s="98" t="s">
        <v>1598</v>
      </c>
      <c r="AB56" s="98" t="s">
        <v>191</v>
      </c>
      <c r="AC56" s="98" t="s">
        <v>1599</v>
      </c>
      <c r="AD56" s="91">
        <v>3</v>
      </c>
      <c r="AE56" s="169" t="s">
        <v>196</v>
      </c>
      <c r="AF56" s="168"/>
      <c r="AG56" s="98" t="s">
        <v>1607</v>
      </c>
      <c r="AH56" s="98"/>
      <c r="AI56" s="86" t="s">
        <v>1600</v>
      </c>
      <c r="AJ56" s="101"/>
      <c r="AK56" s="91" t="s">
        <v>1608</v>
      </c>
      <c r="AL56" s="100" t="s">
        <v>1609</v>
      </c>
      <c r="AM56" s="86" t="s">
        <v>269</v>
      </c>
      <c r="AN56" s="86" t="s">
        <v>234</v>
      </c>
      <c r="AO56" s="143">
        <f t="shared" si="0"/>
        <v>0</v>
      </c>
      <c r="AP56" s="85" t="s">
        <v>1610</v>
      </c>
      <c r="AQ56" s="100" t="s">
        <v>147</v>
      </c>
      <c r="AR56" s="97" t="s">
        <v>125</v>
      </c>
      <c r="AV56" s="99"/>
      <c r="AW56" s="159" t="s">
        <v>1611</v>
      </c>
      <c r="AX56" s="102"/>
      <c r="AY56" s="157" t="s">
        <v>1612</v>
      </c>
      <c r="AZ56" s="159"/>
      <c r="BF56" s="103">
        <v>46084</v>
      </c>
      <c r="BG56" s="46"/>
      <c r="BH56" s="46"/>
      <c r="BI56" s="46">
        <f t="shared" si="1"/>
        <v>0</v>
      </c>
      <c r="BJ56" s="46">
        <f t="shared" si="2"/>
        <v>0</v>
      </c>
    </row>
    <row r="57" spans="1:62" ht="120" customHeight="1" x14ac:dyDescent="0.2">
      <c r="A57" s="170" t="s">
        <v>180</v>
      </c>
      <c r="B57" s="132"/>
      <c r="C57" s="150">
        <v>0</v>
      </c>
      <c r="D57" s="150">
        <v>0</v>
      </c>
      <c r="E57" s="133">
        <v>957.6</v>
      </c>
      <c r="F57" s="134" t="s">
        <v>1613</v>
      </c>
      <c r="G57" s="86" t="s">
        <v>208</v>
      </c>
      <c r="H57" s="86" t="s">
        <v>1596</v>
      </c>
      <c r="I57" s="89"/>
      <c r="J57" s="90" t="s">
        <v>195</v>
      </c>
      <c r="K57" s="86" t="s">
        <v>1588</v>
      </c>
      <c r="L57" s="86"/>
      <c r="M57" s="92" t="s">
        <v>144</v>
      </c>
      <c r="N57" s="86" t="s">
        <v>108</v>
      </c>
      <c r="O57" s="163" t="s">
        <v>177</v>
      </c>
      <c r="P57" s="163" t="s">
        <v>190</v>
      </c>
      <c r="Q57" s="91" t="s">
        <v>109</v>
      </c>
      <c r="R57" s="91" t="s">
        <v>207</v>
      </c>
      <c r="S57" s="91" t="s">
        <v>1614</v>
      </c>
      <c r="T57" s="92">
        <v>10</v>
      </c>
      <c r="U57" s="93">
        <v>25</v>
      </c>
      <c r="V57" s="94">
        <v>46080</v>
      </c>
      <c r="W57" s="94">
        <v>46080</v>
      </c>
      <c r="X57" s="95">
        <v>9785171709129</v>
      </c>
      <c r="Y57" s="96">
        <v>80</v>
      </c>
      <c r="Z57" s="97">
        <v>0.19600000000000001</v>
      </c>
      <c r="AA57" s="98" t="s">
        <v>1598</v>
      </c>
      <c r="AB57" s="98" t="s">
        <v>191</v>
      </c>
      <c r="AC57" s="98" t="s">
        <v>1599</v>
      </c>
      <c r="AD57" s="91">
        <v>3</v>
      </c>
      <c r="AE57" s="169" t="s">
        <v>196</v>
      </c>
      <c r="AF57" s="168"/>
      <c r="AG57" s="98" t="s">
        <v>305</v>
      </c>
      <c r="AH57" s="98"/>
      <c r="AI57" s="86" t="s">
        <v>1600</v>
      </c>
      <c r="AJ57" s="101"/>
      <c r="AK57" s="91"/>
      <c r="AL57" s="100" t="s">
        <v>1615</v>
      </c>
      <c r="AM57" s="86" t="s">
        <v>269</v>
      </c>
      <c r="AN57" s="86" t="s">
        <v>234</v>
      </c>
      <c r="AO57" s="143">
        <f t="shared" si="0"/>
        <v>0</v>
      </c>
      <c r="AP57" s="85" t="s">
        <v>1616</v>
      </c>
      <c r="AQ57" s="100" t="s">
        <v>143</v>
      </c>
      <c r="AR57" s="97" t="s">
        <v>125</v>
      </c>
      <c r="AV57" s="99"/>
      <c r="AW57" s="159" t="s">
        <v>1617</v>
      </c>
      <c r="AX57" s="102"/>
      <c r="AY57" s="157" t="s">
        <v>1618</v>
      </c>
      <c r="AZ57" s="159"/>
      <c r="BF57" s="103">
        <v>46084</v>
      </c>
      <c r="BG57" s="46"/>
      <c r="BH57" s="46"/>
      <c r="BI57" s="46">
        <f t="shared" si="1"/>
        <v>0</v>
      </c>
      <c r="BJ57" s="46">
        <f t="shared" si="2"/>
        <v>0</v>
      </c>
    </row>
    <row r="58" spans="1:62" ht="120" customHeight="1" x14ac:dyDescent="0.2">
      <c r="A58" s="170" t="s">
        <v>180</v>
      </c>
      <c r="B58" s="132"/>
      <c r="C58" s="150">
        <v>0</v>
      </c>
      <c r="D58" s="150">
        <v>0</v>
      </c>
      <c r="E58" s="133">
        <v>957.6</v>
      </c>
      <c r="F58" s="134" t="s">
        <v>1619</v>
      </c>
      <c r="G58" s="86" t="s">
        <v>208</v>
      </c>
      <c r="H58" s="86" t="s">
        <v>1596</v>
      </c>
      <c r="I58" s="89"/>
      <c r="J58" s="90" t="s">
        <v>195</v>
      </c>
      <c r="K58" s="86" t="s">
        <v>1588</v>
      </c>
      <c r="L58" s="86"/>
      <c r="M58" s="92" t="s">
        <v>144</v>
      </c>
      <c r="N58" s="86" t="s">
        <v>108</v>
      </c>
      <c r="O58" s="163" t="s">
        <v>177</v>
      </c>
      <c r="P58" s="163" t="s">
        <v>190</v>
      </c>
      <c r="Q58" s="91" t="s">
        <v>109</v>
      </c>
      <c r="R58" s="91" t="s">
        <v>207</v>
      </c>
      <c r="S58" s="91" t="s">
        <v>1620</v>
      </c>
      <c r="T58" s="92">
        <v>10</v>
      </c>
      <c r="U58" s="93">
        <v>25</v>
      </c>
      <c r="V58" s="94">
        <v>46079</v>
      </c>
      <c r="W58" s="94">
        <v>46079</v>
      </c>
      <c r="X58" s="95">
        <v>9785171709143</v>
      </c>
      <c r="Y58" s="96">
        <v>80</v>
      </c>
      <c r="Z58" s="97">
        <v>0.193</v>
      </c>
      <c r="AA58" s="98" t="s">
        <v>1598</v>
      </c>
      <c r="AB58" s="98" t="s">
        <v>191</v>
      </c>
      <c r="AC58" s="98" t="s">
        <v>1599</v>
      </c>
      <c r="AD58" s="91">
        <v>3</v>
      </c>
      <c r="AE58" s="169" t="s">
        <v>196</v>
      </c>
      <c r="AF58" s="168"/>
      <c r="AG58" s="98" t="s">
        <v>1607</v>
      </c>
      <c r="AH58" s="98"/>
      <c r="AI58" s="86" t="s">
        <v>1600</v>
      </c>
      <c r="AJ58" s="101"/>
      <c r="AK58" s="91" t="s">
        <v>1621</v>
      </c>
      <c r="AL58" s="100" t="s">
        <v>1622</v>
      </c>
      <c r="AM58" s="86" t="s">
        <v>269</v>
      </c>
      <c r="AN58" s="86" t="s">
        <v>234</v>
      </c>
      <c r="AO58" s="143">
        <f t="shared" si="0"/>
        <v>0</v>
      </c>
      <c r="AP58" s="85" t="s">
        <v>1623</v>
      </c>
      <c r="AQ58" s="100" t="s">
        <v>147</v>
      </c>
      <c r="AR58" s="97" t="s">
        <v>125</v>
      </c>
      <c r="AV58" s="99"/>
      <c r="AW58" s="159" t="s">
        <v>1624</v>
      </c>
      <c r="AX58" s="102"/>
      <c r="AY58" s="157" t="s">
        <v>1625</v>
      </c>
      <c r="AZ58" s="159"/>
      <c r="BF58" s="103">
        <v>46084</v>
      </c>
      <c r="BG58" s="46"/>
      <c r="BH58" s="46"/>
      <c r="BI58" s="46">
        <f t="shared" si="1"/>
        <v>0</v>
      </c>
      <c r="BJ58" s="46">
        <f t="shared" si="2"/>
        <v>0</v>
      </c>
    </row>
    <row r="59" spans="1:62" ht="120" customHeight="1" x14ac:dyDescent="0.2">
      <c r="A59" s="170" t="s">
        <v>180</v>
      </c>
      <c r="B59" s="132"/>
      <c r="C59" s="150">
        <v>0</v>
      </c>
      <c r="D59" s="150">
        <v>0</v>
      </c>
      <c r="E59" s="133">
        <v>693</v>
      </c>
      <c r="F59" s="134" t="s">
        <v>3641</v>
      </c>
      <c r="G59" s="86" t="s">
        <v>3642</v>
      </c>
      <c r="H59" s="86" t="s">
        <v>432</v>
      </c>
      <c r="I59" s="89"/>
      <c r="J59" s="90" t="s">
        <v>195</v>
      </c>
      <c r="K59" s="86"/>
      <c r="L59" s="86"/>
      <c r="M59" s="92" t="s">
        <v>151</v>
      </c>
      <c r="N59" s="86" t="s">
        <v>108</v>
      </c>
      <c r="O59" s="163" t="s">
        <v>182</v>
      </c>
      <c r="P59" s="163" t="s">
        <v>182</v>
      </c>
      <c r="Q59" s="91" t="s">
        <v>109</v>
      </c>
      <c r="R59" s="91" t="s">
        <v>207</v>
      </c>
      <c r="S59" s="91" t="s">
        <v>3643</v>
      </c>
      <c r="T59" s="92">
        <v>10</v>
      </c>
      <c r="U59" s="93">
        <v>16</v>
      </c>
      <c r="V59" s="94">
        <v>46077</v>
      </c>
      <c r="W59" s="94">
        <v>46077</v>
      </c>
      <c r="X59" s="95">
        <v>9785171806798</v>
      </c>
      <c r="Y59" s="96">
        <v>288</v>
      </c>
      <c r="Z59" s="97">
        <v>0.249</v>
      </c>
      <c r="AA59" s="98" t="s">
        <v>145</v>
      </c>
      <c r="AB59" s="98" t="s">
        <v>174</v>
      </c>
      <c r="AC59" s="98" t="s">
        <v>146</v>
      </c>
      <c r="AD59" s="91" t="s">
        <v>110</v>
      </c>
      <c r="AE59" s="169" t="s">
        <v>196</v>
      </c>
      <c r="AF59" s="168"/>
      <c r="AG59" s="98" t="s">
        <v>344</v>
      </c>
      <c r="AH59" s="98"/>
      <c r="AI59" s="86" t="s">
        <v>433</v>
      </c>
      <c r="AJ59" s="101"/>
      <c r="AK59" s="91"/>
      <c r="AL59" s="100" t="s">
        <v>3644</v>
      </c>
      <c r="AM59" s="86" t="s">
        <v>158</v>
      </c>
      <c r="AN59" s="86" t="s">
        <v>153</v>
      </c>
      <c r="AO59" s="143">
        <f t="shared" si="0"/>
        <v>0</v>
      </c>
      <c r="AP59" s="85" t="s">
        <v>3645</v>
      </c>
      <c r="AQ59" s="100" t="s">
        <v>111</v>
      </c>
      <c r="AR59" s="97" t="s">
        <v>125</v>
      </c>
      <c r="AV59" s="99"/>
      <c r="AW59" s="159" t="s">
        <v>3646</v>
      </c>
      <c r="AX59" s="102"/>
      <c r="AY59" s="157" t="s">
        <v>3647</v>
      </c>
      <c r="AZ59" s="159"/>
      <c r="BF59" s="103">
        <v>46091</v>
      </c>
      <c r="BG59" s="46"/>
      <c r="BH59" s="46"/>
      <c r="BI59" s="46">
        <f t="shared" si="1"/>
        <v>0</v>
      </c>
      <c r="BJ59" s="46">
        <f t="shared" si="2"/>
        <v>0</v>
      </c>
    </row>
    <row r="60" spans="1:62" ht="120" customHeight="1" x14ac:dyDescent="0.2">
      <c r="A60" s="170" t="s">
        <v>180</v>
      </c>
      <c r="B60" s="132"/>
      <c r="C60" s="150">
        <v>0</v>
      </c>
      <c r="D60" s="150">
        <v>0</v>
      </c>
      <c r="E60" s="133">
        <v>630</v>
      </c>
      <c r="F60" s="134" t="s">
        <v>3200</v>
      </c>
      <c r="G60" s="86" t="s">
        <v>3201</v>
      </c>
      <c r="H60" s="86" t="s">
        <v>3202</v>
      </c>
      <c r="I60" s="89"/>
      <c r="J60" s="90">
        <v>8</v>
      </c>
      <c r="K60" s="86"/>
      <c r="L60" s="86"/>
      <c r="M60" s="92" t="s">
        <v>151</v>
      </c>
      <c r="N60" s="86" t="s">
        <v>108</v>
      </c>
      <c r="O60" s="163" t="s">
        <v>209</v>
      </c>
      <c r="P60" s="163" t="s">
        <v>209</v>
      </c>
      <c r="Q60" s="91" t="s">
        <v>109</v>
      </c>
      <c r="R60" s="91" t="s">
        <v>207</v>
      </c>
      <c r="S60" s="91" t="s">
        <v>3203</v>
      </c>
      <c r="T60" s="92">
        <v>10</v>
      </c>
      <c r="U60" s="93">
        <v>6</v>
      </c>
      <c r="V60" s="94">
        <v>45772</v>
      </c>
      <c r="W60" s="94">
        <v>46082</v>
      </c>
      <c r="X60" s="95">
        <v>9785171729868</v>
      </c>
      <c r="Y60" s="96">
        <v>320</v>
      </c>
      <c r="Z60" s="97">
        <v>0.34699999999999998</v>
      </c>
      <c r="AA60" s="98" t="s">
        <v>145</v>
      </c>
      <c r="AB60" s="98" t="s">
        <v>160</v>
      </c>
      <c r="AC60" s="98" t="s">
        <v>146</v>
      </c>
      <c r="AD60" s="91" t="s">
        <v>110</v>
      </c>
      <c r="AE60" s="135" t="s">
        <v>116</v>
      </c>
      <c r="AF60" s="168"/>
      <c r="AG60" s="98" t="s">
        <v>489</v>
      </c>
      <c r="AH60" s="98"/>
      <c r="AI60" s="86" t="s">
        <v>3204</v>
      </c>
      <c r="AJ60" s="101"/>
      <c r="AK60" s="91"/>
      <c r="AL60" s="100" t="s">
        <v>3205</v>
      </c>
      <c r="AM60" s="86" t="s">
        <v>490</v>
      </c>
      <c r="AN60" s="86" t="s">
        <v>142</v>
      </c>
      <c r="AO60" s="143">
        <f t="shared" si="0"/>
        <v>0</v>
      </c>
      <c r="AP60" s="85" t="s">
        <v>3206</v>
      </c>
      <c r="AQ60" s="100" t="s">
        <v>111</v>
      </c>
      <c r="AR60" s="97" t="s">
        <v>125</v>
      </c>
      <c r="AV60" s="99"/>
      <c r="AW60" s="159" t="s">
        <v>3207</v>
      </c>
      <c r="AX60" s="102"/>
      <c r="AY60" s="157" t="s">
        <v>3208</v>
      </c>
      <c r="AZ60" s="159"/>
      <c r="BF60" s="103">
        <v>46087</v>
      </c>
      <c r="BG60" s="46"/>
      <c r="BH60" s="46"/>
      <c r="BI60" s="46">
        <f t="shared" si="1"/>
        <v>0</v>
      </c>
      <c r="BJ60" s="46">
        <f t="shared" si="2"/>
        <v>0</v>
      </c>
    </row>
    <row r="61" spans="1:62" ht="120" customHeight="1" x14ac:dyDescent="0.2">
      <c r="A61" s="170" t="s">
        <v>180</v>
      </c>
      <c r="B61" s="132"/>
      <c r="C61" s="150">
        <v>0</v>
      </c>
      <c r="D61" s="150">
        <v>0</v>
      </c>
      <c r="E61" s="133">
        <v>585.9</v>
      </c>
      <c r="F61" s="134" t="s">
        <v>2225</v>
      </c>
      <c r="G61" s="86" t="s">
        <v>2226</v>
      </c>
      <c r="H61" s="86" t="s">
        <v>2227</v>
      </c>
      <c r="I61" s="89"/>
      <c r="J61" s="90">
        <v>7</v>
      </c>
      <c r="K61" s="86"/>
      <c r="L61" s="86"/>
      <c r="M61" s="92" t="s">
        <v>151</v>
      </c>
      <c r="N61" s="86" t="s">
        <v>108</v>
      </c>
      <c r="O61" s="163" t="s">
        <v>209</v>
      </c>
      <c r="P61" s="163" t="s">
        <v>209</v>
      </c>
      <c r="Q61" s="91" t="s">
        <v>109</v>
      </c>
      <c r="R61" s="91" t="s">
        <v>207</v>
      </c>
      <c r="S61" s="91" t="s">
        <v>2228</v>
      </c>
      <c r="T61" s="92">
        <v>10</v>
      </c>
      <c r="U61" s="93">
        <v>16</v>
      </c>
      <c r="V61" s="94">
        <v>45628</v>
      </c>
      <c r="W61" s="94">
        <v>46083</v>
      </c>
      <c r="X61" s="95">
        <v>9785171706302</v>
      </c>
      <c r="Y61" s="96">
        <v>320</v>
      </c>
      <c r="Z61" s="97">
        <v>0.34499999999999997</v>
      </c>
      <c r="AA61" s="98" t="s">
        <v>145</v>
      </c>
      <c r="AB61" s="98" t="s">
        <v>164</v>
      </c>
      <c r="AC61" s="98" t="s">
        <v>146</v>
      </c>
      <c r="AD61" s="91" t="s">
        <v>110</v>
      </c>
      <c r="AE61" s="135" t="s">
        <v>116</v>
      </c>
      <c r="AF61" s="168"/>
      <c r="AG61" s="98" t="s">
        <v>2229</v>
      </c>
      <c r="AH61" s="98"/>
      <c r="AI61" s="86" t="s">
        <v>2230</v>
      </c>
      <c r="AJ61" s="101"/>
      <c r="AK61" s="91"/>
      <c r="AL61" s="100" t="s">
        <v>2231</v>
      </c>
      <c r="AM61" s="86" t="s">
        <v>254</v>
      </c>
      <c r="AN61" s="86" t="s">
        <v>234</v>
      </c>
      <c r="AO61" s="143">
        <f t="shared" si="0"/>
        <v>0</v>
      </c>
      <c r="AP61" s="85" t="s">
        <v>2232</v>
      </c>
      <c r="AQ61" s="100" t="s">
        <v>111</v>
      </c>
      <c r="AR61" s="97" t="s">
        <v>125</v>
      </c>
      <c r="AV61" s="99"/>
      <c r="AW61" s="159" t="s">
        <v>2233</v>
      </c>
      <c r="AX61" s="102"/>
      <c r="AY61" s="157" t="s">
        <v>2234</v>
      </c>
      <c r="AZ61" s="159"/>
      <c r="BF61" s="103">
        <v>46085</v>
      </c>
      <c r="BG61" s="46"/>
      <c r="BH61" s="46"/>
      <c r="BI61" s="46">
        <f t="shared" si="1"/>
        <v>0</v>
      </c>
      <c r="BJ61" s="46">
        <f t="shared" si="2"/>
        <v>0</v>
      </c>
    </row>
    <row r="62" spans="1:62" ht="120" customHeight="1" x14ac:dyDescent="0.2">
      <c r="A62" s="170" t="s">
        <v>180</v>
      </c>
      <c r="B62" s="132"/>
      <c r="C62" s="150">
        <v>0</v>
      </c>
      <c r="D62" s="150">
        <v>0</v>
      </c>
      <c r="E62" s="133">
        <v>693</v>
      </c>
      <c r="F62" s="134" t="s">
        <v>1626</v>
      </c>
      <c r="G62" s="86" t="s">
        <v>1627</v>
      </c>
      <c r="H62" s="86" t="s">
        <v>1628</v>
      </c>
      <c r="I62" s="89"/>
      <c r="J62" s="90">
        <v>7</v>
      </c>
      <c r="K62" s="86" t="s">
        <v>1588</v>
      </c>
      <c r="L62" s="86"/>
      <c r="M62" s="92" t="s">
        <v>151</v>
      </c>
      <c r="N62" s="86" t="s">
        <v>108</v>
      </c>
      <c r="O62" s="163" t="s">
        <v>186</v>
      </c>
      <c r="P62" s="163" t="s">
        <v>186</v>
      </c>
      <c r="Q62" s="91" t="s">
        <v>109</v>
      </c>
      <c r="R62" s="91" t="s">
        <v>207</v>
      </c>
      <c r="S62" s="91" t="s">
        <v>1629</v>
      </c>
      <c r="T62" s="92">
        <v>10</v>
      </c>
      <c r="U62" s="93">
        <v>14</v>
      </c>
      <c r="V62" s="94">
        <v>41291</v>
      </c>
      <c r="W62" s="94">
        <v>46083</v>
      </c>
      <c r="X62" s="95">
        <v>9785170690909</v>
      </c>
      <c r="Y62" s="96">
        <v>320</v>
      </c>
      <c r="Z62" s="97">
        <v>0.32300000000000001</v>
      </c>
      <c r="AA62" s="98" t="s">
        <v>145</v>
      </c>
      <c r="AB62" s="98" t="s">
        <v>164</v>
      </c>
      <c r="AC62" s="98" t="s">
        <v>146</v>
      </c>
      <c r="AD62" s="91" t="s">
        <v>110</v>
      </c>
      <c r="AE62" s="135" t="s">
        <v>116</v>
      </c>
      <c r="AF62" s="168"/>
      <c r="AG62" s="98" t="s">
        <v>372</v>
      </c>
      <c r="AH62" s="98"/>
      <c r="AI62" s="86" t="s">
        <v>1628</v>
      </c>
      <c r="AJ62" s="101"/>
      <c r="AK62" s="91"/>
      <c r="AL62" s="100" t="s">
        <v>1630</v>
      </c>
      <c r="AM62" s="86" t="s">
        <v>172</v>
      </c>
      <c r="AN62" s="86" t="s">
        <v>153</v>
      </c>
      <c r="AO62" s="143">
        <f t="shared" si="0"/>
        <v>0</v>
      </c>
      <c r="AP62" s="85" t="s">
        <v>1631</v>
      </c>
      <c r="AQ62" s="100" t="s">
        <v>157</v>
      </c>
      <c r="AR62" s="97" t="s">
        <v>125</v>
      </c>
      <c r="AV62" s="99"/>
      <c r="AW62" s="159" t="s">
        <v>1632</v>
      </c>
      <c r="AX62" s="102" t="s">
        <v>1633</v>
      </c>
      <c r="AY62" s="157" t="s">
        <v>1634</v>
      </c>
      <c r="AZ62" s="159"/>
      <c r="BF62" s="103">
        <v>46084</v>
      </c>
      <c r="BG62" s="46"/>
      <c r="BH62" s="46"/>
      <c r="BI62" s="46">
        <f t="shared" si="1"/>
        <v>0</v>
      </c>
      <c r="BJ62" s="46">
        <f t="shared" si="2"/>
        <v>0</v>
      </c>
    </row>
    <row r="63" spans="1:62" ht="120" customHeight="1" x14ac:dyDescent="0.2">
      <c r="A63" s="170" t="s">
        <v>180</v>
      </c>
      <c r="B63" s="132"/>
      <c r="C63" s="150">
        <v>0</v>
      </c>
      <c r="D63" s="150">
        <v>0</v>
      </c>
      <c r="E63" s="133">
        <v>1745.1000000000001</v>
      </c>
      <c r="F63" s="134" t="s">
        <v>4935</v>
      </c>
      <c r="G63" s="86" t="s">
        <v>1627</v>
      </c>
      <c r="H63" s="86" t="s">
        <v>4936</v>
      </c>
      <c r="I63" s="89"/>
      <c r="J63" s="90">
        <v>5</v>
      </c>
      <c r="K63" s="86"/>
      <c r="L63" s="86"/>
      <c r="M63" s="92" t="s">
        <v>151</v>
      </c>
      <c r="N63" s="86" t="s">
        <v>108</v>
      </c>
      <c r="O63" s="163" t="s">
        <v>186</v>
      </c>
      <c r="P63" s="163" t="s">
        <v>186</v>
      </c>
      <c r="Q63" s="91" t="s">
        <v>109</v>
      </c>
      <c r="R63" s="91" t="s">
        <v>207</v>
      </c>
      <c r="S63" s="91" t="s">
        <v>4937</v>
      </c>
      <c r="T63" s="92">
        <v>10</v>
      </c>
      <c r="U63" s="93">
        <v>6</v>
      </c>
      <c r="V63" s="94">
        <v>42776</v>
      </c>
      <c r="W63" s="94">
        <v>46091</v>
      </c>
      <c r="X63" s="95">
        <v>9785171020811</v>
      </c>
      <c r="Y63" s="96">
        <v>736</v>
      </c>
      <c r="Z63" s="97">
        <v>0.82</v>
      </c>
      <c r="AA63" s="98" t="s">
        <v>134</v>
      </c>
      <c r="AB63" s="98" t="s">
        <v>226</v>
      </c>
      <c r="AC63" s="98" t="s">
        <v>135</v>
      </c>
      <c r="AD63" s="91" t="s">
        <v>110</v>
      </c>
      <c r="AE63" s="135" t="s">
        <v>116</v>
      </c>
      <c r="AF63" s="168"/>
      <c r="AG63" s="98" t="s">
        <v>372</v>
      </c>
      <c r="AH63" s="98"/>
      <c r="AI63" s="86" t="s">
        <v>4936</v>
      </c>
      <c r="AJ63" s="101"/>
      <c r="AK63" s="91"/>
      <c r="AL63" s="100" t="s">
        <v>4938</v>
      </c>
      <c r="AM63" s="86" t="s">
        <v>172</v>
      </c>
      <c r="AN63" s="86" t="s">
        <v>153</v>
      </c>
      <c r="AO63" s="143">
        <f t="shared" si="0"/>
        <v>0</v>
      </c>
      <c r="AP63" s="85" t="s">
        <v>4939</v>
      </c>
      <c r="AQ63" s="100" t="s">
        <v>111</v>
      </c>
      <c r="AR63" s="97" t="s">
        <v>125</v>
      </c>
      <c r="AV63" s="99"/>
      <c r="AW63" s="159" t="s">
        <v>4940</v>
      </c>
      <c r="AX63" s="102"/>
      <c r="AY63" s="157" t="s">
        <v>4941</v>
      </c>
      <c r="AZ63" s="159"/>
      <c r="BF63" s="103">
        <v>46093</v>
      </c>
      <c r="BG63" s="46"/>
      <c r="BH63" s="46"/>
      <c r="BI63" s="46">
        <f t="shared" si="1"/>
        <v>0</v>
      </c>
      <c r="BJ63" s="46">
        <f t="shared" si="2"/>
        <v>0</v>
      </c>
    </row>
    <row r="64" spans="1:62" ht="120" customHeight="1" x14ac:dyDescent="0.2">
      <c r="A64" s="170" t="s">
        <v>180</v>
      </c>
      <c r="B64" s="132"/>
      <c r="C64" s="150">
        <v>0</v>
      </c>
      <c r="D64" s="150">
        <v>0</v>
      </c>
      <c r="E64" s="133">
        <v>289.8</v>
      </c>
      <c r="F64" s="134" t="s">
        <v>1134</v>
      </c>
      <c r="G64" s="86" t="s">
        <v>208</v>
      </c>
      <c r="H64" s="86" t="s">
        <v>1135</v>
      </c>
      <c r="I64" s="89"/>
      <c r="J64" s="90">
        <v>3</v>
      </c>
      <c r="K64" s="86"/>
      <c r="L64" s="86"/>
      <c r="M64" s="92" t="s">
        <v>133</v>
      </c>
      <c r="N64" s="86" t="s">
        <v>108</v>
      </c>
      <c r="O64" s="163" t="s">
        <v>224</v>
      </c>
      <c r="P64" s="163" t="s">
        <v>225</v>
      </c>
      <c r="Q64" s="91" t="s">
        <v>109</v>
      </c>
      <c r="R64" s="91" t="s">
        <v>207</v>
      </c>
      <c r="S64" s="91" t="s">
        <v>1136</v>
      </c>
      <c r="T64" s="92">
        <v>10</v>
      </c>
      <c r="U64" s="93">
        <v>20</v>
      </c>
      <c r="V64" s="94">
        <v>39485</v>
      </c>
      <c r="W64" s="94">
        <v>46077</v>
      </c>
      <c r="X64" s="95">
        <v>9785170487561</v>
      </c>
      <c r="Y64" s="96">
        <v>40</v>
      </c>
      <c r="Z64" s="97">
        <v>9.7000000000000003E-2</v>
      </c>
      <c r="AA64" s="98" t="s">
        <v>175</v>
      </c>
      <c r="AB64" s="98" t="s">
        <v>223</v>
      </c>
      <c r="AC64" s="98" t="s">
        <v>176</v>
      </c>
      <c r="AD64" s="91">
        <v>3</v>
      </c>
      <c r="AE64" s="135" t="s">
        <v>116</v>
      </c>
      <c r="AF64" s="168"/>
      <c r="AG64" s="98" t="s">
        <v>1137</v>
      </c>
      <c r="AH64" s="98"/>
      <c r="AI64" s="86" t="s">
        <v>1138</v>
      </c>
      <c r="AJ64" s="101"/>
      <c r="AK64" s="91" t="s">
        <v>1139</v>
      </c>
      <c r="AL64" s="100" t="s">
        <v>1140</v>
      </c>
      <c r="AM64" s="86" t="s">
        <v>1141</v>
      </c>
      <c r="AN64" s="86" t="s">
        <v>234</v>
      </c>
      <c r="AO64" s="143">
        <f t="shared" si="0"/>
        <v>0</v>
      </c>
      <c r="AP64" s="85" t="s">
        <v>1142</v>
      </c>
      <c r="AQ64" s="100" t="s">
        <v>111</v>
      </c>
      <c r="AR64" s="97" t="s">
        <v>125</v>
      </c>
      <c r="AV64" s="99"/>
      <c r="AW64" s="159" t="s">
        <v>1143</v>
      </c>
      <c r="AX64" s="102"/>
      <c r="AY64" s="157" t="s">
        <v>1144</v>
      </c>
      <c r="AZ64" s="159"/>
      <c r="BF64" s="103">
        <v>46083</v>
      </c>
      <c r="BG64" s="46"/>
      <c r="BH64" s="46"/>
      <c r="BI64" s="46">
        <f t="shared" si="1"/>
        <v>0</v>
      </c>
      <c r="BJ64" s="46">
        <f t="shared" si="2"/>
        <v>0</v>
      </c>
    </row>
    <row r="65" spans="1:62" ht="120" customHeight="1" x14ac:dyDescent="0.2">
      <c r="A65" s="170" t="s">
        <v>180</v>
      </c>
      <c r="B65" s="132"/>
      <c r="C65" s="150">
        <v>0</v>
      </c>
      <c r="D65" s="150">
        <v>0</v>
      </c>
      <c r="E65" s="133">
        <v>382.2</v>
      </c>
      <c r="F65" s="134" t="s">
        <v>1145</v>
      </c>
      <c r="G65" s="86" t="s">
        <v>1146</v>
      </c>
      <c r="H65" s="86" t="s">
        <v>1135</v>
      </c>
      <c r="I65" s="89"/>
      <c r="J65" s="90">
        <v>6</v>
      </c>
      <c r="K65" s="86"/>
      <c r="L65" s="86"/>
      <c r="M65" s="92" t="s">
        <v>133</v>
      </c>
      <c r="N65" s="86" t="s">
        <v>108</v>
      </c>
      <c r="O65" s="163" t="s">
        <v>430</v>
      </c>
      <c r="P65" s="163" t="s">
        <v>431</v>
      </c>
      <c r="Q65" s="91" t="s">
        <v>109</v>
      </c>
      <c r="R65" s="91" t="s">
        <v>207</v>
      </c>
      <c r="S65" s="91" t="s">
        <v>1147</v>
      </c>
      <c r="T65" s="92">
        <v>10</v>
      </c>
      <c r="U65" s="93">
        <v>20</v>
      </c>
      <c r="V65" s="94">
        <v>45701</v>
      </c>
      <c r="W65" s="94">
        <v>46077</v>
      </c>
      <c r="X65" s="95">
        <v>9785171661434</v>
      </c>
      <c r="Y65" s="96">
        <v>48</v>
      </c>
      <c r="Z65" s="97">
        <v>0.113</v>
      </c>
      <c r="AA65" s="98" t="s">
        <v>175</v>
      </c>
      <c r="AB65" s="98" t="s">
        <v>223</v>
      </c>
      <c r="AC65" s="98" t="s">
        <v>176</v>
      </c>
      <c r="AD65" s="91">
        <v>3</v>
      </c>
      <c r="AE65" s="135" t="s">
        <v>116</v>
      </c>
      <c r="AF65" s="168"/>
      <c r="AG65" s="98" t="s">
        <v>350</v>
      </c>
      <c r="AH65" s="98"/>
      <c r="AI65" s="86" t="s">
        <v>1138</v>
      </c>
      <c r="AJ65" s="101"/>
      <c r="AK65" s="91"/>
      <c r="AL65" s="100" t="s">
        <v>1148</v>
      </c>
      <c r="AM65" s="86" t="s">
        <v>254</v>
      </c>
      <c r="AN65" s="86" t="s">
        <v>234</v>
      </c>
      <c r="AO65" s="143">
        <f t="shared" si="0"/>
        <v>0</v>
      </c>
      <c r="AP65" s="85" t="s">
        <v>1149</v>
      </c>
      <c r="AQ65" s="100" t="s">
        <v>157</v>
      </c>
      <c r="AR65" s="97" t="s">
        <v>125</v>
      </c>
      <c r="AV65" s="99"/>
      <c r="AW65" s="159" t="s">
        <v>1150</v>
      </c>
      <c r="AX65" s="102" t="s">
        <v>1151</v>
      </c>
      <c r="AY65" s="157" t="s">
        <v>1152</v>
      </c>
      <c r="AZ65" s="159"/>
      <c r="BF65" s="103">
        <v>46083</v>
      </c>
      <c r="BG65" s="46"/>
      <c r="BH65" s="46"/>
      <c r="BI65" s="46">
        <f t="shared" si="1"/>
        <v>0</v>
      </c>
      <c r="BJ65" s="46">
        <f t="shared" si="2"/>
        <v>0</v>
      </c>
    </row>
    <row r="66" spans="1:62" ht="120" customHeight="1" x14ac:dyDescent="0.2">
      <c r="A66" s="170" t="s">
        <v>180</v>
      </c>
      <c r="B66" s="132"/>
      <c r="C66" s="150">
        <v>0</v>
      </c>
      <c r="D66" s="150">
        <v>0</v>
      </c>
      <c r="E66" s="133">
        <v>382.2</v>
      </c>
      <c r="F66" s="134" t="s">
        <v>1153</v>
      </c>
      <c r="G66" s="86" t="s">
        <v>1146</v>
      </c>
      <c r="H66" s="86" t="s">
        <v>1135</v>
      </c>
      <c r="I66" s="89"/>
      <c r="J66" s="90">
        <v>3</v>
      </c>
      <c r="K66" s="86"/>
      <c r="L66" s="86"/>
      <c r="M66" s="92" t="s">
        <v>133</v>
      </c>
      <c r="N66" s="86" t="s">
        <v>108</v>
      </c>
      <c r="O66" s="163" t="s">
        <v>430</v>
      </c>
      <c r="P66" s="163" t="s">
        <v>431</v>
      </c>
      <c r="Q66" s="91" t="s">
        <v>109</v>
      </c>
      <c r="R66" s="91" t="s">
        <v>207</v>
      </c>
      <c r="S66" s="91" t="s">
        <v>1154</v>
      </c>
      <c r="T66" s="92">
        <v>10</v>
      </c>
      <c r="U66" s="93">
        <v>20</v>
      </c>
      <c r="V66" s="94">
        <v>45240</v>
      </c>
      <c r="W66" s="94">
        <v>46077</v>
      </c>
      <c r="X66" s="95">
        <v>9785171590413</v>
      </c>
      <c r="Y66" s="96">
        <v>48</v>
      </c>
      <c r="Z66" s="97">
        <v>0.113</v>
      </c>
      <c r="AA66" s="98" t="s">
        <v>175</v>
      </c>
      <c r="AB66" s="98" t="s">
        <v>223</v>
      </c>
      <c r="AC66" s="98" t="s">
        <v>176</v>
      </c>
      <c r="AD66" s="91">
        <v>3</v>
      </c>
      <c r="AE66" s="135" t="s">
        <v>116</v>
      </c>
      <c r="AF66" s="168"/>
      <c r="AG66" s="98" t="s">
        <v>350</v>
      </c>
      <c r="AH66" s="98"/>
      <c r="AI66" s="86" t="s">
        <v>1138</v>
      </c>
      <c r="AJ66" s="101"/>
      <c r="AK66" s="91"/>
      <c r="AL66" s="100" t="s">
        <v>1155</v>
      </c>
      <c r="AM66" s="86" t="s">
        <v>254</v>
      </c>
      <c r="AN66" s="86" t="s">
        <v>234</v>
      </c>
      <c r="AO66" s="143">
        <f t="shared" si="0"/>
        <v>0</v>
      </c>
      <c r="AP66" s="85" t="s">
        <v>1156</v>
      </c>
      <c r="AQ66" s="100" t="s">
        <v>157</v>
      </c>
      <c r="AR66" s="97" t="s">
        <v>125</v>
      </c>
      <c r="AV66" s="99"/>
      <c r="AW66" s="159" t="s">
        <v>1157</v>
      </c>
      <c r="AX66" s="102"/>
      <c r="AY66" s="157" t="s">
        <v>1158</v>
      </c>
      <c r="AZ66" s="159"/>
      <c r="BF66" s="103">
        <v>46083</v>
      </c>
      <c r="BG66" s="46"/>
      <c r="BH66" s="46"/>
      <c r="BI66" s="46">
        <f t="shared" si="1"/>
        <v>0</v>
      </c>
      <c r="BJ66" s="46">
        <f t="shared" si="2"/>
        <v>0</v>
      </c>
    </row>
    <row r="67" spans="1:62" ht="120" customHeight="1" x14ac:dyDescent="0.2">
      <c r="A67" s="170" t="s">
        <v>180</v>
      </c>
      <c r="B67" s="132"/>
      <c r="C67" s="150">
        <v>0</v>
      </c>
      <c r="D67" s="150">
        <v>0</v>
      </c>
      <c r="E67" s="133">
        <v>1934.1000000000001</v>
      </c>
      <c r="F67" s="134" t="s">
        <v>5204</v>
      </c>
      <c r="G67" s="86" t="s">
        <v>5205</v>
      </c>
      <c r="H67" s="86" t="s">
        <v>5206</v>
      </c>
      <c r="I67" s="89"/>
      <c r="J67" s="90">
        <v>4</v>
      </c>
      <c r="K67" s="86"/>
      <c r="L67" s="86"/>
      <c r="M67" s="92" t="s">
        <v>151</v>
      </c>
      <c r="N67" s="86" t="s">
        <v>108</v>
      </c>
      <c r="O67" s="163" t="s">
        <v>199</v>
      </c>
      <c r="P67" s="163" t="s">
        <v>200</v>
      </c>
      <c r="Q67" s="91" t="s">
        <v>109</v>
      </c>
      <c r="R67" s="91" t="s">
        <v>207</v>
      </c>
      <c r="S67" s="91" t="s">
        <v>5207</v>
      </c>
      <c r="T67" s="92">
        <v>10</v>
      </c>
      <c r="U67" s="93">
        <v>2</v>
      </c>
      <c r="V67" s="94">
        <v>42090</v>
      </c>
      <c r="W67" s="94">
        <v>46089</v>
      </c>
      <c r="X67" s="95">
        <v>9785170796359</v>
      </c>
      <c r="Y67" s="96">
        <v>832</v>
      </c>
      <c r="Z67" s="97">
        <v>1.1279999999999999</v>
      </c>
      <c r="AA67" s="98" t="s">
        <v>5208</v>
      </c>
      <c r="AB67" s="98" t="s">
        <v>192</v>
      </c>
      <c r="AC67" s="98" t="s">
        <v>188</v>
      </c>
      <c r="AD67" s="91" t="s">
        <v>110</v>
      </c>
      <c r="AE67" s="135" t="s">
        <v>116</v>
      </c>
      <c r="AF67" s="168"/>
      <c r="AG67" s="98" t="s">
        <v>211</v>
      </c>
      <c r="AH67" s="98"/>
      <c r="AI67" s="86" t="s">
        <v>5206</v>
      </c>
      <c r="AJ67" s="101"/>
      <c r="AK67" s="91" t="s">
        <v>5209</v>
      </c>
      <c r="AL67" s="100" t="s">
        <v>5210</v>
      </c>
      <c r="AM67" s="86" t="s">
        <v>212</v>
      </c>
      <c r="AN67" s="86" t="s">
        <v>153</v>
      </c>
      <c r="AO67" s="143">
        <f t="shared" si="0"/>
        <v>0</v>
      </c>
      <c r="AP67" s="85" t="s">
        <v>5211</v>
      </c>
      <c r="AQ67" s="100" t="s">
        <v>157</v>
      </c>
      <c r="AR67" s="97" t="s">
        <v>125</v>
      </c>
      <c r="AV67" s="99"/>
      <c r="AW67" s="159" t="s">
        <v>5212</v>
      </c>
      <c r="AX67" s="102" t="s">
        <v>5213</v>
      </c>
      <c r="AY67" s="157" t="s">
        <v>5214</v>
      </c>
      <c r="AZ67" s="159"/>
      <c r="BF67" s="103">
        <v>46094</v>
      </c>
      <c r="BG67" s="46"/>
      <c r="BH67" s="46"/>
      <c r="BI67" s="46">
        <f t="shared" si="1"/>
        <v>0</v>
      </c>
      <c r="BJ67" s="46">
        <f t="shared" si="2"/>
        <v>0</v>
      </c>
    </row>
    <row r="68" spans="1:62" ht="120" customHeight="1" x14ac:dyDescent="0.2">
      <c r="A68" s="170" t="s">
        <v>180</v>
      </c>
      <c r="B68" s="132"/>
      <c r="C68" s="150">
        <v>0</v>
      </c>
      <c r="D68" s="150">
        <v>0</v>
      </c>
      <c r="E68" s="133">
        <v>363.3</v>
      </c>
      <c r="F68" s="134" t="s">
        <v>3654</v>
      </c>
      <c r="G68" s="86" t="s">
        <v>214</v>
      </c>
      <c r="H68" s="86" t="s">
        <v>2722</v>
      </c>
      <c r="I68" s="89"/>
      <c r="J68" s="90">
        <v>7</v>
      </c>
      <c r="K68" s="86"/>
      <c r="L68" s="86"/>
      <c r="M68" s="92" t="s">
        <v>215</v>
      </c>
      <c r="N68" s="86" t="s">
        <v>108</v>
      </c>
      <c r="O68" s="163" t="s">
        <v>216</v>
      </c>
      <c r="P68" s="163" t="s">
        <v>336</v>
      </c>
      <c r="Q68" s="91" t="s">
        <v>109</v>
      </c>
      <c r="R68" s="91" t="s">
        <v>207</v>
      </c>
      <c r="S68" s="91" t="s">
        <v>3655</v>
      </c>
      <c r="T68" s="92">
        <v>10</v>
      </c>
      <c r="U68" s="93">
        <v>20</v>
      </c>
      <c r="V68" s="94">
        <v>42592</v>
      </c>
      <c r="W68" s="94">
        <v>46085</v>
      </c>
      <c r="X68" s="95">
        <v>9785170964536</v>
      </c>
      <c r="Y68" s="96">
        <v>104</v>
      </c>
      <c r="Z68" s="97">
        <v>0.216</v>
      </c>
      <c r="AA68" s="98" t="s">
        <v>139</v>
      </c>
      <c r="AB68" s="98" t="s">
        <v>192</v>
      </c>
      <c r="AC68" s="98" t="s">
        <v>140</v>
      </c>
      <c r="AD68" s="91">
        <v>3</v>
      </c>
      <c r="AE68" s="135" t="s">
        <v>116</v>
      </c>
      <c r="AF68" s="168"/>
      <c r="AG68" s="98" t="s">
        <v>281</v>
      </c>
      <c r="AH68" s="98"/>
      <c r="AI68" s="86" t="s">
        <v>2724</v>
      </c>
      <c r="AJ68" s="101" t="s">
        <v>141</v>
      </c>
      <c r="AK68" s="91"/>
      <c r="AL68" s="100" t="s">
        <v>3656</v>
      </c>
      <c r="AM68" s="86" t="s">
        <v>185</v>
      </c>
      <c r="AN68" s="86" t="s">
        <v>142</v>
      </c>
      <c r="AO68" s="143">
        <f t="shared" si="0"/>
        <v>0</v>
      </c>
      <c r="AP68" s="85" t="s">
        <v>3657</v>
      </c>
      <c r="AQ68" s="100" t="s">
        <v>147</v>
      </c>
      <c r="AR68" s="97" t="s">
        <v>125</v>
      </c>
      <c r="AV68" s="99"/>
      <c r="AW68" s="159" t="s">
        <v>3658</v>
      </c>
      <c r="AX68" s="102" t="s">
        <v>3659</v>
      </c>
      <c r="AY68" s="157" t="s">
        <v>3660</v>
      </c>
      <c r="AZ68" s="159"/>
      <c r="BF68" s="103">
        <v>46091</v>
      </c>
      <c r="BG68" s="46"/>
      <c r="BH68" s="46"/>
      <c r="BI68" s="46">
        <f t="shared" si="1"/>
        <v>0</v>
      </c>
      <c r="BJ68" s="46">
        <f t="shared" si="2"/>
        <v>0</v>
      </c>
    </row>
    <row r="69" spans="1:62" ht="120" customHeight="1" x14ac:dyDescent="0.2">
      <c r="A69" s="170" t="s">
        <v>180</v>
      </c>
      <c r="B69" s="132"/>
      <c r="C69" s="150">
        <v>0</v>
      </c>
      <c r="D69" s="150">
        <v>0</v>
      </c>
      <c r="E69" s="133">
        <v>166.95000000000002</v>
      </c>
      <c r="F69" s="134" t="s">
        <v>3661</v>
      </c>
      <c r="G69" s="86" t="s">
        <v>214</v>
      </c>
      <c r="H69" s="86" t="s">
        <v>2722</v>
      </c>
      <c r="I69" s="89"/>
      <c r="J69" s="90">
        <v>3</v>
      </c>
      <c r="K69" s="86"/>
      <c r="L69" s="86"/>
      <c r="M69" s="92" t="s">
        <v>215</v>
      </c>
      <c r="N69" s="86" t="s">
        <v>108</v>
      </c>
      <c r="O69" s="163" t="s">
        <v>216</v>
      </c>
      <c r="P69" s="163" t="s">
        <v>336</v>
      </c>
      <c r="Q69" s="91" t="s">
        <v>109</v>
      </c>
      <c r="R69" s="91" t="s">
        <v>207</v>
      </c>
      <c r="S69" s="91" t="s">
        <v>3662</v>
      </c>
      <c r="T69" s="92">
        <v>10</v>
      </c>
      <c r="U69" s="93">
        <v>50</v>
      </c>
      <c r="V69" s="94">
        <v>44967</v>
      </c>
      <c r="W69" s="94">
        <v>46085</v>
      </c>
      <c r="X69" s="95">
        <v>9785171543952</v>
      </c>
      <c r="Y69" s="96">
        <v>32</v>
      </c>
      <c r="Z69" s="97">
        <v>8.4000000000000005E-2</v>
      </c>
      <c r="AA69" s="98" t="s">
        <v>139</v>
      </c>
      <c r="AB69" s="98" t="s">
        <v>192</v>
      </c>
      <c r="AC69" s="98" t="s">
        <v>140</v>
      </c>
      <c r="AD69" s="91">
        <v>3</v>
      </c>
      <c r="AE69" s="135" t="s">
        <v>116</v>
      </c>
      <c r="AF69" s="168"/>
      <c r="AG69" s="98" t="s">
        <v>281</v>
      </c>
      <c r="AH69" s="98"/>
      <c r="AI69" s="86" t="s">
        <v>2724</v>
      </c>
      <c r="AJ69" s="101" t="s">
        <v>141</v>
      </c>
      <c r="AK69" s="91"/>
      <c r="AL69" s="100" t="s">
        <v>3663</v>
      </c>
      <c r="AM69" s="86" t="s">
        <v>185</v>
      </c>
      <c r="AN69" s="86" t="s">
        <v>142</v>
      </c>
      <c r="AO69" s="143">
        <f t="shared" si="0"/>
        <v>0</v>
      </c>
      <c r="AP69" s="85" t="s">
        <v>3664</v>
      </c>
      <c r="AQ69" s="100" t="s">
        <v>147</v>
      </c>
      <c r="AR69" s="97" t="s">
        <v>125</v>
      </c>
      <c r="AV69" s="99"/>
      <c r="AW69" s="159" t="s">
        <v>3665</v>
      </c>
      <c r="AX69" s="102" t="s">
        <v>3666</v>
      </c>
      <c r="AY69" s="157" t="s">
        <v>3667</v>
      </c>
      <c r="AZ69" s="159"/>
      <c r="BF69" s="103">
        <v>46091</v>
      </c>
      <c r="BG69" s="46"/>
      <c r="BH69" s="46"/>
      <c r="BI69" s="46">
        <f t="shared" si="1"/>
        <v>0</v>
      </c>
      <c r="BJ69" s="46">
        <f t="shared" si="2"/>
        <v>0</v>
      </c>
    </row>
    <row r="70" spans="1:62" ht="120" customHeight="1" x14ac:dyDescent="0.2">
      <c r="A70" s="170" t="s">
        <v>180</v>
      </c>
      <c r="B70" s="132"/>
      <c r="C70" s="150">
        <v>0</v>
      </c>
      <c r="D70" s="150">
        <v>0</v>
      </c>
      <c r="E70" s="133">
        <v>289.8</v>
      </c>
      <c r="F70" s="134" t="s">
        <v>3209</v>
      </c>
      <c r="G70" s="86" t="s">
        <v>214</v>
      </c>
      <c r="H70" s="86" t="s">
        <v>2722</v>
      </c>
      <c r="I70" s="89"/>
      <c r="J70" s="90">
        <v>3</v>
      </c>
      <c r="K70" s="86"/>
      <c r="L70" s="86"/>
      <c r="M70" s="92" t="s">
        <v>215</v>
      </c>
      <c r="N70" s="86" t="s">
        <v>108</v>
      </c>
      <c r="O70" s="163" t="s">
        <v>216</v>
      </c>
      <c r="P70" s="163" t="s">
        <v>255</v>
      </c>
      <c r="Q70" s="91" t="s">
        <v>109</v>
      </c>
      <c r="R70" s="91" t="s">
        <v>207</v>
      </c>
      <c r="S70" s="91" t="s">
        <v>3210</v>
      </c>
      <c r="T70" s="92">
        <v>10</v>
      </c>
      <c r="U70" s="93">
        <v>14</v>
      </c>
      <c r="V70" s="94">
        <v>42537</v>
      </c>
      <c r="W70" s="94">
        <v>46083</v>
      </c>
      <c r="X70" s="95">
        <v>9785170981632</v>
      </c>
      <c r="Y70" s="96">
        <v>256</v>
      </c>
      <c r="Z70" s="97">
        <v>0.187</v>
      </c>
      <c r="AA70" s="98" t="s">
        <v>145</v>
      </c>
      <c r="AB70" s="98" t="s">
        <v>202</v>
      </c>
      <c r="AC70" s="98" t="s">
        <v>146</v>
      </c>
      <c r="AD70" s="91">
        <v>3</v>
      </c>
      <c r="AE70" s="135" t="s">
        <v>116</v>
      </c>
      <c r="AF70" s="168"/>
      <c r="AG70" s="98" t="s">
        <v>281</v>
      </c>
      <c r="AH70" s="98"/>
      <c r="AI70" s="86" t="s">
        <v>2724</v>
      </c>
      <c r="AJ70" s="101" t="s">
        <v>141</v>
      </c>
      <c r="AK70" s="91"/>
      <c r="AL70" s="100" t="s">
        <v>3211</v>
      </c>
      <c r="AM70" s="86" t="s">
        <v>185</v>
      </c>
      <c r="AN70" s="86" t="s">
        <v>142</v>
      </c>
      <c r="AO70" s="143">
        <f t="shared" si="0"/>
        <v>0</v>
      </c>
      <c r="AP70" s="85" t="s">
        <v>3212</v>
      </c>
      <c r="AQ70" s="100" t="s">
        <v>147</v>
      </c>
      <c r="AR70" s="97" t="s">
        <v>125</v>
      </c>
      <c r="AV70" s="99"/>
      <c r="AW70" s="159" t="s">
        <v>3213</v>
      </c>
      <c r="AX70" s="102" t="s">
        <v>3214</v>
      </c>
      <c r="AY70" s="157" t="s">
        <v>3214</v>
      </c>
      <c r="AZ70" s="159"/>
      <c r="BF70" s="103">
        <v>46087</v>
      </c>
      <c r="BG70" s="46"/>
      <c r="BH70" s="46"/>
      <c r="BI70" s="46">
        <f t="shared" si="1"/>
        <v>0</v>
      </c>
      <c r="BJ70" s="46">
        <f t="shared" si="2"/>
        <v>0</v>
      </c>
    </row>
    <row r="71" spans="1:62" ht="120" customHeight="1" x14ac:dyDescent="0.2">
      <c r="A71" s="170" t="s">
        <v>180</v>
      </c>
      <c r="B71" s="132"/>
      <c r="C71" s="150">
        <v>0</v>
      </c>
      <c r="D71" s="150">
        <v>0</v>
      </c>
      <c r="E71" s="133">
        <v>342.3</v>
      </c>
      <c r="F71" s="134" t="s">
        <v>2721</v>
      </c>
      <c r="G71" s="86" t="s">
        <v>214</v>
      </c>
      <c r="H71" s="86" t="s">
        <v>2722</v>
      </c>
      <c r="I71" s="89"/>
      <c r="J71" s="90">
        <v>8</v>
      </c>
      <c r="K71" s="86"/>
      <c r="L71" s="86"/>
      <c r="M71" s="92" t="s">
        <v>215</v>
      </c>
      <c r="N71" s="86" t="s">
        <v>108</v>
      </c>
      <c r="O71" s="163" t="s">
        <v>216</v>
      </c>
      <c r="P71" s="163" t="s">
        <v>255</v>
      </c>
      <c r="Q71" s="91" t="s">
        <v>109</v>
      </c>
      <c r="R71" s="91" t="s">
        <v>207</v>
      </c>
      <c r="S71" s="91" t="s">
        <v>2723</v>
      </c>
      <c r="T71" s="92">
        <v>10</v>
      </c>
      <c r="U71" s="93">
        <v>10</v>
      </c>
      <c r="V71" s="94">
        <v>42496</v>
      </c>
      <c r="W71" s="94">
        <v>46083</v>
      </c>
      <c r="X71" s="95">
        <v>9785170985579</v>
      </c>
      <c r="Y71" s="96">
        <v>352</v>
      </c>
      <c r="Z71" s="97">
        <v>0.254</v>
      </c>
      <c r="AA71" s="98" t="s">
        <v>145</v>
      </c>
      <c r="AB71" s="98" t="s">
        <v>202</v>
      </c>
      <c r="AC71" s="98" t="s">
        <v>146</v>
      </c>
      <c r="AD71" s="91">
        <v>3</v>
      </c>
      <c r="AE71" s="135" t="s">
        <v>116</v>
      </c>
      <c r="AF71" s="168"/>
      <c r="AG71" s="98" t="s">
        <v>281</v>
      </c>
      <c r="AH71" s="98"/>
      <c r="AI71" s="86" t="s">
        <v>2724</v>
      </c>
      <c r="AJ71" s="101" t="s">
        <v>141</v>
      </c>
      <c r="AK71" s="91"/>
      <c r="AL71" s="100" t="s">
        <v>2725</v>
      </c>
      <c r="AM71" s="86" t="s">
        <v>185</v>
      </c>
      <c r="AN71" s="86" t="s">
        <v>142</v>
      </c>
      <c r="AO71" s="143">
        <f t="shared" si="0"/>
        <v>0</v>
      </c>
      <c r="AP71" s="85" t="s">
        <v>2726</v>
      </c>
      <c r="AQ71" s="100" t="s">
        <v>147</v>
      </c>
      <c r="AR71" s="97" t="s">
        <v>125</v>
      </c>
      <c r="AV71" s="99"/>
      <c r="AW71" s="159" t="s">
        <v>2727</v>
      </c>
      <c r="AX71" s="102" t="s">
        <v>2728</v>
      </c>
      <c r="AY71" s="157" t="s">
        <v>2728</v>
      </c>
      <c r="AZ71" s="159"/>
      <c r="BF71" s="103">
        <v>46086</v>
      </c>
      <c r="BG71" s="46"/>
      <c r="BH71" s="46"/>
      <c r="BI71" s="46">
        <f t="shared" si="1"/>
        <v>0</v>
      </c>
      <c r="BJ71" s="46">
        <f t="shared" si="2"/>
        <v>0</v>
      </c>
    </row>
    <row r="72" spans="1:62" ht="120" customHeight="1" x14ac:dyDescent="0.2">
      <c r="A72" s="170" t="s">
        <v>180</v>
      </c>
      <c r="B72" s="132"/>
      <c r="C72" s="150">
        <v>0</v>
      </c>
      <c r="D72" s="150">
        <v>0</v>
      </c>
      <c r="E72" s="133">
        <v>289.8</v>
      </c>
      <c r="F72" s="134" t="s">
        <v>5215</v>
      </c>
      <c r="G72" s="86" t="s">
        <v>214</v>
      </c>
      <c r="H72" s="86" t="s">
        <v>2722</v>
      </c>
      <c r="I72" s="89"/>
      <c r="J72" s="90">
        <v>8</v>
      </c>
      <c r="K72" s="86"/>
      <c r="L72" s="86"/>
      <c r="M72" s="92" t="s">
        <v>215</v>
      </c>
      <c r="N72" s="86" t="s">
        <v>108</v>
      </c>
      <c r="O72" s="163" t="s">
        <v>216</v>
      </c>
      <c r="P72" s="163" t="s">
        <v>255</v>
      </c>
      <c r="Q72" s="91" t="s">
        <v>109</v>
      </c>
      <c r="R72" s="91" t="s">
        <v>207</v>
      </c>
      <c r="S72" s="91" t="s">
        <v>5216</v>
      </c>
      <c r="T72" s="92">
        <v>10</v>
      </c>
      <c r="U72" s="93">
        <v>12</v>
      </c>
      <c r="V72" s="94">
        <v>42552</v>
      </c>
      <c r="W72" s="94">
        <v>46087</v>
      </c>
      <c r="X72" s="95">
        <v>9785170986514</v>
      </c>
      <c r="Y72" s="96">
        <v>256</v>
      </c>
      <c r="Z72" s="97">
        <v>0.21299999999999999</v>
      </c>
      <c r="AA72" s="98" t="s">
        <v>145</v>
      </c>
      <c r="AB72" s="98" t="s">
        <v>192</v>
      </c>
      <c r="AC72" s="98" t="s">
        <v>146</v>
      </c>
      <c r="AD72" s="91">
        <v>3</v>
      </c>
      <c r="AE72" s="135" t="s">
        <v>116</v>
      </c>
      <c r="AF72" s="168"/>
      <c r="AG72" s="98" t="s">
        <v>281</v>
      </c>
      <c r="AH72" s="98"/>
      <c r="AI72" s="86" t="s">
        <v>2724</v>
      </c>
      <c r="AJ72" s="101" t="s">
        <v>141</v>
      </c>
      <c r="AK72" s="91"/>
      <c r="AL72" s="100" t="s">
        <v>5217</v>
      </c>
      <c r="AM72" s="86" t="s">
        <v>185</v>
      </c>
      <c r="AN72" s="86" t="s">
        <v>142</v>
      </c>
      <c r="AO72" s="143">
        <f t="shared" si="0"/>
        <v>0</v>
      </c>
      <c r="AP72" s="85" t="s">
        <v>5218</v>
      </c>
      <c r="AQ72" s="100" t="s">
        <v>147</v>
      </c>
      <c r="AR72" s="97" t="s">
        <v>125</v>
      </c>
      <c r="AV72" s="99"/>
      <c r="AW72" s="159" t="s">
        <v>5219</v>
      </c>
      <c r="AX72" s="102" t="s">
        <v>5220</v>
      </c>
      <c r="AY72" s="157" t="s">
        <v>5220</v>
      </c>
      <c r="AZ72" s="159"/>
      <c r="BF72" s="103">
        <v>46094</v>
      </c>
      <c r="BG72" s="46"/>
      <c r="BH72" s="46"/>
      <c r="BI72" s="46">
        <f t="shared" si="1"/>
        <v>0</v>
      </c>
      <c r="BJ72" s="46">
        <f t="shared" si="2"/>
        <v>0</v>
      </c>
    </row>
    <row r="73" spans="1:62" ht="120" customHeight="1" x14ac:dyDescent="0.2">
      <c r="A73" s="170" t="s">
        <v>180</v>
      </c>
      <c r="B73" s="132"/>
      <c r="C73" s="150">
        <v>0</v>
      </c>
      <c r="D73" s="150">
        <v>0</v>
      </c>
      <c r="E73" s="133">
        <v>325.5</v>
      </c>
      <c r="F73" s="134" t="s">
        <v>3648</v>
      </c>
      <c r="G73" s="86" t="s">
        <v>214</v>
      </c>
      <c r="H73" s="86" t="s">
        <v>2722</v>
      </c>
      <c r="I73" s="89"/>
      <c r="J73" s="90">
        <v>8</v>
      </c>
      <c r="K73" s="86"/>
      <c r="L73" s="86"/>
      <c r="M73" s="92" t="s">
        <v>215</v>
      </c>
      <c r="N73" s="86" t="s">
        <v>108</v>
      </c>
      <c r="O73" s="163" t="s">
        <v>216</v>
      </c>
      <c r="P73" s="163" t="s">
        <v>255</v>
      </c>
      <c r="Q73" s="91" t="s">
        <v>109</v>
      </c>
      <c r="R73" s="91" t="s">
        <v>207</v>
      </c>
      <c r="S73" s="91" t="s">
        <v>3649</v>
      </c>
      <c r="T73" s="92">
        <v>10</v>
      </c>
      <c r="U73" s="93">
        <v>16</v>
      </c>
      <c r="V73" s="94">
        <v>42552</v>
      </c>
      <c r="W73" s="94">
        <v>46085</v>
      </c>
      <c r="X73" s="95">
        <v>9785170986507</v>
      </c>
      <c r="Y73" s="96">
        <v>288</v>
      </c>
      <c r="Z73" s="97">
        <v>0.21299999999999999</v>
      </c>
      <c r="AA73" s="98" t="s">
        <v>145</v>
      </c>
      <c r="AB73" s="98" t="s">
        <v>202</v>
      </c>
      <c r="AC73" s="98" t="s">
        <v>146</v>
      </c>
      <c r="AD73" s="91">
        <v>3</v>
      </c>
      <c r="AE73" s="135" t="s">
        <v>116</v>
      </c>
      <c r="AF73" s="168"/>
      <c r="AG73" s="98" t="s">
        <v>281</v>
      </c>
      <c r="AH73" s="98"/>
      <c r="AI73" s="86" t="s">
        <v>2724</v>
      </c>
      <c r="AJ73" s="101" t="s">
        <v>141</v>
      </c>
      <c r="AK73" s="91"/>
      <c r="AL73" s="100" t="s">
        <v>3650</v>
      </c>
      <c r="AM73" s="86" t="s">
        <v>185</v>
      </c>
      <c r="AN73" s="86" t="s">
        <v>142</v>
      </c>
      <c r="AO73" s="143">
        <f t="shared" si="0"/>
        <v>0</v>
      </c>
      <c r="AP73" s="85" t="s">
        <v>3651</v>
      </c>
      <c r="AQ73" s="100" t="s">
        <v>147</v>
      </c>
      <c r="AR73" s="97" t="s">
        <v>125</v>
      </c>
      <c r="AV73" s="99"/>
      <c r="AW73" s="159" t="s">
        <v>3652</v>
      </c>
      <c r="AX73" s="102" t="s">
        <v>3653</v>
      </c>
      <c r="AY73" s="157" t="s">
        <v>3653</v>
      </c>
      <c r="AZ73" s="159"/>
      <c r="BF73" s="103">
        <v>46091</v>
      </c>
      <c r="BG73" s="46"/>
      <c r="BH73" s="46"/>
      <c r="BI73" s="46">
        <f t="shared" si="1"/>
        <v>0</v>
      </c>
      <c r="BJ73" s="46">
        <f t="shared" si="2"/>
        <v>0</v>
      </c>
    </row>
    <row r="74" spans="1:62" ht="120" customHeight="1" x14ac:dyDescent="0.2">
      <c r="A74" s="170" t="s">
        <v>180</v>
      </c>
      <c r="B74" s="132"/>
      <c r="C74" s="150">
        <v>0</v>
      </c>
      <c r="D74" s="150">
        <v>0</v>
      </c>
      <c r="E74" s="133">
        <v>497.70000000000005</v>
      </c>
      <c r="F74" s="134" t="s">
        <v>1159</v>
      </c>
      <c r="G74" s="86" t="s">
        <v>243</v>
      </c>
      <c r="H74" s="86" t="s">
        <v>579</v>
      </c>
      <c r="I74" s="89"/>
      <c r="J74" s="90">
        <v>9</v>
      </c>
      <c r="K74" s="86"/>
      <c r="L74" s="86"/>
      <c r="M74" s="92" t="s">
        <v>138</v>
      </c>
      <c r="N74" s="86" t="s">
        <v>108</v>
      </c>
      <c r="O74" s="163" t="s">
        <v>244</v>
      </c>
      <c r="P74" s="163" t="s">
        <v>405</v>
      </c>
      <c r="Q74" s="91" t="s">
        <v>109</v>
      </c>
      <c r="R74" s="91" t="s">
        <v>207</v>
      </c>
      <c r="S74" s="91" t="s">
        <v>1160</v>
      </c>
      <c r="T74" s="92">
        <v>10</v>
      </c>
      <c r="U74" s="93">
        <v>25</v>
      </c>
      <c r="V74" s="94">
        <v>44728</v>
      </c>
      <c r="W74" s="94">
        <v>46077</v>
      </c>
      <c r="X74" s="95">
        <v>9785171483616</v>
      </c>
      <c r="Y74" s="96">
        <v>32</v>
      </c>
      <c r="Z74" s="97">
        <v>0.186</v>
      </c>
      <c r="AA74" s="98" t="s">
        <v>139</v>
      </c>
      <c r="AB74" s="98" t="s">
        <v>201</v>
      </c>
      <c r="AC74" s="98" t="s">
        <v>140</v>
      </c>
      <c r="AD74" s="91">
        <v>3</v>
      </c>
      <c r="AE74" s="135" t="s">
        <v>116</v>
      </c>
      <c r="AF74" s="168"/>
      <c r="AG74" s="98" t="s">
        <v>389</v>
      </c>
      <c r="AH74" s="98"/>
      <c r="AI74" s="86" t="s">
        <v>580</v>
      </c>
      <c r="AJ74" s="101" t="s">
        <v>162</v>
      </c>
      <c r="AK74" s="91"/>
      <c r="AL74" s="100" t="s">
        <v>1161</v>
      </c>
      <c r="AM74" s="86" t="s">
        <v>581</v>
      </c>
      <c r="AN74" s="86" t="s">
        <v>142</v>
      </c>
      <c r="AO74" s="143">
        <f t="shared" si="0"/>
        <v>0</v>
      </c>
      <c r="AP74" s="85" t="s">
        <v>1162</v>
      </c>
      <c r="AQ74" s="100" t="s">
        <v>143</v>
      </c>
      <c r="AR74" s="97" t="s">
        <v>125</v>
      </c>
      <c r="AV74" s="99"/>
      <c r="AW74" s="159" t="s">
        <v>1163</v>
      </c>
      <c r="AX74" s="102" t="s">
        <v>1164</v>
      </c>
      <c r="AY74" s="157" t="s">
        <v>1165</v>
      </c>
      <c r="AZ74" s="159"/>
      <c r="BF74" s="103">
        <v>46083</v>
      </c>
      <c r="BG74" s="46"/>
      <c r="BH74" s="46"/>
      <c r="BI74" s="46">
        <f t="shared" si="1"/>
        <v>0</v>
      </c>
      <c r="BJ74" s="46">
        <f t="shared" si="2"/>
        <v>0</v>
      </c>
    </row>
    <row r="75" spans="1:62" ht="120" customHeight="1" x14ac:dyDescent="0.2">
      <c r="A75" s="170" t="s">
        <v>180</v>
      </c>
      <c r="B75" s="132"/>
      <c r="C75" s="150">
        <v>0</v>
      </c>
      <c r="D75" s="150">
        <v>0</v>
      </c>
      <c r="E75" s="133">
        <v>497.70000000000005</v>
      </c>
      <c r="F75" s="134" t="s">
        <v>1166</v>
      </c>
      <c r="G75" s="86" t="s">
        <v>243</v>
      </c>
      <c r="H75" s="86" t="s">
        <v>579</v>
      </c>
      <c r="I75" s="89"/>
      <c r="J75" s="90">
        <v>8</v>
      </c>
      <c r="K75" s="86"/>
      <c r="L75" s="86"/>
      <c r="M75" s="92" t="s">
        <v>138</v>
      </c>
      <c r="N75" s="86" t="s">
        <v>108</v>
      </c>
      <c r="O75" s="163" t="s">
        <v>244</v>
      </c>
      <c r="P75" s="163" t="s">
        <v>405</v>
      </c>
      <c r="Q75" s="91" t="s">
        <v>109</v>
      </c>
      <c r="R75" s="91" t="s">
        <v>207</v>
      </c>
      <c r="S75" s="91" t="s">
        <v>1167</v>
      </c>
      <c r="T75" s="92">
        <v>10</v>
      </c>
      <c r="U75" s="93">
        <v>25</v>
      </c>
      <c r="V75" s="94">
        <v>44728</v>
      </c>
      <c r="W75" s="94">
        <v>46077</v>
      </c>
      <c r="X75" s="95">
        <v>9785171483630</v>
      </c>
      <c r="Y75" s="96">
        <v>32</v>
      </c>
      <c r="Z75" s="97">
        <v>0.185</v>
      </c>
      <c r="AA75" s="98" t="s">
        <v>139</v>
      </c>
      <c r="AB75" s="98" t="s">
        <v>201</v>
      </c>
      <c r="AC75" s="98" t="s">
        <v>140</v>
      </c>
      <c r="AD75" s="91">
        <v>3</v>
      </c>
      <c r="AE75" s="135" t="s">
        <v>116</v>
      </c>
      <c r="AF75" s="168"/>
      <c r="AG75" s="98" t="s">
        <v>389</v>
      </c>
      <c r="AH75" s="98"/>
      <c r="AI75" s="86" t="s">
        <v>580</v>
      </c>
      <c r="AJ75" s="101" t="s">
        <v>162</v>
      </c>
      <c r="AK75" s="91"/>
      <c r="AL75" s="100" t="s">
        <v>1168</v>
      </c>
      <c r="AM75" s="86" t="s">
        <v>581</v>
      </c>
      <c r="AN75" s="86" t="s">
        <v>142</v>
      </c>
      <c r="AO75" s="143">
        <f t="shared" si="0"/>
        <v>0</v>
      </c>
      <c r="AP75" s="85" t="s">
        <v>1169</v>
      </c>
      <c r="AQ75" s="100" t="s">
        <v>143</v>
      </c>
      <c r="AR75" s="97" t="s">
        <v>125</v>
      </c>
      <c r="AV75" s="99"/>
      <c r="AW75" s="159" t="s">
        <v>1170</v>
      </c>
      <c r="AX75" s="102" t="s">
        <v>1171</v>
      </c>
      <c r="AY75" s="157" t="s">
        <v>1172</v>
      </c>
      <c r="AZ75" s="159"/>
      <c r="BF75" s="103">
        <v>46083</v>
      </c>
      <c r="BG75" s="46"/>
      <c r="BH75" s="46"/>
      <c r="BI75" s="46">
        <f t="shared" si="1"/>
        <v>0</v>
      </c>
      <c r="BJ75" s="46">
        <f t="shared" si="2"/>
        <v>0</v>
      </c>
    </row>
    <row r="76" spans="1:62" ht="120" customHeight="1" x14ac:dyDescent="0.2">
      <c r="A76" s="170" t="s">
        <v>180</v>
      </c>
      <c r="B76" s="132"/>
      <c r="C76" s="150">
        <v>0</v>
      </c>
      <c r="D76" s="150">
        <v>0</v>
      </c>
      <c r="E76" s="133">
        <v>560.70000000000005</v>
      </c>
      <c r="F76" s="134" t="s">
        <v>3668</v>
      </c>
      <c r="G76" s="86" t="s">
        <v>3669</v>
      </c>
      <c r="H76" s="86" t="s">
        <v>3670</v>
      </c>
      <c r="I76" s="89"/>
      <c r="J76" s="90">
        <v>3</v>
      </c>
      <c r="K76" s="86"/>
      <c r="L76" s="86"/>
      <c r="M76" s="92" t="s">
        <v>133</v>
      </c>
      <c r="N76" s="86" t="s">
        <v>108</v>
      </c>
      <c r="O76" s="163" t="s">
        <v>222</v>
      </c>
      <c r="P76" s="163" t="s">
        <v>238</v>
      </c>
      <c r="Q76" s="91" t="s">
        <v>109</v>
      </c>
      <c r="R76" s="91" t="s">
        <v>207</v>
      </c>
      <c r="S76" s="91" t="s">
        <v>3671</v>
      </c>
      <c r="T76" s="92">
        <v>22</v>
      </c>
      <c r="U76" s="93">
        <v>20</v>
      </c>
      <c r="V76" s="94">
        <v>45448</v>
      </c>
      <c r="W76" s="94">
        <v>46086</v>
      </c>
      <c r="X76" s="95">
        <v>9785171629052</v>
      </c>
      <c r="Y76" s="96">
        <v>256</v>
      </c>
      <c r="Z76" s="97">
        <v>0.28999999999999998</v>
      </c>
      <c r="AA76" s="98" t="s">
        <v>145</v>
      </c>
      <c r="AB76" s="98" t="s">
        <v>192</v>
      </c>
      <c r="AC76" s="98" t="s">
        <v>146</v>
      </c>
      <c r="AD76" s="91" t="s">
        <v>110</v>
      </c>
      <c r="AE76" s="135" t="s">
        <v>116</v>
      </c>
      <c r="AF76" s="168"/>
      <c r="AG76" s="98" t="s">
        <v>441</v>
      </c>
      <c r="AH76" s="98"/>
      <c r="AI76" s="86" t="s">
        <v>3672</v>
      </c>
      <c r="AJ76" s="101"/>
      <c r="AK76" s="91"/>
      <c r="AL76" s="100" t="s">
        <v>3673</v>
      </c>
      <c r="AM76" s="86" t="s">
        <v>327</v>
      </c>
      <c r="AN76" s="86" t="s">
        <v>234</v>
      </c>
      <c r="AO76" s="143">
        <f t="shared" si="0"/>
        <v>0</v>
      </c>
      <c r="AP76" s="85" t="s">
        <v>3674</v>
      </c>
      <c r="AQ76" s="100" t="s">
        <v>111</v>
      </c>
      <c r="AR76" s="97" t="s">
        <v>125</v>
      </c>
      <c r="AV76" s="99"/>
      <c r="AW76" s="159" t="s">
        <v>3675</v>
      </c>
      <c r="AX76" s="102"/>
      <c r="AY76" s="157" t="s">
        <v>3676</v>
      </c>
      <c r="AZ76" s="159"/>
      <c r="BF76" s="103">
        <v>46091</v>
      </c>
      <c r="BG76" s="46"/>
      <c r="BH76" s="46"/>
      <c r="BI76" s="46">
        <f t="shared" si="1"/>
        <v>0</v>
      </c>
      <c r="BJ76" s="46">
        <f t="shared" si="2"/>
        <v>0</v>
      </c>
    </row>
    <row r="77" spans="1:62" ht="120" customHeight="1" x14ac:dyDescent="0.2">
      <c r="A77" s="170" t="s">
        <v>180</v>
      </c>
      <c r="B77" s="132"/>
      <c r="C77" s="150">
        <v>0</v>
      </c>
      <c r="D77" s="150">
        <v>0</v>
      </c>
      <c r="E77" s="133">
        <v>718.2</v>
      </c>
      <c r="F77" s="134" t="s">
        <v>2235</v>
      </c>
      <c r="G77" s="86" t="s">
        <v>2236</v>
      </c>
      <c r="H77" s="86" t="s">
        <v>2237</v>
      </c>
      <c r="I77" s="89"/>
      <c r="J77" s="90">
        <v>5</v>
      </c>
      <c r="K77" s="86"/>
      <c r="L77" s="86"/>
      <c r="M77" s="92" t="s">
        <v>144</v>
      </c>
      <c r="N77" s="86" t="s">
        <v>108</v>
      </c>
      <c r="O77" s="163" t="s">
        <v>177</v>
      </c>
      <c r="P77" s="163" t="s">
        <v>404</v>
      </c>
      <c r="Q77" s="91" t="s">
        <v>109</v>
      </c>
      <c r="R77" s="91" t="s">
        <v>207</v>
      </c>
      <c r="S77" s="91" t="s">
        <v>2238</v>
      </c>
      <c r="T77" s="92">
        <v>10</v>
      </c>
      <c r="U77" s="93">
        <v>14</v>
      </c>
      <c r="V77" s="94">
        <v>45518</v>
      </c>
      <c r="W77" s="94">
        <v>46083</v>
      </c>
      <c r="X77" s="95">
        <v>9785171658571</v>
      </c>
      <c r="Y77" s="96">
        <v>320</v>
      </c>
      <c r="Z77" s="97">
        <v>0.39500000000000002</v>
      </c>
      <c r="AA77" s="98" t="s">
        <v>134</v>
      </c>
      <c r="AB77" s="98" t="s">
        <v>164</v>
      </c>
      <c r="AC77" s="98" t="s">
        <v>135</v>
      </c>
      <c r="AD77" s="91" t="s">
        <v>110</v>
      </c>
      <c r="AE77" s="135" t="s">
        <v>116</v>
      </c>
      <c r="AF77" s="168"/>
      <c r="AG77" s="98" t="s">
        <v>1607</v>
      </c>
      <c r="AH77" s="98"/>
      <c r="AI77" s="86" t="s">
        <v>2239</v>
      </c>
      <c r="AJ77" s="101"/>
      <c r="AK77" s="91"/>
      <c r="AL77" s="100" t="s">
        <v>2240</v>
      </c>
      <c r="AM77" s="86" t="s">
        <v>269</v>
      </c>
      <c r="AN77" s="86" t="s">
        <v>234</v>
      </c>
      <c r="AO77" s="143">
        <f t="shared" si="0"/>
        <v>0</v>
      </c>
      <c r="AP77" s="85" t="s">
        <v>2241</v>
      </c>
      <c r="AQ77" s="100" t="s">
        <v>157</v>
      </c>
      <c r="AR77" s="97" t="s">
        <v>125</v>
      </c>
      <c r="AV77" s="99"/>
      <c r="AW77" s="159" t="s">
        <v>2242</v>
      </c>
      <c r="AX77" s="102"/>
      <c r="AY77" s="157" t="s">
        <v>2243</v>
      </c>
      <c r="AZ77" s="159"/>
      <c r="BF77" s="103">
        <v>46085</v>
      </c>
      <c r="BG77" s="46"/>
      <c r="BH77" s="46"/>
      <c r="BI77" s="46">
        <f t="shared" si="1"/>
        <v>0</v>
      </c>
      <c r="BJ77" s="46">
        <f t="shared" si="2"/>
        <v>0</v>
      </c>
    </row>
    <row r="78" spans="1:62" ht="120" customHeight="1" x14ac:dyDescent="0.2">
      <c r="A78" s="170" t="s">
        <v>180</v>
      </c>
      <c r="B78" s="132"/>
      <c r="C78" s="150">
        <v>0</v>
      </c>
      <c r="D78" s="150">
        <v>0</v>
      </c>
      <c r="E78" s="133">
        <v>1367.1000000000001</v>
      </c>
      <c r="F78" s="134" t="s">
        <v>1635</v>
      </c>
      <c r="G78" s="86" t="s">
        <v>1636</v>
      </c>
      <c r="H78" s="86" t="s">
        <v>1637</v>
      </c>
      <c r="I78" s="89"/>
      <c r="J78" s="90" t="s">
        <v>195</v>
      </c>
      <c r="K78" s="86" t="s">
        <v>1588</v>
      </c>
      <c r="L78" s="86"/>
      <c r="M78" s="92" t="s">
        <v>133</v>
      </c>
      <c r="N78" s="86" t="s">
        <v>108</v>
      </c>
      <c r="O78" s="163" t="s">
        <v>237</v>
      </c>
      <c r="P78" s="163" t="s">
        <v>259</v>
      </c>
      <c r="Q78" s="91" t="s">
        <v>109</v>
      </c>
      <c r="R78" s="91" t="s">
        <v>207</v>
      </c>
      <c r="S78" s="91" t="s">
        <v>1638</v>
      </c>
      <c r="T78" s="92">
        <v>10</v>
      </c>
      <c r="U78" s="93">
        <v>10</v>
      </c>
      <c r="V78" s="94">
        <v>46080</v>
      </c>
      <c r="W78" s="94">
        <v>46080</v>
      </c>
      <c r="X78" s="95">
        <v>9785171781835</v>
      </c>
      <c r="Y78" s="96">
        <v>80</v>
      </c>
      <c r="Z78" s="97">
        <v>0.65200000000000002</v>
      </c>
      <c r="AA78" s="98" t="s">
        <v>139</v>
      </c>
      <c r="AB78" s="98" t="s">
        <v>721</v>
      </c>
      <c r="AC78" s="98" t="s">
        <v>140</v>
      </c>
      <c r="AD78" s="91" t="s">
        <v>110</v>
      </c>
      <c r="AE78" s="169" t="s">
        <v>196</v>
      </c>
      <c r="AF78" s="168"/>
      <c r="AG78" s="98" t="s">
        <v>1639</v>
      </c>
      <c r="AH78" s="98"/>
      <c r="AI78" s="86" t="s">
        <v>1640</v>
      </c>
      <c r="AJ78" s="101"/>
      <c r="AK78" s="91" t="s">
        <v>1641</v>
      </c>
      <c r="AL78" s="100" t="s">
        <v>1642</v>
      </c>
      <c r="AM78" s="86" t="s">
        <v>309</v>
      </c>
      <c r="AN78" s="86" t="s">
        <v>234</v>
      </c>
      <c r="AO78" s="143">
        <f t="shared" si="0"/>
        <v>0</v>
      </c>
      <c r="AP78" s="85" t="s">
        <v>1643</v>
      </c>
      <c r="AQ78" s="100" t="s">
        <v>111</v>
      </c>
      <c r="AR78" s="97" t="s">
        <v>125</v>
      </c>
      <c r="AV78" s="99"/>
      <c r="AW78" s="159" t="s">
        <v>1644</v>
      </c>
      <c r="AX78" s="102"/>
      <c r="AY78" s="157" t="s">
        <v>1645</v>
      </c>
      <c r="AZ78" s="159"/>
      <c r="BF78" s="103">
        <v>46084</v>
      </c>
      <c r="BG78" s="46"/>
      <c r="BH78" s="46"/>
      <c r="BI78" s="46">
        <f t="shared" si="1"/>
        <v>0</v>
      </c>
      <c r="BJ78" s="46">
        <f t="shared" si="2"/>
        <v>0</v>
      </c>
    </row>
    <row r="79" spans="1:62" ht="120" customHeight="1" x14ac:dyDescent="0.2">
      <c r="A79" s="170" t="s">
        <v>180</v>
      </c>
      <c r="B79" s="132"/>
      <c r="C79" s="150">
        <v>0</v>
      </c>
      <c r="D79" s="150">
        <v>0</v>
      </c>
      <c r="E79" s="133">
        <v>693</v>
      </c>
      <c r="F79" s="134" t="s">
        <v>2729</v>
      </c>
      <c r="G79" s="86" t="s">
        <v>2730</v>
      </c>
      <c r="H79" s="86" t="s">
        <v>2731</v>
      </c>
      <c r="I79" s="89"/>
      <c r="J79" s="90" t="s">
        <v>195</v>
      </c>
      <c r="K79" s="86"/>
      <c r="L79" s="86"/>
      <c r="M79" s="92" t="s">
        <v>133</v>
      </c>
      <c r="N79" s="86" t="s">
        <v>108</v>
      </c>
      <c r="O79" s="163" t="s">
        <v>173</v>
      </c>
      <c r="P79" s="163" t="s">
        <v>189</v>
      </c>
      <c r="Q79" s="91" t="s">
        <v>109</v>
      </c>
      <c r="R79" s="91" t="s">
        <v>207</v>
      </c>
      <c r="S79" s="91" t="s">
        <v>2732</v>
      </c>
      <c r="T79" s="92">
        <v>10</v>
      </c>
      <c r="U79" s="93">
        <v>10</v>
      </c>
      <c r="V79" s="94">
        <v>46077</v>
      </c>
      <c r="W79" s="94">
        <v>46077</v>
      </c>
      <c r="X79" s="95">
        <v>9785171781958</v>
      </c>
      <c r="Y79" s="96">
        <v>176</v>
      </c>
      <c r="Z79" s="97">
        <v>0.314</v>
      </c>
      <c r="AA79" s="98" t="s">
        <v>134</v>
      </c>
      <c r="AB79" s="98" t="s">
        <v>191</v>
      </c>
      <c r="AC79" s="98" t="s">
        <v>135</v>
      </c>
      <c r="AD79" s="91" t="s">
        <v>110</v>
      </c>
      <c r="AE79" s="169" t="s">
        <v>196</v>
      </c>
      <c r="AF79" s="168"/>
      <c r="AG79" s="98" t="s">
        <v>2349</v>
      </c>
      <c r="AH79" s="98"/>
      <c r="AI79" s="86" t="s">
        <v>2733</v>
      </c>
      <c r="AJ79" s="101"/>
      <c r="AK79" s="91"/>
      <c r="AL79" s="100" t="s">
        <v>2734</v>
      </c>
      <c r="AM79" s="86" t="s">
        <v>253</v>
      </c>
      <c r="AN79" s="86" t="s">
        <v>234</v>
      </c>
      <c r="AO79" s="143">
        <f t="shared" si="0"/>
        <v>0</v>
      </c>
      <c r="AP79" s="85" t="s">
        <v>2735</v>
      </c>
      <c r="AQ79" s="100" t="s">
        <v>111</v>
      </c>
      <c r="AR79" s="97" t="s">
        <v>125</v>
      </c>
      <c r="AV79" s="99"/>
      <c r="AW79" s="159" t="s">
        <v>2736</v>
      </c>
      <c r="AX79" s="102"/>
      <c r="AY79" s="157" t="s">
        <v>2737</v>
      </c>
      <c r="AZ79" s="159"/>
      <c r="BF79" s="103">
        <v>46086</v>
      </c>
      <c r="BG79" s="46"/>
      <c r="BH79" s="46"/>
      <c r="BI79" s="46">
        <f t="shared" si="1"/>
        <v>0</v>
      </c>
      <c r="BJ79" s="46">
        <f t="shared" si="2"/>
        <v>0</v>
      </c>
    </row>
    <row r="80" spans="1:62" ht="120" customHeight="1" x14ac:dyDescent="0.2">
      <c r="A80" s="170" t="s">
        <v>180</v>
      </c>
      <c r="B80" s="132"/>
      <c r="C80" s="150">
        <v>0</v>
      </c>
      <c r="D80" s="150">
        <v>0</v>
      </c>
      <c r="E80" s="133">
        <v>1650.6000000000001</v>
      </c>
      <c r="F80" s="134" t="s">
        <v>3215</v>
      </c>
      <c r="G80" s="86" t="s">
        <v>3216</v>
      </c>
      <c r="H80" s="86" t="s">
        <v>3217</v>
      </c>
      <c r="I80" s="89"/>
      <c r="J80" s="90" t="s">
        <v>195</v>
      </c>
      <c r="K80" s="86"/>
      <c r="L80" s="86"/>
      <c r="M80" s="92" t="s">
        <v>144</v>
      </c>
      <c r="N80" s="86" t="s">
        <v>108</v>
      </c>
      <c r="O80" s="163" t="s">
        <v>248</v>
      </c>
      <c r="P80" s="163" t="s">
        <v>312</v>
      </c>
      <c r="Q80" s="91" t="s">
        <v>109</v>
      </c>
      <c r="R80" s="91" t="s">
        <v>306</v>
      </c>
      <c r="S80" s="91" t="s">
        <v>3218</v>
      </c>
      <c r="T80" s="92">
        <v>10</v>
      </c>
      <c r="U80" s="93">
        <v>5</v>
      </c>
      <c r="V80" s="94">
        <v>46080</v>
      </c>
      <c r="W80" s="94">
        <v>46080</v>
      </c>
      <c r="X80" s="95">
        <v>9785171688172</v>
      </c>
      <c r="Y80" s="96">
        <v>208</v>
      </c>
      <c r="Z80" s="97">
        <v>1.04</v>
      </c>
      <c r="AA80" s="98" t="s">
        <v>3219</v>
      </c>
      <c r="AB80" s="98" t="s">
        <v>159</v>
      </c>
      <c r="AC80" s="98" t="s">
        <v>3220</v>
      </c>
      <c r="AD80" s="91" t="s">
        <v>110</v>
      </c>
      <c r="AE80" s="169" t="s">
        <v>196</v>
      </c>
      <c r="AF80" s="168"/>
      <c r="AG80" s="98" t="s">
        <v>354</v>
      </c>
      <c r="AH80" s="98"/>
      <c r="AI80" s="86" t="s">
        <v>3221</v>
      </c>
      <c r="AJ80" s="101"/>
      <c r="AK80" s="91"/>
      <c r="AL80" s="100" t="s">
        <v>3222</v>
      </c>
      <c r="AM80" s="86" t="s">
        <v>276</v>
      </c>
      <c r="AN80" s="86" t="s">
        <v>234</v>
      </c>
      <c r="AO80" s="143">
        <f t="shared" si="0"/>
        <v>0</v>
      </c>
      <c r="AP80" s="85" t="s">
        <v>3223</v>
      </c>
      <c r="AQ80" s="100" t="s">
        <v>157</v>
      </c>
      <c r="AR80" s="97" t="s">
        <v>125</v>
      </c>
      <c r="AV80" s="99"/>
      <c r="AW80" s="159" t="s">
        <v>3224</v>
      </c>
      <c r="AX80" s="102"/>
      <c r="AY80" s="157" t="s">
        <v>3225</v>
      </c>
      <c r="AZ80" s="159"/>
      <c r="BF80" s="103">
        <v>46087</v>
      </c>
      <c r="BG80" s="46"/>
      <c r="BH80" s="46"/>
      <c r="BI80" s="46">
        <f t="shared" si="1"/>
        <v>0</v>
      </c>
      <c r="BJ80" s="46">
        <f t="shared" si="2"/>
        <v>0</v>
      </c>
    </row>
    <row r="81" spans="1:62" ht="120" customHeight="1" x14ac:dyDescent="0.2">
      <c r="A81" s="170" t="s">
        <v>180</v>
      </c>
      <c r="B81" s="132"/>
      <c r="C81" s="150">
        <v>0</v>
      </c>
      <c r="D81" s="150">
        <v>0</v>
      </c>
      <c r="E81" s="133">
        <v>428.40000000000003</v>
      </c>
      <c r="F81" s="134" t="s">
        <v>2244</v>
      </c>
      <c r="G81" s="86" t="s">
        <v>208</v>
      </c>
      <c r="H81" s="86" t="s">
        <v>2245</v>
      </c>
      <c r="I81" s="89"/>
      <c r="J81" s="90" t="s">
        <v>195</v>
      </c>
      <c r="K81" s="86"/>
      <c r="L81" s="86"/>
      <c r="M81" s="92" t="s">
        <v>144</v>
      </c>
      <c r="N81" s="86" t="s">
        <v>108</v>
      </c>
      <c r="O81" s="163" t="s">
        <v>239</v>
      </c>
      <c r="P81" s="163" t="s">
        <v>377</v>
      </c>
      <c r="Q81" s="91" t="s">
        <v>109</v>
      </c>
      <c r="R81" s="91" t="s">
        <v>207</v>
      </c>
      <c r="S81" s="91" t="s">
        <v>2246</v>
      </c>
      <c r="T81" s="92">
        <v>10</v>
      </c>
      <c r="U81" s="93">
        <v>16</v>
      </c>
      <c r="V81" s="94">
        <v>46077</v>
      </c>
      <c r="W81" s="94">
        <v>46077</v>
      </c>
      <c r="X81" s="95">
        <v>9785171803353</v>
      </c>
      <c r="Y81" s="96">
        <v>224</v>
      </c>
      <c r="Z81" s="97">
        <v>0.223</v>
      </c>
      <c r="AA81" s="98" t="s">
        <v>2247</v>
      </c>
      <c r="AB81" s="98" t="s">
        <v>159</v>
      </c>
      <c r="AC81" s="98" t="s">
        <v>2248</v>
      </c>
      <c r="AD81" s="91">
        <v>3</v>
      </c>
      <c r="AE81" s="169" t="s">
        <v>196</v>
      </c>
      <c r="AF81" s="168"/>
      <c r="AG81" s="98" t="s">
        <v>307</v>
      </c>
      <c r="AH81" s="98"/>
      <c r="AI81" s="86" t="s">
        <v>2249</v>
      </c>
      <c r="AJ81" s="101"/>
      <c r="AK81" s="91"/>
      <c r="AL81" s="100" t="s">
        <v>2250</v>
      </c>
      <c r="AM81" s="86" t="s">
        <v>308</v>
      </c>
      <c r="AN81" s="86" t="s">
        <v>234</v>
      </c>
      <c r="AO81" s="143">
        <f t="shared" si="0"/>
        <v>0</v>
      </c>
      <c r="AP81" s="85" t="s">
        <v>2251</v>
      </c>
      <c r="AQ81" s="100" t="s">
        <v>143</v>
      </c>
      <c r="AR81" s="97" t="s">
        <v>125</v>
      </c>
      <c r="AV81" s="99"/>
      <c r="AW81" s="159" t="s">
        <v>2252</v>
      </c>
      <c r="AX81" s="102" t="s">
        <v>2253</v>
      </c>
      <c r="AY81" s="157" t="s">
        <v>2253</v>
      </c>
      <c r="AZ81" s="159"/>
      <c r="BF81" s="103">
        <v>46085</v>
      </c>
      <c r="BG81" s="46"/>
      <c r="BH81" s="46"/>
      <c r="BI81" s="46">
        <f t="shared" si="1"/>
        <v>0</v>
      </c>
      <c r="BJ81" s="46">
        <f t="shared" si="2"/>
        <v>0</v>
      </c>
    </row>
    <row r="82" spans="1:62" ht="120" customHeight="1" x14ac:dyDescent="0.2">
      <c r="A82" s="170" t="s">
        <v>180</v>
      </c>
      <c r="B82" s="132"/>
      <c r="C82" s="150">
        <v>0</v>
      </c>
      <c r="D82" s="150">
        <v>0</v>
      </c>
      <c r="E82" s="133">
        <v>648.9</v>
      </c>
      <c r="F82" s="134" t="s">
        <v>2254</v>
      </c>
      <c r="G82" s="86" t="s">
        <v>208</v>
      </c>
      <c r="H82" s="86" t="s">
        <v>2245</v>
      </c>
      <c r="I82" s="89"/>
      <c r="J82" s="90" t="s">
        <v>195</v>
      </c>
      <c r="K82" s="86"/>
      <c r="L82" s="86"/>
      <c r="M82" s="92" t="s">
        <v>144</v>
      </c>
      <c r="N82" s="86" t="s">
        <v>108</v>
      </c>
      <c r="O82" s="163" t="s">
        <v>239</v>
      </c>
      <c r="P82" s="163" t="s">
        <v>377</v>
      </c>
      <c r="Q82" s="91" t="s">
        <v>109</v>
      </c>
      <c r="R82" s="91" t="s">
        <v>207</v>
      </c>
      <c r="S82" s="91" t="s">
        <v>2255</v>
      </c>
      <c r="T82" s="92">
        <v>10</v>
      </c>
      <c r="U82" s="93">
        <v>16</v>
      </c>
      <c r="V82" s="94">
        <v>46078</v>
      </c>
      <c r="W82" s="94">
        <v>46078</v>
      </c>
      <c r="X82" s="95">
        <v>9785171803339</v>
      </c>
      <c r="Y82" s="96">
        <v>224</v>
      </c>
      <c r="Z82" s="97">
        <v>0.30499999999999999</v>
      </c>
      <c r="AA82" s="98" t="s">
        <v>2247</v>
      </c>
      <c r="AB82" s="98" t="s">
        <v>159</v>
      </c>
      <c r="AC82" s="98" t="s">
        <v>2248</v>
      </c>
      <c r="AD82" s="91" t="s">
        <v>110</v>
      </c>
      <c r="AE82" s="169" t="s">
        <v>196</v>
      </c>
      <c r="AF82" s="168"/>
      <c r="AG82" s="98" t="s">
        <v>307</v>
      </c>
      <c r="AH82" s="98"/>
      <c r="AI82" s="86" t="s">
        <v>2249</v>
      </c>
      <c r="AJ82" s="101"/>
      <c r="AK82" s="91"/>
      <c r="AL82" s="100" t="s">
        <v>2256</v>
      </c>
      <c r="AM82" s="86" t="s">
        <v>308</v>
      </c>
      <c r="AN82" s="86" t="s">
        <v>234</v>
      </c>
      <c r="AO82" s="143">
        <f t="shared" ref="AO82:AO145" si="3">C82*U82+D82</f>
        <v>0</v>
      </c>
      <c r="AP82" s="85" t="s">
        <v>2257</v>
      </c>
      <c r="AQ82" s="100" t="s">
        <v>143</v>
      </c>
      <c r="AR82" s="97" t="s">
        <v>125</v>
      </c>
      <c r="AV82" s="99"/>
      <c r="AW82" s="159" t="s">
        <v>2258</v>
      </c>
      <c r="AX82" s="102" t="s">
        <v>2253</v>
      </c>
      <c r="AY82" s="157" t="s">
        <v>2253</v>
      </c>
      <c r="AZ82" s="159"/>
      <c r="BF82" s="103">
        <v>46085</v>
      </c>
      <c r="BG82" s="46"/>
      <c r="BH82" s="46"/>
      <c r="BI82" s="46">
        <f t="shared" ref="BI82:BI145" si="4">AO82*E82</f>
        <v>0</v>
      </c>
      <c r="BJ82" s="46">
        <f t="shared" ref="BJ82:BJ145" si="5">AO82*Z82</f>
        <v>0</v>
      </c>
    </row>
    <row r="83" spans="1:62" ht="120" customHeight="1" x14ac:dyDescent="0.2">
      <c r="A83" s="170" t="s">
        <v>180</v>
      </c>
      <c r="B83" s="132"/>
      <c r="C83" s="150">
        <v>0</v>
      </c>
      <c r="D83" s="150">
        <v>0</v>
      </c>
      <c r="E83" s="133">
        <v>516.6</v>
      </c>
      <c r="F83" s="134" t="s">
        <v>1173</v>
      </c>
      <c r="G83" s="86" t="s">
        <v>208</v>
      </c>
      <c r="H83" s="86" t="s">
        <v>1174</v>
      </c>
      <c r="I83" s="89"/>
      <c r="J83" s="90">
        <v>4</v>
      </c>
      <c r="K83" s="86"/>
      <c r="L83" s="86"/>
      <c r="M83" s="92" t="s">
        <v>144</v>
      </c>
      <c r="N83" s="86" t="s">
        <v>108</v>
      </c>
      <c r="O83" s="163" t="s">
        <v>239</v>
      </c>
      <c r="P83" s="163" t="s">
        <v>377</v>
      </c>
      <c r="Q83" s="91" t="s">
        <v>109</v>
      </c>
      <c r="R83" s="91" t="s">
        <v>207</v>
      </c>
      <c r="S83" s="91" t="s">
        <v>1175</v>
      </c>
      <c r="T83" s="92">
        <v>10</v>
      </c>
      <c r="U83" s="93">
        <v>20</v>
      </c>
      <c r="V83" s="94">
        <v>45712</v>
      </c>
      <c r="W83" s="94">
        <v>46078</v>
      </c>
      <c r="X83" s="95">
        <v>9785171683382</v>
      </c>
      <c r="Y83" s="96">
        <v>72</v>
      </c>
      <c r="Z83" s="97">
        <v>0.251</v>
      </c>
      <c r="AA83" s="98" t="s">
        <v>139</v>
      </c>
      <c r="AB83" s="98" t="s">
        <v>159</v>
      </c>
      <c r="AC83" s="98" t="s">
        <v>140</v>
      </c>
      <c r="AD83" s="91">
        <v>3</v>
      </c>
      <c r="AE83" s="135" t="s">
        <v>116</v>
      </c>
      <c r="AF83" s="168"/>
      <c r="AG83" s="98" t="s">
        <v>307</v>
      </c>
      <c r="AH83" s="98"/>
      <c r="AI83" s="86" t="s">
        <v>1176</v>
      </c>
      <c r="AJ83" s="101"/>
      <c r="AK83" s="91"/>
      <c r="AL83" s="100" t="s">
        <v>1177</v>
      </c>
      <c r="AM83" s="86" t="s">
        <v>308</v>
      </c>
      <c r="AN83" s="86" t="s">
        <v>234</v>
      </c>
      <c r="AO83" s="143">
        <f t="shared" si="3"/>
        <v>0</v>
      </c>
      <c r="AP83" s="85" t="s">
        <v>1178</v>
      </c>
      <c r="AQ83" s="100" t="s">
        <v>157</v>
      </c>
      <c r="AR83" s="97" t="s">
        <v>125</v>
      </c>
      <c r="AV83" s="99"/>
      <c r="AW83" s="159" t="s">
        <v>1179</v>
      </c>
      <c r="AX83" s="102" t="s">
        <v>1180</v>
      </c>
      <c r="AY83" s="157" t="s">
        <v>1181</v>
      </c>
      <c r="AZ83" s="159"/>
      <c r="BF83" s="103">
        <v>46083</v>
      </c>
      <c r="BG83" s="46"/>
      <c r="BH83" s="46"/>
      <c r="BI83" s="46">
        <f t="shared" si="4"/>
        <v>0</v>
      </c>
      <c r="BJ83" s="46">
        <f t="shared" si="5"/>
        <v>0</v>
      </c>
    </row>
    <row r="84" spans="1:62" ht="120" customHeight="1" x14ac:dyDescent="0.2">
      <c r="A84" s="170" t="s">
        <v>180</v>
      </c>
      <c r="B84" s="132"/>
      <c r="C84" s="150">
        <v>0</v>
      </c>
      <c r="D84" s="150">
        <v>0</v>
      </c>
      <c r="E84" s="133">
        <v>648.9</v>
      </c>
      <c r="F84" s="134" t="s">
        <v>1646</v>
      </c>
      <c r="G84" s="86" t="s">
        <v>208</v>
      </c>
      <c r="H84" s="86" t="s">
        <v>1174</v>
      </c>
      <c r="I84" s="89"/>
      <c r="J84" s="90">
        <v>3</v>
      </c>
      <c r="K84" s="86" t="s">
        <v>1588</v>
      </c>
      <c r="L84" s="86"/>
      <c r="M84" s="92" t="s">
        <v>144</v>
      </c>
      <c r="N84" s="86" t="s">
        <v>108</v>
      </c>
      <c r="O84" s="163" t="s">
        <v>239</v>
      </c>
      <c r="P84" s="163" t="s">
        <v>377</v>
      </c>
      <c r="Q84" s="91" t="s">
        <v>109</v>
      </c>
      <c r="R84" s="91" t="s">
        <v>207</v>
      </c>
      <c r="S84" s="91" t="s">
        <v>1647</v>
      </c>
      <c r="T84" s="92">
        <v>10</v>
      </c>
      <c r="U84" s="93">
        <v>12</v>
      </c>
      <c r="V84" s="94">
        <v>45714</v>
      </c>
      <c r="W84" s="94">
        <v>46080</v>
      </c>
      <c r="X84" s="95">
        <v>9785171683375</v>
      </c>
      <c r="Y84" s="96">
        <v>72</v>
      </c>
      <c r="Z84" s="97">
        <v>0.5</v>
      </c>
      <c r="AA84" s="98" t="s">
        <v>139</v>
      </c>
      <c r="AB84" s="98" t="s">
        <v>159</v>
      </c>
      <c r="AC84" s="98" t="s">
        <v>140</v>
      </c>
      <c r="AD84" s="91" t="s">
        <v>110</v>
      </c>
      <c r="AE84" s="135" t="s">
        <v>116</v>
      </c>
      <c r="AF84" s="168"/>
      <c r="AG84" s="98" t="s">
        <v>307</v>
      </c>
      <c r="AH84" s="98"/>
      <c r="AI84" s="86" t="s">
        <v>1176</v>
      </c>
      <c r="AJ84" s="101"/>
      <c r="AK84" s="91"/>
      <c r="AL84" s="100" t="s">
        <v>1648</v>
      </c>
      <c r="AM84" s="86" t="s">
        <v>308</v>
      </c>
      <c r="AN84" s="86" t="s">
        <v>234</v>
      </c>
      <c r="AO84" s="143">
        <f t="shared" si="3"/>
        <v>0</v>
      </c>
      <c r="AP84" s="85" t="s">
        <v>1649</v>
      </c>
      <c r="AQ84" s="100" t="s">
        <v>157</v>
      </c>
      <c r="AR84" s="97" t="s">
        <v>125</v>
      </c>
      <c r="AV84" s="99"/>
      <c r="AW84" s="159" t="s">
        <v>1650</v>
      </c>
      <c r="AX84" s="102" t="s">
        <v>1180</v>
      </c>
      <c r="AY84" s="157" t="s">
        <v>1651</v>
      </c>
      <c r="AZ84" s="159"/>
      <c r="BF84" s="103">
        <v>46084</v>
      </c>
      <c r="BG84" s="46"/>
      <c r="BH84" s="46"/>
      <c r="BI84" s="46">
        <f t="shared" si="4"/>
        <v>0</v>
      </c>
      <c r="BJ84" s="46">
        <f t="shared" si="5"/>
        <v>0</v>
      </c>
    </row>
    <row r="85" spans="1:62" ht="120" customHeight="1" x14ac:dyDescent="0.2">
      <c r="A85" s="170" t="s">
        <v>180</v>
      </c>
      <c r="B85" s="132"/>
      <c r="C85" s="150">
        <v>0</v>
      </c>
      <c r="D85" s="150">
        <v>0</v>
      </c>
      <c r="E85" s="133">
        <v>1266.3</v>
      </c>
      <c r="F85" s="134" t="s">
        <v>1652</v>
      </c>
      <c r="G85" s="86" t="s">
        <v>1653</v>
      </c>
      <c r="H85" s="86" t="s">
        <v>1654</v>
      </c>
      <c r="I85" s="89"/>
      <c r="J85" s="90">
        <v>5</v>
      </c>
      <c r="K85" s="86" t="s">
        <v>1588</v>
      </c>
      <c r="L85" s="86"/>
      <c r="M85" s="92" t="s">
        <v>138</v>
      </c>
      <c r="N85" s="86" t="s">
        <v>108</v>
      </c>
      <c r="O85" s="163" t="s">
        <v>165</v>
      </c>
      <c r="P85" s="163" t="s">
        <v>166</v>
      </c>
      <c r="Q85" s="91" t="s">
        <v>109</v>
      </c>
      <c r="R85" s="91" t="s">
        <v>207</v>
      </c>
      <c r="S85" s="91" t="s">
        <v>1655</v>
      </c>
      <c r="T85" s="92">
        <v>10</v>
      </c>
      <c r="U85" s="93">
        <v>6</v>
      </c>
      <c r="V85" s="94">
        <v>41516</v>
      </c>
      <c r="W85" s="94">
        <v>46080</v>
      </c>
      <c r="X85" s="95">
        <v>9785170800445</v>
      </c>
      <c r="Y85" s="96">
        <v>192</v>
      </c>
      <c r="Z85" s="97">
        <v>0.78</v>
      </c>
      <c r="AA85" s="98" t="s">
        <v>818</v>
      </c>
      <c r="AB85" s="98" t="s">
        <v>223</v>
      </c>
      <c r="AC85" s="98" t="s">
        <v>156</v>
      </c>
      <c r="AD85" s="91" t="s">
        <v>110</v>
      </c>
      <c r="AE85" s="135" t="s">
        <v>116</v>
      </c>
      <c r="AF85" s="168"/>
      <c r="AG85" s="98" t="s">
        <v>1656</v>
      </c>
      <c r="AH85" s="98"/>
      <c r="AI85" s="86" t="s">
        <v>1654</v>
      </c>
      <c r="AJ85" s="101" t="s">
        <v>141</v>
      </c>
      <c r="AK85" s="91"/>
      <c r="AL85" s="100" t="s">
        <v>1657</v>
      </c>
      <c r="AM85" s="86" t="s">
        <v>150</v>
      </c>
      <c r="AN85" s="86" t="s">
        <v>142</v>
      </c>
      <c r="AO85" s="143">
        <f t="shared" si="3"/>
        <v>0</v>
      </c>
      <c r="AP85" s="85" t="s">
        <v>1658</v>
      </c>
      <c r="AQ85" s="100" t="s">
        <v>147</v>
      </c>
      <c r="AR85" s="97" t="s">
        <v>125</v>
      </c>
      <c r="AV85" s="99"/>
      <c r="AW85" s="159" t="s">
        <v>1659</v>
      </c>
      <c r="AX85" s="102"/>
      <c r="AY85" s="157" t="s">
        <v>1660</v>
      </c>
      <c r="AZ85" s="159"/>
      <c r="BF85" s="103">
        <v>46084</v>
      </c>
      <c r="BG85" s="46"/>
      <c r="BH85" s="46"/>
      <c r="BI85" s="46">
        <f t="shared" si="4"/>
        <v>0</v>
      </c>
      <c r="BJ85" s="46">
        <f t="shared" si="5"/>
        <v>0</v>
      </c>
    </row>
    <row r="86" spans="1:62" ht="120" customHeight="1" x14ac:dyDescent="0.2">
      <c r="A86" s="170" t="s">
        <v>180</v>
      </c>
      <c r="B86" s="132"/>
      <c r="C86" s="150">
        <v>0</v>
      </c>
      <c r="D86" s="150">
        <v>0</v>
      </c>
      <c r="E86" s="133">
        <v>781.2</v>
      </c>
      <c r="F86" s="134" t="s">
        <v>1182</v>
      </c>
      <c r="G86" s="86" t="s">
        <v>1183</v>
      </c>
      <c r="H86" s="86" t="s">
        <v>1184</v>
      </c>
      <c r="I86" s="89"/>
      <c r="J86" s="90">
        <v>5</v>
      </c>
      <c r="K86" s="86"/>
      <c r="L86" s="86"/>
      <c r="M86" s="92" t="s">
        <v>151</v>
      </c>
      <c r="N86" s="86" t="s">
        <v>108</v>
      </c>
      <c r="O86" s="163" t="s">
        <v>219</v>
      </c>
      <c r="P86" s="163" t="s">
        <v>219</v>
      </c>
      <c r="Q86" s="91" t="s">
        <v>109</v>
      </c>
      <c r="R86" s="91" t="s">
        <v>207</v>
      </c>
      <c r="S86" s="91" t="s">
        <v>1185</v>
      </c>
      <c r="T86" s="92">
        <v>10</v>
      </c>
      <c r="U86" s="93">
        <v>6</v>
      </c>
      <c r="V86" s="94">
        <v>43756</v>
      </c>
      <c r="W86" s="94">
        <v>46079</v>
      </c>
      <c r="X86" s="95">
        <v>9785171144975</v>
      </c>
      <c r="Y86" s="96">
        <v>608</v>
      </c>
      <c r="Z86" s="97">
        <v>0.61</v>
      </c>
      <c r="AA86" s="98" t="s">
        <v>145</v>
      </c>
      <c r="AB86" s="98" t="s">
        <v>160</v>
      </c>
      <c r="AC86" s="98" t="s">
        <v>146</v>
      </c>
      <c r="AD86" s="91" t="s">
        <v>110</v>
      </c>
      <c r="AE86" s="135" t="s">
        <v>116</v>
      </c>
      <c r="AF86" s="168"/>
      <c r="AG86" s="98" t="s">
        <v>373</v>
      </c>
      <c r="AH86" s="98"/>
      <c r="AI86" s="86" t="s">
        <v>1186</v>
      </c>
      <c r="AJ86" s="101"/>
      <c r="AK86" s="91"/>
      <c r="AL86" s="100" t="s">
        <v>1187</v>
      </c>
      <c r="AM86" s="86" t="s">
        <v>220</v>
      </c>
      <c r="AN86" s="86" t="s">
        <v>153</v>
      </c>
      <c r="AO86" s="143">
        <f t="shared" si="3"/>
        <v>0</v>
      </c>
      <c r="AP86" s="85" t="s">
        <v>1188</v>
      </c>
      <c r="AQ86" s="100" t="s">
        <v>154</v>
      </c>
      <c r="AR86" s="97" t="s">
        <v>125</v>
      </c>
      <c r="AV86" s="99"/>
      <c r="AW86" s="159" t="s">
        <v>1189</v>
      </c>
      <c r="AX86" s="102" t="s">
        <v>1190</v>
      </c>
      <c r="AY86" s="157" t="s">
        <v>1191</v>
      </c>
      <c r="AZ86" s="159"/>
      <c r="BF86" s="103">
        <v>46083</v>
      </c>
      <c r="BG86" s="46"/>
      <c r="BH86" s="46"/>
      <c r="BI86" s="46">
        <f t="shared" si="4"/>
        <v>0</v>
      </c>
      <c r="BJ86" s="46">
        <f t="shared" si="5"/>
        <v>0</v>
      </c>
    </row>
    <row r="87" spans="1:62" ht="120" customHeight="1" x14ac:dyDescent="0.2">
      <c r="A87" s="170" t="s">
        <v>180</v>
      </c>
      <c r="B87" s="132"/>
      <c r="C87" s="150">
        <v>0</v>
      </c>
      <c r="D87" s="150">
        <v>0</v>
      </c>
      <c r="E87" s="133">
        <v>781.2</v>
      </c>
      <c r="F87" s="134" t="s">
        <v>1661</v>
      </c>
      <c r="G87" s="86" t="s">
        <v>1183</v>
      </c>
      <c r="H87" s="86" t="s">
        <v>1184</v>
      </c>
      <c r="I87" s="89"/>
      <c r="J87" s="90">
        <v>3</v>
      </c>
      <c r="K87" s="86" t="s">
        <v>1588</v>
      </c>
      <c r="L87" s="86"/>
      <c r="M87" s="92" t="s">
        <v>151</v>
      </c>
      <c r="N87" s="86" t="s">
        <v>108</v>
      </c>
      <c r="O87" s="163" t="s">
        <v>219</v>
      </c>
      <c r="P87" s="163" t="s">
        <v>219</v>
      </c>
      <c r="Q87" s="91" t="s">
        <v>109</v>
      </c>
      <c r="R87" s="91" t="s">
        <v>207</v>
      </c>
      <c r="S87" s="91" t="s">
        <v>1662</v>
      </c>
      <c r="T87" s="92">
        <v>10</v>
      </c>
      <c r="U87" s="93">
        <v>6</v>
      </c>
      <c r="V87" s="94">
        <v>44512</v>
      </c>
      <c r="W87" s="94">
        <v>46079</v>
      </c>
      <c r="X87" s="95">
        <v>9785171380861</v>
      </c>
      <c r="Y87" s="96">
        <v>672</v>
      </c>
      <c r="Z87" s="97">
        <v>0.60299999999999998</v>
      </c>
      <c r="AA87" s="98" t="s">
        <v>145</v>
      </c>
      <c r="AB87" s="98" t="s">
        <v>152</v>
      </c>
      <c r="AC87" s="98" t="s">
        <v>146</v>
      </c>
      <c r="AD87" s="91" t="s">
        <v>110</v>
      </c>
      <c r="AE87" s="135" t="s">
        <v>116</v>
      </c>
      <c r="AF87" s="168"/>
      <c r="AG87" s="98" t="s">
        <v>373</v>
      </c>
      <c r="AH87" s="98"/>
      <c r="AI87" s="86" t="s">
        <v>1186</v>
      </c>
      <c r="AJ87" s="101"/>
      <c r="AK87" s="91" t="s">
        <v>1663</v>
      </c>
      <c r="AL87" s="100" t="s">
        <v>1664</v>
      </c>
      <c r="AM87" s="86" t="s">
        <v>220</v>
      </c>
      <c r="AN87" s="86" t="s">
        <v>153</v>
      </c>
      <c r="AO87" s="143">
        <f t="shared" si="3"/>
        <v>0</v>
      </c>
      <c r="AP87" s="85" t="s">
        <v>1665</v>
      </c>
      <c r="AQ87" s="100" t="s">
        <v>154</v>
      </c>
      <c r="AR87" s="97" t="s">
        <v>125</v>
      </c>
      <c r="AV87" s="99"/>
      <c r="AW87" s="159" t="s">
        <v>1666</v>
      </c>
      <c r="AX87" s="102" t="s">
        <v>1667</v>
      </c>
      <c r="AY87" s="157" t="s">
        <v>1668</v>
      </c>
      <c r="AZ87" s="159"/>
      <c r="BF87" s="103">
        <v>46084</v>
      </c>
      <c r="BG87" s="46"/>
      <c r="BH87" s="46"/>
      <c r="BI87" s="46">
        <f t="shared" si="4"/>
        <v>0</v>
      </c>
      <c r="BJ87" s="46">
        <f t="shared" si="5"/>
        <v>0</v>
      </c>
    </row>
    <row r="88" spans="1:62" ht="120" customHeight="1" x14ac:dyDescent="0.2">
      <c r="A88" s="170" t="s">
        <v>180</v>
      </c>
      <c r="B88" s="132"/>
      <c r="C88" s="150">
        <v>0</v>
      </c>
      <c r="D88" s="150">
        <v>0</v>
      </c>
      <c r="E88" s="133">
        <v>850.5</v>
      </c>
      <c r="F88" s="134" t="s">
        <v>3677</v>
      </c>
      <c r="G88" s="86" t="s">
        <v>532</v>
      </c>
      <c r="H88" s="86" t="s">
        <v>3678</v>
      </c>
      <c r="I88" s="89"/>
      <c r="J88" s="90">
        <v>5</v>
      </c>
      <c r="K88" s="86"/>
      <c r="L88" s="86"/>
      <c r="M88" s="92" t="s">
        <v>151</v>
      </c>
      <c r="N88" s="86" t="s">
        <v>108</v>
      </c>
      <c r="O88" s="163" t="s">
        <v>219</v>
      </c>
      <c r="P88" s="163" t="s">
        <v>219</v>
      </c>
      <c r="Q88" s="91" t="s">
        <v>109</v>
      </c>
      <c r="R88" s="91" t="s">
        <v>207</v>
      </c>
      <c r="S88" s="91" t="s">
        <v>3679</v>
      </c>
      <c r="T88" s="92">
        <v>10</v>
      </c>
      <c r="U88" s="93">
        <v>10</v>
      </c>
      <c r="V88" s="94">
        <v>44579</v>
      </c>
      <c r="W88" s="94">
        <v>46087</v>
      </c>
      <c r="X88" s="95">
        <v>9785171468729</v>
      </c>
      <c r="Y88" s="96">
        <v>480</v>
      </c>
      <c r="Z88" s="97">
        <v>0.46600000000000003</v>
      </c>
      <c r="AA88" s="98" t="s">
        <v>145</v>
      </c>
      <c r="AB88" s="98" t="s">
        <v>164</v>
      </c>
      <c r="AC88" s="98" t="s">
        <v>146</v>
      </c>
      <c r="AD88" s="91">
        <v>7</v>
      </c>
      <c r="AE88" s="135" t="s">
        <v>116</v>
      </c>
      <c r="AF88" s="168"/>
      <c r="AG88" s="98" t="s">
        <v>258</v>
      </c>
      <c r="AH88" s="98"/>
      <c r="AI88" s="86" t="s">
        <v>3680</v>
      </c>
      <c r="AJ88" s="101"/>
      <c r="AK88" s="91" t="s">
        <v>3681</v>
      </c>
      <c r="AL88" s="100" t="s">
        <v>3682</v>
      </c>
      <c r="AM88" s="86" t="s">
        <v>274</v>
      </c>
      <c r="AN88" s="86" t="s">
        <v>153</v>
      </c>
      <c r="AO88" s="143">
        <f t="shared" si="3"/>
        <v>0</v>
      </c>
      <c r="AP88" s="85" t="s">
        <v>3683</v>
      </c>
      <c r="AQ88" s="100" t="s">
        <v>157</v>
      </c>
      <c r="AR88" s="97" t="s">
        <v>125</v>
      </c>
      <c r="AV88" s="99"/>
      <c r="AW88" s="159" t="s">
        <v>3684</v>
      </c>
      <c r="AX88" s="102" t="s">
        <v>3685</v>
      </c>
      <c r="AY88" s="157" t="s">
        <v>3686</v>
      </c>
      <c r="AZ88" s="159"/>
      <c r="BF88" s="103">
        <v>46091</v>
      </c>
      <c r="BG88" s="46"/>
      <c r="BH88" s="46"/>
      <c r="BI88" s="46">
        <f t="shared" si="4"/>
        <v>0</v>
      </c>
      <c r="BJ88" s="46">
        <f t="shared" si="5"/>
        <v>0</v>
      </c>
    </row>
    <row r="89" spans="1:62" ht="120" customHeight="1" x14ac:dyDescent="0.2">
      <c r="A89" s="170" t="s">
        <v>180</v>
      </c>
      <c r="B89" s="132"/>
      <c r="C89" s="150">
        <v>0</v>
      </c>
      <c r="D89" s="150">
        <v>0</v>
      </c>
      <c r="E89" s="133">
        <v>737.1</v>
      </c>
      <c r="F89" s="134" t="s">
        <v>5221</v>
      </c>
      <c r="G89" s="86" t="s">
        <v>361</v>
      </c>
      <c r="H89" s="86" t="s">
        <v>3678</v>
      </c>
      <c r="I89" s="89"/>
      <c r="J89" s="90">
        <v>5</v>
      </c>
      <c r="K89" s="86"/>
      <c r="L89" s="86"/>
      <c r="M89" s="92" t="s">
        <v>151</v>
      </c>
      <c r="N89" s="86" t="s">
        <v>108</v>
      </c>
      <c r="O89" s="163" t="s">
        <v>161</v>
      </c>
      <c r="P89" s="163" t="s">
        <v>161</v>
      </c>
      <c r="Q89" s="91" t="s">
        <v>109</v>
      </c>
      <c r="R89" s="91" t="s">
        <v>207</v>
      </c>
      <c r="S89" s="91" t="s">
        <v>5222</v>
      </c>
      <c r="T89" s="92">
        <v>10</v>
      </c>
      <c r="U89" s="93">
        <v>14</v>
      </c>
      <c r="V89" s="94">
        <v>45546</v>
      </c>
      <c r="W89" s="94">
        <v>46090</v>
      </c>
      <c r="X89" s="95">
        <v>9785171667740</v>
      </c>
      <c r="Y89" s="96">
        <v>352</v>
      </c>
      <c r="Z89" s="97">
        <v>0.39</v>
      </c>
      <c r="AA89" s="98" t="s">
        <v>145</v>
      </c>
      <c r="AB89" s="98" t="s">
        <v>164</v>
      </c>
      <c r="AC89" s="98" t="s">
        <v>146</v>
      </c>
      <c r="AD89" s="91">
        <v>7</v>
      </c>
      <c r="AE89" s="135" t="s">
        <v>116</v>
      </c>
      <c r="AF89" s="168"/>
      <c r="AG89" s="98" t="s">
        <v>266</v>
      </c>
      <c r="AH89" s="98"/>
      <c r="AI89" s="86" t="s">
        <v>3680</v>
      </c>
      <c r="AJ89" s="101"/>
      <c r="AK89" s="91" t="s">
        <v>5223</v>
      </c>
      <c r="AL89" s="100" t="s">
        <v>5224</v>
      </c>
      <c r="AM89" s="86" t="s">
        <v>273</v>
      </c>
      <c r="AN89" s="86" t="s">
        <v>153</v>
      </c>
      <c r="AO89" s="143">
        <f t="shared" si="3"/>
        <v>0</v>
      </c>
      <c r="AP89" s="85" t="s">
        <v>5225</v>
      </c>
      <c r="AQ89" s="100" t="s">
        <v>111</v>
      </c>
      <c r="AR89" s="97" t="s">
        <v>125</v>
      </c>
      <c r="AV89" s="99"/>
      <c r="AW89" s="159" t="s">
        <v>5226</v>
      </c>
      <c r="AX89" s="102" t="s">
        <v>5227</v>
      </c>
      <c r="AY89" s="157" t="s">
        <v>5228</v>
      </c>
      <c r="AZ89" s="159"/>
      <c r="BF89" s="103">
        <v>46094</v>
      </c>
      <c r="BG89" s="46"/>
      <c r="BH89" s="46"/>
      <c r="BI89" s="46">
        <f t="shared" si="4"/>
        <v>0</v>
      </c>
      <c r="BJ89" s="46">
        <f t="shared" si="5"/>
        <v>0</v>
      </c>
    </row>
    <row r="90" spans="1:62" ht="120" customHeight="1" x14ac:dyDescent="0.2">
      <c r="A90" s="170" t="s">
        <v>180</v>
      </c>
      <c r="B90" s="132"/>
      <c r="C90" s="150">
        <v>0</v>
      </c>
      <c r="D90" s="150">
        <v>0</v>
      </c>
      <c r="E90" s="133">
        <v>781.2</v>
      </c>
      <c r="F90" s="134" t="s">
        <v>4317</v>
      </c>
      <c r="G90" s="86" t="s">
        <v>361</v>
      </c>
      <c r="H90" s="86" t="s">
        <v>3678</v>
      </c>
      <c r="I90" s="89"/>
      <c r="J90" s="90" t="s">
        <v>195</v>
      </c>
      <c r="K90" s="86"/>
      <c r="L90" s="86"/>
      <c r="M90" s="92" t="s">
        <v>151</v>
      </c>
      <c r="N90" s="86" t="s">
        <v>108</v>
      </c>
      <c r="O90" s="163" t="s">
        <v>161</v>
      </c>
      <c r="P90" s="163" t="s">
        <v>161</v>
      </c>
      <c r="Q90" s="91" t="s">
        <v>109</v>
      </c>
      <c r="R90" s="91" t="s">
        <v>207</v>
      </c>
      <c r="S90" s="91" t="s">
        <v>5229</v>
      </c>
      <c r="T90" s="92">
        <v>10</v>
      </c>
      <c r="U90" s="93">
        <v>14</v>
      </c>
      <c r="V90" s="94">
        <v>46091</v>
      </c>
      <c r="W90" s="94">
        <v>46091</v>
      </c>
      <c r="X90" s="95">
        <v>9785171847937</v>
      </c>
      <c r="Y90" s="96">
        <v>384</v>
      </c>
      <c r="Z90" s="97">
        <v>0.40400000000000003</v>
      </c>
      <c r="AA90" s="98" t="s">
        <v>145</v>
      </c>
      <c r="AB90" s="98" t="s">
        <v>164</v>
      </c>
      <c r="AC90" s="98" t="s">
        <v>146</v>
      </c>
      <c r="AD90" s="91">
        <v>7</v>
      </c>
      <c r="AE90" s="169" t="s">
        <v>196</v>
      </c>
      <c r="AF90" s="168"/>
      <c r="AG90" s="98" t="s">
        <v>483</v>
      </c>
      <c r="AH90" s="98"/>
      <c r="AI90" s="86" t="s">
        <v>3680</v>
      </c>
      <c r="AJ90" s="101"/>
      <c r="AK90" s="91" t="s">
        <v>4319</v>
      </c>
      <c r="AL90" s="100" t="s">
        <v>5230</v>
      </c>
      <c r="AM90" s="86" t="s">
        <v>273</v>
      </c>
      <c r="AN90" s="86" t="s">
        <v>153</v>
      </c>
      <c r="AO90" s="143">
        <f t="shared" si="3"/>
        <v>0</v>
      </c>
      <c r="AP90" s="85" t="s">
        <v>5231</v>
      </c>
      <c r="AQ90" s="100" t="s">
        <v>111</v>
      </c>
      <c r="AR90" s="97" t="s">
        <v>125</v>
      </c>
      <c r="AV90" s="99"/>
      <c r="AW90" s="159" t="s">
        <v>5232</v>
      </c>
      <c r="AX90" s="102"/>
      <c r="AY90" s="157" t="s">
        <v>4323</v>
      </c>
      <c r="AZ90" s="159"/>
      <c r="BF90" s="103">
        <v>46094</v>
      </c>
      <c r="BG90" s="46"/>
      <c r="BH90" s="46"/>
      <c r="BI90" s="46">
        <f t="shared" si="4"/>
        <v>0</v>
      </c>
      <c r="BJ90" s="46">
        <f t="shared" si="5"/>
        <v>0</v>
      </c>
    </row>
    <row r="91" spans="1:62" ht="120" customHeight="1" x14ac:dyDescent="0.2">
      <c r="A91" s="170" t="s">
        <v>180</v>
      </c>
      <c r="B91" s="132"/>
      <c r="C91" s="150">
        <v>0</v>
      </c>
      <c r="D91" s="150">
        <v>0</v>
      </c>
      <c r="E91" s="133">
        <v>781.2</v>
      </c>
      <c r="F91" s="134" t="s">
        <v>3464</v>
      </c>
      <c r="G91" s="86" t="s">
        <v>361</v>
      </c>
      <c r="H91" s="86" t="s">
        <v>3678</v>
      </c>
      <c r="I91" s="89"/>
      <c r="J91" s="90">
        <v>7</v>
      </c>
      <c r="K91" s="86"/>
      <c r="L91" s="86"/>
      <c r="M91" s="92" t="s">
        <v>151</v>
      </c>
      <c r="N91" s="86" t="s">
        <v>108</v>
      </c>
      <c r="O91" s="163" t="s">
        <v>161</v>
      </c>
      <c r="P91" s="163" t="s">
        <v>161</v>
      </c>
      <c r="Q91" s="91" t="s">
        <v>109</v>
      </c>
      <c r="R91" s="91" t="s">
        <v>207</v>
      </c>
      <c r="S91" s="91" t="s">
        <v>5233</v>
      </c>
      <c r="T91" s="92">
        <v>10</v>
      </c>
      <c r="U91" s="93">
        <v>12</v>
      </c>
      <c r="V91" s="94">
        <v>45182</v>
      </c>
      <c r="W91" s="94">
        <v>46087</v>
      </c>
      <c r="X91" s="95">
        <v>9785171592394</v>
      </c>
      <c r="Y91" s="96">
        <v>416</v>
      </c>
      <c r="Z91" s="97">
        <v>0.432</v>
      </c>
      <c r="AA91" s="98" t="s">
        <v>145</v>
      </c>
      <c r="AB91" s="98" t="s">
        <v>164</v>
      </c>
      <c r="AC91" s="98" t="s">
        <v>146</v>
      </c>
      <c r="AD91" s="91">
        <v>7</v>
      </c>
      <c r="AE91" s="135" t="s">
        <v>116</v>
      </c>
      <c r="AF91" s="168"/>
      <c r="AG91" s="98" t="s">
        <v>266</v>
      </c>
      <c r="AH91" s="98"/>
      <c r="AI91" s="86" t="s">
        <v>3680</v>
      </c>
      <c r="AJ91" s="101"/>
      <c r="AK91" s="91" t="s">
        <v>3466</v>
      </c>
      <c r="AL91" s="100" t="s">
        <v>5234</v>
      </c>
      <c r="AM91" s="86" t="s">
        <v>273</v>
      </c>
      <c r="AN91" s="86" t="s">
        <v>153</v>
      </c>
      <c r="AO91" s="143">
        <f t="shared" si="3"/>
        <v>0</v>
      </c>
      <c r="AP91" s="85" t="s">
        <v>5235</v>
      </c>
      <c r="AQ91" s="100" t="s">
        <v>111</v>
      </c>
      <c r="AR91" s="97" t="s">
        <v>125</v>
      </c>
      <c r="AV91" s="99"/>
      <c r="AW91" s="159" t="s">
        <v>5236</v>
      </c>
      <c r="AX91" s="102"/>
      <c r="AY91" s="157" t="s">
        <v>3471</v>
      </c>
      <c r="AZ91" s="159"/>
      <c r="BF91" s="103">
        <v>46094</v>
      </c>
      <c r="BG91" s="46"/>
      <c r="BH91" s="46"/>
      <c r="BI91" s="46">
        <f t="shared" si="4"/>
        <v>0</v>
      </c>
      <c r="BJ91" s="46">
        <f t="shared" si="5"/>
        <v>0</v>
      </c>
    </row>
    <row r="92" spans="1:62" ht="120" customHeight="1" x14ac:dyDescent="0.2">
      <c r="A92" s="170" t="s">
        <v>180</v>
      </c>
      <c r="B92" s="132"/>
      <c r="C92" s="150">
        <v>0</v>
      </c>
      <c r="D92" s="150">
        <v>0</v>
      </c>
      <c r="E92" s="133">
        <v>299.25</v>
      </c>
      <c r="F92" s="134" t="s">
        <v>1669</v>
      </c>
      <c r="G92" s="86" t="s">
        <v>1670</v>
      </c>
      <c r="H92" s="86" t="s">
        <v>1671</v>
      </c>
      <c r="I92" s="89"/>
      <c r="J92" s="90">
        <v>9</v>
      </c>
      <c r="K92" s="86" t="s">
        <v>1588</v>
      </c>
      <c r="L92" s="86"/>
      <c r="M92" s="92" t="s">
        <v>138</v>
      </c>
      <c r="N92" s="86" t="s">
        <v>108</v>
      </c>
      <c r="O92" s="163" t="s">
        <v>165</v>
      </c>
      <c r="P92" s="163" t="s">
        <v>166</v>
      </c>
      <c r="Q92" s="91" t="s">
        <v>109</v>
      </c>
      <c r="R92" s="91" t="s">
        <v>207</v>
      </c>
      <c r="S92" s="91" t="s">
        <v>1672</v>
      </c>
      <c r="T92" s="92">
        <v>10</v>
      </c>
      <c r="U92" s="93">
        <v>36</v>
      </c>
      <c r="V92" s="94">
        <v>44194</v>
      </c>
      <c r="W92" s="94">
        <v>46077</v>
      </c>
      <c r="X92" s="95">
        <v>9785171350376</v>
      </c>
      <c r="Y92" s="96">
        <v>64</v>
      </c>
      <c r="Z92" s="97">
        <v>0.17199999999999999</v>
      </c>
      <c r="AA92" s="98" t="s">
        <v>134</v>
      </c>
      <c r="AB92" s="98" t="s">
        <v>191</v>
      </c>
      <c r="AC92" s="98" t="s">
        <v>135</v>
      </c>
      <c r="AD92" s="91" t="s">
        <v>110</v>
      </c>
      <c r="AE92" s="135" t="s">
        <v>116</v>
      </c>
      <c r="AF92" s="168"/>
      <c r="AG92" s="98" t="s">
        <v>1673</v>
      </c>
      <c r="AH92" s="98"/>
      <c r="AI92" s="86" t="s">
        <v>1674</v>
      </c>
      <c r="AJ92" s="101" t="s">
        <v>141</v>
      </c>
      <c r="AK92" s="91"/>
      <c r="AL92" s="100" t="s">
        <v>1675</v>
      </c>
      <c r="AM92" s="86" t="s">
        <v>1676</v>
      </c>
      <c r="AN92" s="86" t="s">
        <v>142</v>
      </c>
      <c r="AO92" s="143">
        <f t="shared" si="3"/>
        <v>0</v>
      </c>
      <c r="AP92" s="85" t="s">
        <v>1677</v>
      </c>
      <c r="AQ92" s="100" t="s">
        <v>147</v>
      </c>
      <c r="AR92" s="97" t="s">
        <v>125</v>
      </c>
      <c r="AV92" s="99"/>
      <c r="AW92" s="159" t="s">
        <v>1678</v>
      </c>
      <c r="AX92" s="102" t="s">
        <v>1679</v>
      </c>
      <c r="AY92" s="157" t="s">
        <v>1680</v>
      </c>
      <c r="AZ92" s="159"/>
      <c r="BF92" s="103">
        <v>46084</v>
      </c>
      <c r="BG92" s="46"/>
      <c r="BH92" s="46"/>
      <c r="BI92" s="46">
        <f t="shared" si="4"/>
        <v>0</v>
      </c>
      <c r="BJ92" s="46">
        <f t="shared" si="5"/>
        <v>0</v>
      </c>
    </row>
    <row r="93" spans="1:62" ht="120" customHeight="1" x14ac:dyDescent="0.2">
      <c r="A93" s="170" t="s">
        <v>180</v>
      </c>
      <c r="B93" s="132"/>
      <c r="C93" s="150">
        <v>0</v>
      </c>
      <c r="D93" s="150">
        <v>0</v>
      </c>
      <c r="E93" s="133">
        <v>1461.6000000000001</v>
      </c>
      <c r="F93" s="134" t="s">
        <v>700</v>
      </c>
      <c r="G93" s="86" t="s">
        <v>701</v>
      </c>
      <c r="H93" s="86" t="s">
        <v>702</v>
      </c>
      <c r="I93" s="89"/>
      <c r="J93" s="90" t="s">
        <v>197</v>
      </c>
      <c r="K93" s="86"/>
      <c r="L93" s="86"/>
      <c r="M93" s="92" t="s">
        <v>151</v>
      </c>
      <c r="N93" s="86" t="s">
        <v>108</v>
      </c>
      <c r="O93" s="163" t="s">
        <v>199</v>
      </c>
      <c r="P93" s="163" t="s">
        <v>200</v>
      </c>
      <c r="Q93" s="91" t="s">
        <v>109</v>
      </c>
      <c r="R93" s="91" t="s">
        <v>207</v>
      </c>
      <c r="S93" s="91" t="s">
        <v>703</v>
      </c>
      <c r="T93" s="92">
        <v>10</v>
      </c>
      <c r="U93" s="93">
        <v>5</v>
      </c>
      <c r="V93" s="94">
        <v>46077</v>
      </c>
      <c r="W93" s="94">
        <v>46077</v>
      </c>
      <c r="X93" s="95">
        <v>9785171769086</v>
      </c>
      <c r="Y93" s="96">
        <v>400</v>
      </c>
      <c r="Z93" s="97">
        <v>0.88</v>
      </c>
      <c r="AA93" s="98" t="s">
        <v>187</v>
      </c>
      <c r="AB93" s="98" t="s">
        <v>288</v>
      </c>
      <c r="AC93" s="98" t="s">
        <v>188</v>
      </c>
      <c r="AD93" s="91" t="s">
        <v>110</v>
      </c>
      <c r="AE93" s="169" t="s">
        <v>196</v>
      </c>
      <c r="AF93" s="168"/>
      <c r="AG93" s="98" t="s">
        <v>506</v>
      </c>
      <c r="AH93" s="98"/>
      <c r="AI93" s="86" t="s">
        <v>704</v>
      </c>
      <c r="AJ93" s="101"/>
      <c r="AK93" s="91"/>
      <c r="AL93" s="100" t="s">
        <v>705</v>
      </c>
      <c r="AM93" s="86" t="s">
        <v>172</v>
      </c>
      <c r="AN93" s="86" t="s">
        <v>153</v>
      </c>
      <c r="AO93" s="143">
        <f t="shared" si="3"/>
        <v>0</v>
      </c>
      <c r="AP93" s="85" t="s">
        <v>706</v>
      </c>
      <c r="AQ93" s="100" t="s">
        <v>111</v>
      </c>
      <c r="AR93" s="97" t="s">
        <v>125</v>
      </c>
      <c r="AV93" s="99" t="s">
        <v>121</v>
      </c>
      <c r="AW93" s="159" t="s">
        <v>707</v>
      </c>
      <c r="AX93" s="102" t="s">
        <v>708</v>
      </c>
      <c r="AY93" s="157" t="s">
        <v>709</v>
      </c>
      <c r="AZ93" s="159"/>
      <c r="BF93" s="103">
        <v>46080</v>
      </c>
      <c r="BG93" s="46"/>
      <c r="BH93" s="46"/>
      <c r="BI93" s="46">
        <f t="shared" si="4"/>
        <v>0</v>
      </c>
      <c r="BJ93" s="46">
        <f t="shared" si="5"/>
        <v>0</v>
      </c>
    </row>
    <row r="94" spans="1:62" ht="120" customHeight="1" x14ac:dyDescent="0.2">
      <c r="A94" s="170" t="s">
        <v>180</v>
      </c>
      <c r="B94" s="132"/>
      <c r="C94" s="150">
        <v>0</v>
      </c>
      <c r="D94" s="150">
        <v>0</v>
      </c>
      <c r="E94" s="133">
        <v>648.9</v>
      </c>
      <c r="F94" s="134" t="s">
        <v>3226</v>
      </c>
      <c r="G94" s="86" t="s">
        <v>3227</v>
      </c>
      <c r="H94" s="86" t="s">
        <v>582</v>
      </c>
      <c r="I94" s="89"/>
      <c r="J94" s="90" t="s">
        <v>198</v>
      </c>
      <c r="K94" s="86"/>
      <c r="L94" s="86"/>
      <c r="M94" s="92" t="s">
        <v>151</v>
      </c>
      <c r="N94" s="86" t="s">
        <v>108</v>
      </c>
      <c r="O94" s="163" t="s">
        <v>182</v>
      </c>
      <c r="P94" s="163" t="s">
        <v>182</v>
      </c>
      <c r="Q94" s="91" t="s">
        <v>109</v>
      </c>
      <c r="R94" s="91" t="s">
        <v>207</v>
      </c>
      <c r="S94" s="91" t="s">
        <v>3228</v>
      </c>
      <c r="T94" s="92">
        <v>10</v>
      </c>
      <c r="U94" s="93">
        <v>10</v>
      </c>
      <c r="V94" s="94">
        <v>46069</v>
      </c>
      <c r="W94" s="94">
        <v>46069</v>
      </c>
      <c r="X94" s="95">
        <v>9785171838560</v>
      </c>
      <c r="Y94" s="96">
        <v>352</v>
      </c>
      <c r="Z94" s="97">
        <v>0.28999999999999998</v>
      </c>
      <c r="AA94" s="98" t="s">
        <v>145</v>
      </c>
      <c r="AB94" s="98" t="s">
        <v>174</v>
      </c>
      <c r="AC94" s="98" t="s">
        <v>146</v>
      </c>
      <c r="AD94" s="91" t="s">
        <v>110</v>
      </c>
      <c r="AE94" s="169" t="s">
        <v>196</v>
      </c>
      <c r="AF94" s="168"/>
      <c r="AG94" s="98" t="s">
        <v>231</v>
      </c>
      <c r="AH94" s="98"/>
      <c r="AI94" s="86" t="s">
        <v>583</v>
      </c>
      <c r="AJ94" s="101"/>
      <c r="AK94" s="91"/>
      <c r="AL94" s="100" t="s">
        <v>3229</v>
      </c>
      <c r="AM94" s="86" t="s">
        <v>230</v>
      </c>
      <c r="AN94" s="86" t="s">
        <v>153</v>
      </c>
      <c r="AO94" s="143">
        <f t="shared" si="3"/>
        <v>0</v>
      </c>
      <c r="AP94" s="85" t="s">
        <v>3230</v>
      </c>
      <c r="AQ94" s="100" t="s">
        <v>111</v>
      </c>
      <c r="AR94" s="97" t="s">
        <v>125</v>
      </c>
      <c r="AV94" s="99"/>
      <c r="AW94" s="159" t="s">
        <v>3231</v>
      </c>
      <c r="AX94" s="102" t="s">
        <v>3232</v>
      </c>
      <c r="AY94" s="157" t="s">
        <v>3233</v>
      </c>
      <c r="AZ94" s="159"/>
      <c r="BF94" s="103">
        <v>46087</v>
      </c>
      <c r="BG94" s="46"/>
      <c r="BH94" s="46"/>
      <c r="BI94" s="46">
        <f t="shared" si="4"/>
        <v>0</v>
      </c>
      <c r="BJ94" s="46">
        <f t="shared" si="5"/>
        <v>0</v>
      </c>
    </row>
    <row r="95" spans="1:62" ht="120" customHeight="1" x14ac:dyDescent="0.2">
      <c r="A95" s="170" t="s">
        <v>180</v>
      </c>
      <c r="B95" s="132"/>
      <c r="C95" s="150">
        <v>0</v>
      </c>
      <c r="D95" s="150">
        <v>0</v>
      </c>
      <c r="E95" s="133">
        <v>781.2</v>
      </c>
      <c r="F95" s="134" t="s">
        <v>5237</v>
      </c>
      <c r="G95" s="86" t="s">
        <v>5238</v>
      </c>
      <c r="H95" s="86" t="s">
        <v>5239</v>
      </c>
      <c r="I95" s="89"/>
      <c r="J95" s="90" t="s">
        <v>195</v>
      </c>
      <c r="K95" s="86"/>
      <c r="L95" s="86"/>
      <c r="M95" s="92" t="s">
        <v>138</v>
      </c>
      <c r="N95" s="86" t="s">
        <v>108</v>
      </c>
      <c r="O95" s="163" t="s">
        <v>227</v>
      </c>
      <c r="P95" s="163" t="s">
        <v>374</v>
      </c>
      <c r="Q95" s="91" t="s">
        <v>109</v>
      </c>
      <c r="R95" s="91" t="s">
        <v>207</v>
      </c>
      <c r="S95" s="91" t="s">
        <v>5240</v>
      </c>
      <c r="T95" s="92">
        <v>10</v>
      </c>
      <c r="U95" s="93">
        <v>10</v>
      </c>
      <c r="V95" s="94">
        <v>46090</v>
      </c>
      <c r="W95" s="94">
        <v>46090</v>
      </c>
      <c r="X95" s="95">
        <v>9785171842659</v>
      </c>
      <c r="Y95" s="96">
        <v>160</v>
      </c>
      <c r="Z95" s="97">
        <v>0.65</v>
      </c>
      <c r="AA95" s="98" t="s">
        <v>155</v>
      </c>
      <c r="AB95" s="98" t="s">
        <v>159</v>
      </c>
      <c r="AC95" s="98" t="s">
        <v>156</v>
      </c>
      <c r="AD95" s="91" t="s">
        <v>110</v>
      </c>
      <c r="AE95" s="169" t="s">
        <v>196</v>
      </c>
      <c r="AF95" s="168"/>
      <c r="AG95" s="98" t="s">
        <v>454</v>
      </c>
      <c r="AH95" s="98"/>
      <c r="AI95" s="86" t="s">
        <v>5241</v>
      </c>
      <c r="AJ95" s="101" t="s">
        <v>149</v>
      </c>
      <c r="AK95" s="91"/>
      <c r="AL95" s="100" t="s">
        <v>5242</v>
      </c>
      <c r="AM95" s="86" t="s">
        <v>2266</v>
      </c>
      <c r="AN95" s="86" t="s">
        <v>142</v>
      </c>
      <c r="AO95" s="143">
        <f t="shared" si="3"/>
        <v>0</v>
      </c>
      <c r="AP95" s="85" t="s">
        <v>5243</v>
      </c>
      <c r="AQ95" s="100" t="s">
        <v>157</v>
      </c>
      <c r="AR95" s="97" t="s">
        <v>125</v>
      </c>
      <c r="AV95" s="99"/>
      <c r="AW95" s="159" t="s">
        <v>5244</v>
      </c>
      <c r="AX95" s="102"/>
      <c r="AY95" s="157" t="s">
        <v>5245</v>
      </c>
      <c r="AZ95" s="159"/>
      <c r="BF95" s="103">
        <v>46094</v>
      </c>
      <c r="BG95" s="46"/>
      <c r="BH95" s="46"/>
      <c r="BI95" s="46">
        <f t="shared" si="4"/>
        <v>0</v>
      </c>
      <c r="BJ95" s="46">
        <f t="shared" si="5"/>
        <v>0</v>
      </c>
    </row>
    <row r="96" spans="1:62" ht="120" customHeight="1" x14ac:dyDescent="0.2">
      <c r="A96" s="170" t="s">
        <v>180</v>
      </c>
      <c r="B96" s="132"/>
      <c r="C96" s="150">
        <v>0</v>
      </c>
      <c r="D96" s="150">
        <v>0</v>
      </c>
      <c r="E96" s="133">
        <v>497.70000000000005</v>
      </c>
      <c r="F96" s="134" t="s">
        <v>5246</v>
      </c>
      <c r="G96" s="86" t="s">
        <v>5247</v>
      </c>
      <c r="H96" s="86" t="s">
        <v>5248</v>
      </c>
      <c r="I96" s="89"/>
      <c r="J96" s="90" t="s">
        <v>195</v>
      </c>
      <c r="K96" s="86"/>
      <c r="L96" s="86"/>
      <c r="M96" s="92" t="s">
        <v>138</v>
      </c>
      <c r="N96" s="86" t="s">
        <v>108</v>
      </c>
      <c r="O96" s="163" t="s">
        <v>165</v>
      </c>
      <c r="P96" s="163" t="s">
        <v>166</v>
      </c>
      <c r="Q96" s="91" t="s">
        <v>109</v>
      </c>
      <c r="R96" s="91" t="s">
        <v>207</v>
      </c>
      <c r="S96" s="91" t="s">
        <v>5249</v>
      </c>
      <c r="T96" s="92">
        <v>10</v>
      </c>
      <c r="U96" s="93">
        <v>6</v>
      </c>
      <c r="V96" s="94">
        <v>46088</v>
      </c>
      <c r="W96" s="94">
        <v>46088</v>
      </c>
      <c r="X96" s="95">
        <v>9785171840846</v>
      </c>
      <c r="Y96" s="96">
        <v>320</v>
      </c>
      <c r="Z96" s="97">
        <v>0.35699999999999998</v>
      </c>
      <c r="AA96" s="98" t="s">
        <v>145</v>
      </c>
      <c r="AB96" s="98" t="s">
        <v>192</v>
      </c>
      <c r="AC96" s="98" t="s">
        <v>146</v>
      </c>
      <c r="AD96" s="91" t="s">
        <v>110</v>
      </c>
      <c r="AE96" s="169" t="s">
        <v>196</v>
      </c>
      <c r="AF96" s="168"/>
      <c r="AG96" s="98" t="s">
        <v>2117</v>
      </c>
      <c r="AH96" s="98"/>
      <c r="AI96" s="86" t="s">
        <v>5250</v>
      </c>
      <c r="AJ96" s="101" t="s">
        <v>141</v>
      </c>
      <c r="AK96" s="91"/>
      <c r="AL96" s="100" t="s">
        <v>5251</v>
      </c>
      <c r="AM96" s="86" t="s">
        <v>150</v>
      </c>
      <c r="AN96" s="86" t="s">
        <v>142</v>
      </c>
      <c r="AO96" s="143">
        <f t="shared" si="3"/>
        <v>0</v>
      </c>
      <c r="AP96" s="85" t="s">
        <v>5252</v>
      </c>
      <c r="AQ96" s="100" t="s">
        <v>147</v>
      </c>
      <c r="AR96" s="97" t="s">
        <v>125</v>
      </c>
      <c r="AV96" s="99"/>
      <c r="AW96" s="159" t="s">
        <v>5253</v>
      </c>
      <c r="AX96" s="102" t="s">
        <v>5254</v>
      </c>
      <c r="AY96" s="157" t="s">
        <v>5255</v>
      </c>
      <c r="AZ96" s="159"/>
      <c r="BF96" s="103">
        <v>46094</v>
      </c>
      <c r="BG96" s="46"/>
      <c r="BH96" s="46"/>
      <c r="BI96" s="46">
        <f t="shared" si="4"/>
        <v>0</v>
      </c>
      <c r="BJ96" s="46">
        <f t="shared" si="5"/>
        <v>0</v>
      </c>
    </row>
    <row r="97" spans="1:62" ht="120" customHeight="1" x14ac:dyDescent="0.2">
      <c r="A97" s="170" t="s">
        <v>180</v>
      </c>
      <c r="B97" s="132"/>
      <c r="C97" s="150">
        <v>0</v>
      </c>
      <c r="D97" s="150">
        <v>0</v>
      </c>
      <c r="E97" s="133">
        <v>2028.6000000000001</v>
      </c>
      <c r="F97" s="134" t="s">
        <v>2259</v>
      </c>
      <c r="G97" s="86" t="s">
        <v>2260</v>
      </c>
      <c r="H97" s="86" t="s">
        <v>2261</v>
      </c>
      <c r="I97" s="89"/>
      <c r="J97" s="90">
        <v>2</v>
      </c>
      <c r="K97" s="86"/>
      <c r="L97" s="86"/>
      <c r="M97" s="92" t="s">
        <v>138</v>
      </c>
      <c r="N97" s="86" t="s">
        <v>108</v>
      </c>
      <c r="O97" s="163" t="s">
        <v>227</v>
      </c>
      <c r="P97" s="163" t="s">
        <v>374</v>
      </c>
      <c r="Q97" s="91" t="s">
        <v>109</v>
      </c>
      <c r="R97" s="91" t="s">
        <v>207</v>
      </c>
      <c r="S97" s="91" t="s">
        <v>2262</v>
      </c>
      <c r="T97" s="92">
        <v>10</v>
      </c>
      <c r="U97" s="93">
        <v>4</v>
      </c>
      <c r="V97" s="94">
        <v>42401</v>
      </c>
      <c r="W97" s="94">
        <v>46077</v>
      </c>
      <c r="X97" s="95">
        <v>9785170954001</v>
      </c>
      <c r="Y97" s="96">
        <v>384</v>
      </c>
      <c r="Z97" s="97">
        <v>1.4119999999999999</v>
      </c>
      <c r="AA97" s="98" t="s">
        <v>139</v>
      </c>
      <c r="AB97" s="98" t="s">
        <v>159</v>
      </c>
      <c r="AC97" s="98" t="s">
        <v>140</v>
      </c>
      <c r="AD97" s="91" t="s">
        <v>110</v>
      </c>
      <c r="AE97" s="135" t="s">
        <v>116</v>
      </c>
      <c r="AF97" s="168"/>
      <c r="AG97" s="98" t="s">
        <v>2263</v>
      </c>
      <c r="AH97" s="98"/>
      <c r="AI97" s="86" t="s">
        <v>2264</v>
      </c>
      <c r="AJ97" s="101" t="s">
        <v>149</v>
      </c>
      <c r="AK97" s="91"/>
      <c r="AL97" s="100" t="s">
        <v>2265</v>
      </c>
      <c r="AM97" s="86" t="s">
        <v>2266</v>
      </c>
      <c r="AN97" s="86" t="s">
        <v>142</v>
      </c>
      <c r="AO97" s="143">
        <f t="shared" si="3"/>
        <v>0</v>
      </c>
      <c r="AP97" s="85" t="s">
        <v>2267</v>
      </c>
      <c r="AQ97" s="100" t="s">
        <v>147</v>
      </c>
      <c r="AR97" s="97" t="s">
        <v>125</v>
      </c>
      <c r="AV97" s="99"/>
      <c r="AW97" s="159" t="s">
        <v>2268</v>
      </c>
      <c r="AX97" s="102"/>
      <c r="AY97" s="157" t="s">
        <v>2269</v>
      </c>
      <c r="AZ97" s="159"/>
      <c r="BF97" s="103">
        <v>46085</v>
      </c>
      <c r="BG97" s="46"/>
      <c r="BH97" s="46"/>
      <c r="BI97" s="46">
        <f t="shared" si="4"/>
        <v>0</v>
      </c>
      <c r="BJ97" s="46">
        <f t="shared" si="5"/>
        <v>0</v>
      </c>
    </row>
    <row r="98" spans="1:62" ht="120" customHeight="1" x14ac:dyDescent="0.2">
      <c r="A98" s="170" t="s">
        <v>180</v>
      </c>
      <c r="B98" s="132"/>
      <c r="C98" s="150">
        <v>0</v>
      </c>
      <c r="D98" s="150">
        <v>0</v>
      </c>
      <c r="E98" s="133">
        <v>1745.1000000000001</v>
      </c>
      <c r="F98" s="134" t="s">
        <v>710</v>
      </c>
      <c r="G98" s="86" t="s">
        <v>711</v>
      </c>
      <c r="H98" s="86" t="s">
        <v>480</v>
      </c>
      <c r="I98" s="89"/>
      <c r="J98" s="90">
        <v>5</v>
      </c>
      <c r="K98" s="86"/>
      <c r="L98" s="86"/>
      <c r="M98" s="92" t="s">
        <v>144</v>
      </c>
      <c r="N98" s="86" t="s">
        <v>108</v>
      </c>
      <c r="O98" s="163" t="s">
        <v>248</v>
      </c>
      <c r="P98" s="163" t="s">
        <v>312</v>
      </c>
      <c r="Q98" s="91" t="s">
        <v>109</v>
      </c>
      <c r="R98" s="91" t="s">
        <v>207</v>
      </c>
      <c r="S98" s="91" t="s">
        <v>712</v>
      </c>
      <c r="T98" s="92">
        <v>10</v>
      </c>
      <c r="U98" s="93">
        <v>8</v>
      </c>
      <c r="V98" s="94">
        <v>43383</v>
      </c>
      <c r="W98" s="94">
        <v>46077</v>
      </c>
      <c r="X98" s="95">
        <v>9785170845668</v>
      </c>
      <c r="Y98" s="96">
        <v>192</v>
      </c>
      <c r="Z98" s="97">
        <v>0.80300000000000005</v>
      </c>
      <c r="AA98" s="98" t="s">
        <v>139</v>
      </c>
      <c r="AB98" s="98" t="s">
        <v>159</v>
      </c>
      <c r="AC98" s="98" t="s">
        <v>140</v>
      </c>
      <c r="AD98" s="91" t="s">
        <v>110</v>
      </c>
      <c r="AE98" s="135" t="s">
        <v>116</v>
      </c>
      <c r="AF98" s="168"/>
      <c r="AG98" s="98" t="s">
        <v>354</v>
      </c>
      <c r="AH98" s="98"/>
      <c r="AI98" s="86" t="s">
        <v>481</v>
      </c>
      <c r="AJ98" s="101"/>
      <c r="AK98" s="91"/>
      <c r="AL98" s="100" t="s">
        <v>713</v>
      </c>
      <c r="AM98" s="86" t="s">
        <v>276</v>
      </c>
      <c r="AN98" s="86" t="s">
        <v>234</v>
      </c>
      <c r="AO98" s="143">
        <f t="shared" si="3"/>
        <v>0</v>
      </c>
      <c r="AP98" s="85" t="s">
        <v>714</v>
      </c>
      <c r="AQ98" s="100" t="s">
        <v>157</v>
      </c>
      <c r="AR98" s="97" t="s">
        <v>125</v>
      </c>
      <c r="AV98" s="99"/>
      <c r="AW98" s="159" t="s">
        <v>715</v>
      </c>
      <c r="AX98" s="102" t="s">
        <v>716</v>
      </c>
      <c r="AY98" s="157" t="s">
        <v>717</v>
      </c>
      <c r="AZ98" s="159"/>
      <c r="BF98" s="103">
        <v>46080</v>
      </c>
      <c r="BG98" s="46"/>
      <c r="BH98" s="46"/>
      <c r="BI98" s="46">
        <f t="shared" si="4"/>
        <v>0</v>
      </c>
      <c r="BJ98" s="46">
        <f t="shared" si="5"/>
        <v>0</v>
      </c>
    </row>
    <row r="99" spans="1:62" ht="120" customHeight="1" x14ac:dyDescent="0.2">
      <c r="A99" s="170" t="s">
        <v>180</v>
      </c>
      <c r="B99" s="132"/>
      <c r="C99" s="150">
        <v>0</v>
      </c>
      <c r="D99" s="150">
        <v>0</v>
      </c>
      <c r="E99" s="133">
        <v>2217.6</v>
      </c>
      <c r="F99" s="134" t="s">
        <v>718</v>
      </c>
      <c r="G99" s="86" t="s">
        <v>208</v>
      </c>
      <c r="H99" s="86" t="s">
        <v>719</v>
      </c>
      <c r="I99" s="89"/>
      <c r="J99" s="90">
        <v>4</v>
      </c>
      <c r="K99" s="86"/>
      <c r="L99" s="86"/>
      <c r="M99" s="92" t="s">
        <v>133</v>
      </c>
      <c r="N99" s="86" t="s">
        <v>108</v>
      </c>
      <c r="O99" s="163" t="s">
        <v>237</v>
      </c>
      <c r="P99" s="163" t="s">
        <v>259</v>
      </c>
      <c r="Q99" s="91" t="s">
        <v>109</v>
      </c>
      <c r="R99" s="91" t="s">
        <v>207</v>
      </c>
      <c r="S99" s="91" t="s">
        <v>720</v>
      </c>
      <c r="T99" s="92">
        <v>10</v>
      </c>
      <c r="U99" s="93">
        <v>5</v>
      </c>
      <c r="V99" s="94">
        <v>45190</v>
      </c>
      <c r="W99" s="94">
        <v>46078</v>
      </c>
      <c r="X99" s="95">
        <v>9785171526849</v>
      </c>
      <c r="Y99" s="96">
        <v>224</v>
      </c>
      <c r="Z99" s="97">
        <v>1.34</v>
      </c>
      <c r="AA99" s="98" t="s">
        <v>139</v>
      </c>
      <c r="AB99" s="98" t="s">
        <v>721</v>
      </c>
      <c r="AC99" s="98" t="s">
        <v>140</v>
      </c>
      <c r="AD99" s="91" t="s">
        <v>110</v>
      </c>
      <c r="AE99" s="135" t="s">
        <v>116</v>
      </c>
      <c r="AF99" s="168"/>
      <c r="AG99" s="98" t="s">
        <v>307</v>
      </c>
      <c r="AH99" s="98"/>
      <c r="AI99" s="86" t="s">
        <v>722</v>
      </c>
      <c r="AJ99" s="101"/>
      <c r="AK99" s="91"/>
      <c r="AL99" s="100" t="s">
        <v>723</v>
      </c>
      <c r="AM99" s="86" t="s">
        <v>308</v>
      </c>
      <c r="AN99" s="86" t="s">
        <v>234</v>
      </c>
      <c r="AO99" s="143">
        <f t="shared" si="3"/>
        <v>0</v>
      </c>
      <c r="AP99" s="85" t="s">
        <v>724</v>
      </c>
      <c r="AQ99" s="100" t="s">
        <v>157</v>
      </c>
      <c r="AR99" s="97" t="s">
        <v>125</v>
      </c>
      <c r="AV99" s="99"/>
      <c r="AW99" s="159" t="s">
        <v>725</v>
      </c>
      <c r="AX99" s="102" t="s">
        <v>726</v>
      </c>
      <c r="AY99" s="157" t="s">
        <v>727</v>
      </c>
      <c r="AZ99" s="159"/>
      <c r="BF99" s="103">
        <v>46080</v>
      </c>
      <c r="BG99" s="46"/>
      <c r="BH99" s="46"/>
      <c r="BI99" s="46">
        <f t="shared" si="4"/>
        <v>0</v>
      </c>
      <c r="BJ99" s="46">
        <f t="shared" si="5"/>
        <v>0</v>
      </c>
    </row>
    <row r="100" spans="1:62" ht="120" customHeight="1" x14ac:dyDescent="0.2">
      <c r="A100" s="170" t="s">
        <v>180</v>
      </c>
      <c r="B100" s="132"/>
      <c r="C100" s="150">
        <v>0</v>
      </c>
      <c r="D100" s="150">
        <v>0</v>
      </c>
      <c r="E100" s="133">
        <v>1461.6000000000001</v>
      </c>
      <c r="F100" s="134" t="s">
        <v>5256</v>
      </c>
      <c r="G100" s="86" t="s">
        <v>5257</v>
      </c>
      <c r="H100" s="86" t="s">
        <v>5258</v>
      </c>
      <c r="I100" s="89"/>
      <c r="J100" s="90" t="s">
        <v>195</v>
      </c>
      <c r="K100" s="86"/>
      <c r="L100" s="86"/>
      <c r="M100" s="92" t="s">
        <v>144</v>
      </c>
      <c r="N100" s="86" t="s">
        <v>108</v>
      </c>
      <c r="O100" s="163" t="s">
        <v>239</v>
      </c>
      <c r="P100" s="163" t="s">
        <v>538</v>
      </c>
      <c r="Q100" s="91" t="s">
        <v>109</v>
      </c>
      <c r="R100" s="91" t="s">
        <v>207</v>
      </c>
      <c r="S100" s="91" t="s">
        <v>5259</v>
      </c>
      <c r="T100" s="92">
        <v>10</v>
      </c>
      <c r="U100" s="93">
        <v>8</v>
      </c>
      <c r="V100" s="94">
        <v>46089</v>
      </c>
      <c r="W100" s="94">
        <v>46089</v>
      </c>
      <c r="X100" s="95">
        <v>9785171719326</v>
      </c>
      <c r="Y100" s="96">
        <v>160</v>
      </c>
      <c r="Z100" s="97">
        <v>0.57999999999999996</v>
      </c>
      <c r="AA100" s="98" t="s">
        <v>187</v>
      </c>
      <c r="AB100" s="98" t="s">
        <v>201</v>
      </c>
      <c r="AC100" s="98" t="s">
        <v>188</v>
      </c>
      <c r="AD100" s="91" t="s">
        <v>110</v>
      </c>
      <c r="AE100" s="169" t="s">
        <v>196</v>
      </c>
      <c r="AF100" s="168"/>
      <c r="AG100" s="98" t="s">
        <v>350</v>
      </c>
      <c r="AH100" s="98"/>
      <c r="AI100" s="86" t="s">
        <v>5260</v>
      </c>
      <c r="AJ100" s="101"/>
      <c r="AK100" s="91"/>
      <c r="AL100" s="100" t="s">
        <v>5261</v>
      </c>
      <c r="AM100" s="86" t="s">
        <v>254</v>
      </c>
      <c r="AN100" s="86" t="s">
        <v>234</v>
      </c>
      <c r="AO100" s="143">
        <f t="shared" si="3"/>
        <v>0</v>
      </c>
      <c r="AP100" s="85" t="s">
        <v>5262</v>
      </c>
      <c r="AQ100" s="100" t="s">
        <v>157</v>
      </c>
      <c r="AR100" s="97" t="s">
        <v>125</v>
      </c>
      <c r="AV100" s="99"/>
      <c r="AW100" s="159" t="s">
        <v>5263</v>
      </c>
      <c r="AX100" s="102"/>
      <c r="AY100" s="157" t="s">
        <v>5264</v>
      </c>
      <c r="AZ100" s="159"/>
      <c r="BF100" s="103">
        <v>46094</v>
      </c>
      <c r="BG100" s="46"/>
      <c r="BH100" s="46"/>
      <c r="BI100" s="46">
        <f t="shared" si="4"/>
        <v>0</v>
      </c>
      <c r="BJ100" s="46">
        <f t="shared" si="5"/>
        <v>0</v>
      </c>
    </row>
    <row r="101" spans="1:62" ht="120" customHeight="1" x14ac:dyDescent="0.2">
      <c r="A101" s="170" t="s">
        <v>180</v>
      </c>
      <c r="B101" s="132"/>
      <c r="C101" s="150">
        <v>0</v>
      </c>
      <c r="D101" s="150">
        <v>0</v>
      </c>
      <c r="E101" s="133">
        <v>1367.1000000000001</v>
      </c>
      <c r="F101" s="134" t="s">
        <v>728</v>
      </c>
      <c r="G101" s="86" t="s">
        <v>729</v>
      </c>
      <c r="H101" s="86" t="s">
        <v>730</v>
      </c>
      <c r="I101" s="89"/>
      <c r="J101" s="90">
        <v>6</v>
      </c>
      <c r="K101" s="86"/>
      <c r="L101" s="86"/>
      <c r="M101" s="92" t="s">
        <v>151</v>
      </c>
      <c r="N101" s="86" t="s">
        <v>108</v>
      </c>
      <c r="O101" s="163" t="s">
        <v>163</v>
      </c>
      <c r="P101" s="163" t="s">
        <v>163</v>
      </c>
      <c r="Q101" s="91" t="s">
        <v>109</v>
      </c>
      <c r="R101" s="91" t="s">
        <v>207</v>
      </c>
      <c r="S101" s="91" t="s">
        <v>731</v>
      </c>
      <c r="T101" s="92">
        <v>10</v>
      </c>
      <c r="U101" s="93">
        <v>8</v>
      </c>
      <c r="V101" s="94">
        <v>44124</v>
      </c>
      <c r="W101" s="94">
        <v>46078</v>
      </c>
      <c r="X101" s="95">
        <v>9785171345662</v>
      </c>
      <c r="Y101" s="96">
        <v>544</v>
      </c>
      <c r="Z101" s="97">
        <v>0.60799999999999998</v>
      </c>
      <c r="AA101" s="98" t="s">
        <v>134</v>
      </c>
      <c r="AB101" s="98" t="s">
        <v>164</v>
      </c>
      <c r="AC101" s="98" t="s">
        <v>135</v>
      </c>
      <c r="AD101" s="91" t="s">
        <v>110</v>
      </c>
      <c r="AE101" s="135" t="s">
        <v>116</v>
      </c>
      <c r="AF101" s="168"/>
      <c r="AG101" s="98" t="s">
        <v>229</v>
      </c>
      <c r="AH101" s="98"/>
      <c r="AI101" s="86" t="s">
        <v>732</v>
      </c>
      <c r="AJ101" s="101"/>
      <c r="AK101" s="91" t="s">
        <v>733</v>
      </c>
      <c r="AL101" s="100" t="s">
        <v>734</v>
      </c>
      <c r="AM101" s="86" t="s">
        <v>272</v>
      </c>
      <c r="AN101" s="86" t="s">
        <v>153</v>
      </c>
      <c r="AO101" s="143">
        <f t="shared" si="3"/>
        <v>0</v>
      </c>
      <c r="AP101" s="85" t="s">
        <v>735</v>
      </c>
      <c r="AQ101" s="100" t="s">
        <v>111</v>
      </c>
      <c r="AR101" s="97" t="s">
        <v>125</v>
      </c>
      <c r="AV101" s="99"/>
      <c r="AW101" s="159" t="s">
        <v>736</v>
      </c>
      <c r="AX101" s="102" t="s">
        <v>737</v>
      </c>
      <c r="AY101" s="157" t="s">
        <v>738</v>
      </c>
      <c r="AZ101" s="159"/>
      <c r="BF101" s="103">
        <v>46080</v>
      </c>
      <c r="BG101" s="46"/>
      <c r="BH101" s="46"/>
      <c r="BI101" s="46">
        <f t="shared" si="4"/>
        <v>0</v>
      </c>
      <c r="BJ101" s="46">
        <f t="shared" si="5"/>
        <v>0</v>
      </c>
    </row>
    <row r="102" spans="1:62" ht="120" customHeight="1" x14ac:dyDescent="0.2">
      <c r="A102" s="170" t="s">
        <v>180</v>
      </c>
      <c r="B102" s="132"/>
      <c r="C102" s="150">
        <v>0</v>
      </c>
      <c r="D102" s="150">
        <v>0</v>
      </c>
      <c r="E102" s="133">
        <v>148.05000000000001</v>
      </c>
      <c r="F102" s="134" t="s">
        <v>3687</v>
      </c>
      <c r="G102" s="86" t="s">
        <v>208</v>
      </c>
      <c r="H102" s="86" t="s">
        <v>3688</v>
      </c>
      <c r="I102" s="89"/>
      <c r="J102" s="90">
        <v>8</v>
      </c>
      <c r="K102" s="86"/>
      <c r="L102" s="86"/>
      <c r="M102" s="92" t="s">
        <v>138</v>
      </c>
      <c r="N102" s="86" t="s">
        <v>108</v>
      </c>
      <c r="O102" s="163" t="s">
        <v>244</v>
      </c>
      <c r="P102" s="163" t="s">
        <v>291</v>
      </c>
      <c r="Q102" s="91" t="s">
        <v>109</v>
      </c>
      <c r="R102" s="91" t="s">
        <v>207</v>
      </c>
      <c r="S102" s="91" t="s">
        <v>3689</v>
      </c>
      <c r="T102" s="92">
        <v>10</v>
      </c>
      <c r="U102" s="93">
        <v>50</v>
      </c>
      <c r="V102" s="94">
        <v>44603</v>
      </c>
      <c r="W102" s="94">
        <v>46083</v>
      </c>
      <c r="X102" s="95">
        <v>9785171463151</v>
      </c>
      <c r="Y102" s="96">
        <v>16</v>
      </c>
      <c r="Z102" s="97">
        <v>6.8000000000000005E-2</v>
      </c>
      <c r="AA102" s="98" t="s">
        <v>155</v>
      </c>
      <c r="AB102" s="98" t="s">
        <v>159</v>
      </c>
      <c r="AC102" s="98" t="s">
        <v>156</v>
      </c>
      <c r="AD102" s="91">
        <v>3</v>
      </c>
      <c r="AE102" s="135" t="s">
        <v>116</v>
      </c>
      <c r="AF102" s="168"/>
      <c r="AG102" s="98" t="s">
        <v>3690</v>
      </c>
      <c r="AH102" s="98"/>
      <c r="AI102" s="86" t="s">
        <v>3691</v>
      </c>
      <c r="AJ102" s="101"/>
      <c r="AK102" s="91"/>
      <c r="AL102" s="100" t="s">
        <v>3692</v>
      </c>
      <c r="AM102" s="86" t="s">
        <v>292</v>
      </c>
      <c r="AN102" s="86" t="s">
        <v>142</v>
      </c>
      <c r="AO102" s="143">
        <f t="shared" si="3"/>
        <v>0</v>
      </c>
      <c r="AP102" s="85" t="s">
        <v>3693</v>
      </c>
      <c r="AQ102" s="100" t="s">
        <v>143</v>
      </c>
      <c r="AR102" s="97" t="s">
        <v>125</v>
      </c>
      <c r="AV102" s="99"/>
      <c r="AW102" s="159" t="s">
        <v>3694</v>
      </c>
      <c r="AX102" s="102"/>
      <c r="AY102" s="157" t="s">
        <v>3695</v>
      </c>
      <c r="AZ102" s="159"/>
      <c r="BF102" s="103">
        <v>46091</v>
      </c>
      <c r="BG102" s="46"/>
      <c r="BH102" s="46"/>
      <c r="BI102" s="46">
        <f t="shared" si="4"/>
        <v>0</v>
      </c>
      <c r="BJ102" s="46">
        <f t="shared" si="5"/>
        <v>0</v>
      </c>
    </row>
    <row r="103" spans="1:62" ht="120" customHeight="1" x14ac:dyDescent="0.2">
      <c r="A103" s="170" t="s">
        <v>180</v>
      </c>
      <c r="B103" s="132"/>
      <c r="C103" s="150">
        <v>0</v>
      </c>
      <c r="D103" s="150">
        <v>0</v>
      </c>
      <c r="E103" s="133">
        <v>148.05000000000001</v>
      </c>
      <c r="F103" s="134" t="s">
        <v>3696</v>
      </c>
      <c r="G103" s="86" t="s">
        <v>208</v>
      </c>
      <c r="H103" s="86" t="s">
        <v>3688</v>
      </c>
      <c r="I103" s="89"/>
      <c r="J103" s="90">
        <v>5</v>
      </c>
      <c r="K103" s="86"/>
      <c r="L103" s="86"/>
      <c r="M103" s="92" t="s">
        <v>138</v>
      </c>
      <c r="N103" s="86" t="s">
        <v>108</v>
      </c>
      <c r="O103" s="163" t="s">
        <v>244</v>
      </c>
      <c r="P103" s="163" t="s">
        <v>291</v>
      </c>
      <c r="Q103" s="91" t="s">
        <v>109</v>
      </c>
      <c r="R103" s="91" t="s">
        <v>207</v>
      </c>
      <c r="S103" s="91" t="s">
        <v>3697</v>
      </c>
      <c r="T103" s="92">
        <v>10</v>
      </c>
      <c r="U103" s="93">
        <v>50</v>
      </c>
      <c r="V103" s="94">
        <v>44938</v>
      </c>
      <c r="W103" s="94">
        <v>46083</v>
      </c>
      <c r="X103" s="95">
        <v>9785171530297</v>
      </c>
      <c r="Y103" s="96">
        <v>16</v>
      </c>
      <c r="Z103" s="97">
        <v>6.8000000000000005E-2</v>
      </c>
      <c r="AA103" s="98" t="s">
        <v>155</v>
      </c>
      <c r="AB103" s="98" t="s">
        <v>159</v>
      </c>
      <c r="AC103" s="98" t="s">
        <v>156</v>
      </c>
      <c r="AD103" s="91">
        <v>3</v>
      </c>
      <c r="AE103" s="135" t="s">
        <v>116</v>
      </c>
      <c r="AF103" s="168"/>
      <c r="AG103" s="98" t="s">
        <v>3690</v>
      </c>
      <c r="AH103" s="98"/>
      <c r="AI103" s="86" t="s">
        <v>3691</v>
      </c>
      <c r="AJ103" s="101" t="s">
        <v>162</v>
      </c>
      <c r="AK103" s="91"/>
      <c r="AL103" s="100" t="s">
        <v>3698</v>
      </c>
      <c r="AM103" s="86" t="s">
        <v>292</v>
      </c>
      <c r="AN103" s="86" t="s">
        <v>142</v>
      </c>
      <c r="AO103" s="143">
        <f t="shared" si="3"/>
        <v>0</v>
      </c>
      <c r="AP103" s="85" t="s">
        <v>3699</v>
      </c>
      <c r="AQ103" s="100" t="s">
        <v>143</v>
      </c>
      <c r="AR103" s="97" t="s">
        <v>125</v>
      </c>
      <c r="AV103" s="99"/>
      <c r="AW103" s="159" t="s">
        <v>3700</v>
      </c>
      <c r="AX103" s="102"/>
      <c r="AY103" s="157" t="s">
        <v>3701</v>
      </c>
      <c r="AZ103" s="159"/>
      <c r="BF103" s="103">
        <v>46091</v>
      </c>
      <c r="BG103" s="46"/>
      <c r="BH103" s="46"/>
      <c r="BI103" s="46">
        <f t="shared" si="4"/>
        <v>0</v>
      </c>
      <c r="BJ103" s="46">
        <f t="shared" si="5"/>
        <v>0</v>
      </c>
    </row>
    <row r="104" spans="1:62" ht="120" customHeight="1" x14ac:dyDescent="0.2">
      <c r="A104" s="170" t="s">
        <v>180</v>
      </c>
      <c r="B104" s="132"/>
      <c r="C104" s="150">
        <v>0</v>
      </c>
      <c r="D104" s="150">
        <v>0</v>
      </c>
      <c r="E104" s="133">
        <v>693</v>
      </c>
      <c r="F104" s="134" t="s">
        <v>3702</v>
      </c>
      <c r="G104" s="86" t="s">
        <v>3703</v>
      </c>
      <c r="H104" s="86" t="s">
        <v>3704</v>
      </c>
      <c r="I104" s="89"/>
      <c r="J104" s="90">
        <v>8</v>
      </c>
      <c r="K104" s="86"/>
      <c r="L104" s="86"/>
      <c r="M104" s="92" t="s">
        <v>151</v>
      </c>
      <c r="N104" s="86" t="s">
        <v>108</v>
      </c>
      <c r="O104" s="163" t="s">
        <v>221</v>
      </c>
      <c r="P104" s="163" t="s">
        <v>221</v>
      </c>
      <c r="Q104" s="91" t="s">
        <v>109</v>
      </c>
      <c r="R104" s="91" t="s">
        <v>207</v>
      </c>
      <c r="S104" s="91" t="s">
        <v>3705</v>
      </c>
      <c r="T104" s="92">
        <v>10</v>
      </c>
      <c r="U104" s="93">
        <v>4</v>
      </c>
      <c r="V104" s="94">
        <v>43430</v>
      </c>
      <c r="W104" s="94">
        <v>46065</v>
      </c>
      <c r="X104" s="95">
        <v>9785171112264</v>
      </c>
      <c r="Y104" s="96">
        <v>416</v>
      </c>
      <c r="Z104" s="97">
        <v>0.41</v>
      </c>
      <c r="AA104" s="98" t="s">
        <v>145</v>
      </c>
      <c r="AB104" s="98" t="s">
        <v>160</v>
      </c>
      <c r="AC104" s="98" t="s">
        <v>146</v>
      </c>
      <c r="AD104" s="91" t="s">
        <v>110</v>
      </c>
      <c r="AE104" s="135" t="s">
        <v>116</v>
      </c>
      <c r="AF104" s="168"/>
      <c r="AG104" s="98" t="s">
        <v>373</v>
      </c>
      <c r="AH104" s="98"/>
      <c r="AI104" s="86" t="s">
        <v>3706</v>
      </c>
      <c r="AJ104" s="101"/>
      <c r="AK104" s="91" t="s">
        <v>3707</v>
      </c>
      <c r="AL104" s="100" t="s">
        <v>3708</v>
      </c>
      <c r="AM104" s="86" t="s">
        <v>220</v>
      </c>
      <c r="AN104" s="86" t="s">
        <v>153</v>
      </c>
      <c r="AO104" s="143">
        <f t="shared" si="3"/>
        <v>0</v>
      </c>
      <c r="AP104" s="85" t="s">
        <v>3709</v>
      </c>
      <c r="AQ104" s="100" t="s">
        <v>154</v>
      </c>
      <c r="AR104" s="97" t="s">
        <v>125</v>
      </c>
      <c r="AV104" s="99"/>
      <c r="AW104" s="159" t="s">
        <v>3710</v>
      </c>
      <c r="AX104" s="102" t="s">
        <v>3711</v>
      </c>
      <c r="AY104" s="157" t="s">
        <v>3712</v>
      </c>
      <c r="AZ104" s="159"/>
      <c r="BF104" s="103">
        <v>46091</v>
      </c>
      <c r="BG104" s="46"/>
      <c r="BH104" s="46"/>
      <c r="BI104" s="46">
        <f t="shared" si="4"/>
        <v>0</v>
      </c>
      <c r="BJ104" s="46">
        <f t="shared" si="5"/>
        <v>0</v>
      </c>
    </row>
    <row r="105" spans="1:62" ht="120" customHeight="1" x14ac:dyDescent="0.2">
      <c r="A105" s="170" t="s">
        <v>180</v>
      </c>
      <c r="B105" s="132"/>
      <c r="C105" s="150">
        <v>0</v>
      </c>
      <c r="D105" s="150">
        <v>0</v>
      </c>
      <c r="E105" s="133">
        <v>175.35</v>
      </c>
      <c r="F105" s="134" t="s">
        <v>4942</v>
      </c>
      <c r="G105" s="86" t="s">
        <v>214</v>
      </c>
      <c r="H105" s="86" t="s">
        <v>1193</v>
      </c>
      <c r="I105" s="89"/>
      <c r="J105" s="90">
        <v>4</v>
      </c>
      <c r="K105" s="86"/>
      <c r="L105" s="86"/>
      <c r="M105" s="92" t="s">
        <v>215</v>
      </c>
      <c r="N105" s="86" t="s">
        <v>108</v>
      </c>
      <c r="O105" s="163" t="s">
        <v>216</v>
      </c>
      <c r="P105" s="163" t="s">
        <v>255</v>
      </c>
      <c r="Q105" s="91" t="s">
        <v>109</v>
      </c>
      <c r="R105" s="91" t="s">
        <v>207</v>
      </c>
      <c r="S105" s="91" t="s">
        <v>4943</v>
      </c>
      <c r="T105" s="92">
        <v>10</v>
      </c>
      <c r="U105" s="93">
        <v>50</v>
      </c>
      <c r="V105" s="94">
        <v>45198</v>
      </c>
      <c r="W105" s="94">
        <v>46091</v>
      </c>
      <c r="X105" s="95">
        <v>9785171542122</v>
      </c>
      <c r="Y105" s="96">
        <v>48</v>
      </c>
      <c r="Z105" s="97">
        <v>7.0000000000000007E-2</v>
      </c>
      <c r="AA105" s="98" t="s">
        <v>175</v>
      </c>
      <c r="AB105" s="98" t="s">
        <v>226</v>
      </c>
      <c r="AC105" s="98" t="s">
        <v>176</v>
      </c>
      <c r="AD105" s="91">
        <v>3</v>
      </c>
      <c r="AE105" s="135" t="s">
        <v>116</v>
      </c>
      <c r="AF105" s="168"/>
      <c r="AG105" s="98" t="s">
        <v>381</v>
      </c>
      <c r="AH105" s="98"/>
      <c r="AI105" s="86" t="s">
        <v>1195</v>
      </c>
      <c r="AJ105" s="101" t="s">
        <v>141</v>
      </c>
      <c r="AK105" s="91"/>
      <c r="AL105" s="100" t="s">
        <v>4944</v>
      </c>
      <c r="AM105" s="86" t="s">
        <v>184</v>
      </c>
      <c r="AN105" s="86" t="s">
        <v>142</v>
      </c>
      <c r="AO105" s="143">
        <f t="shared" si="3"/>
        <v>0</v>
      </c>
      <c r="AP105" s="85" t="s">
        <v>4945</v>
      </c>
      <c r="AQ105" s="100" t="s">
        <v>147</v>
      </c>
      <c r="AR105" s="97" t="s">
        <v>125</v>
      </c>
      <c r="AV105" s="99"/>
      <c r="AW105" s="159" t="s">
        <v>4946</v>
      </c>
      <c r="AX105" s="102" t="s">
        <v>4947</v>
      </c>
      <c r="AY105" s="157" t="s">
        <v>4948</v>
      </c>
      <c r="AZ105" s="159"/>
      <c r="BF105" s="103">
        <v>46093</v>
      </c>
      <c r="BG105" s="46"/>
      <c r="BH105" s="46"/>
      <c r="BI105" s="46">
        <f t="shared" si="4"/>
        <v>0</v>
      </c>
      <c r="BJ105" s="46">
        <f t="shared" si="5"/>
        <v>0</v>
      </c>
    </row>
    <row r="106" spans="1:62" ht="120" customHeight="1" x14ac:dyDescent="0.2">
      <c r="A106" s="170" t="s">
        <v>180</v>
      </c>
      <c r="B106" s="132"/>
      <c r="C106" s="150">
        <v>0</v>
      </c>
      <c r="D106" s="150">
        <v>0</v>
      </c>
      <c r="E106" s="133">
        <v>175.35</v>
      </c>
      <c r="F106" s="134" t="s">
        <v>4949</v>
      </c>
      <c r="G106" s="86" t="s">
        <v>214</v>
      </c>
      <c r="H106" s="86" t="s">
        <v>1193</v>
      </c>
      <c r="I106" s="89"/>
      <c r="J106" s="90">
        <v>5</v>
      </c>
      <c r="K106" s="86"/>
      <c r="L106" s="86"/>
      <c r="M106" s="92" t="s">
        <v>215</v>
      </c>
      <c r="N106" s="86" t="s">
        <v>108</v>
      </c>
      <c r="O106" s="163" t="s">
        <v>216</v>
      </c>
      <c r="P106" s="163" t="s">
        <v>336</v>
      </c>
      <c r="Q106" s="91" t="s">
        <v>109</v>
      </c>
      <c r="R106" s="91" t="s">
        <v>207</v>
      </c>
      <c r="S106" s="91" t="s">
        <v>4950</v>
      </c>
      <c r="T106" s="92">
        <v>10</v>
      </c>
      <c r="U106" s="93">
        <v>50</v>
      </c>
      <c r="V106" s="94">
        <v>45845</v>
      </c>
      <c r="W106" s="94">
        <v>46091</v>
      </c>
      <c r="X106" s="95">
        <v>9785171759292</v>
      </c>
      <c r="Y106" s="96">
        <v>48</v>
      </c>
      <c r="Z106" s="97">
        <v>6.6000000000000003E-2</v>
      </c>
      <c r="AA106" s="98" t="s">
        <v>175</v>
      </c>
      <c r="AB106" s="98" t="s">
        <v>226</v>
      </c>
      <c r="AC106" s="98" t="s">
        <v>176</v>
      </c>
      <c r="AD106" s="91">
        <v>3</v>
      </c>
      <c r="AE106" s="135" t="s">
        <v>116</v>
      </c>
      <c r="AF106" s="168"/>
      <c r="AG106" s="98" t="s">
        <v>4386</v>
      </c>
      <c r="AH106" s="98"/>
      <c r="AI106" s="86" t="s">
        <v>1195</v>
      </c>
      <c r="AJ106" s="101" t="s">
        <v>141</v>
      </c>
      <c r="AK106" s="91"/>
      <c r="AL106" s="100" t="s">
        <v>4951</v>
      </c>
      <c r="AM106" s="86" t="s">
        <v>184</v>
      </c>
      <c r="AN106" s="86" t="s">
        <v>142</v>
      </c>
      <c r="AO106" s="143">
        <f t="shared" si="3"/>
        <v>0</v>
      </c>
      <c r="AP106" s="85" t="s">
        <v>4952</v>
      </c>
      <c r="AQ106" s="100" t="s">
        <v>147</v>
      </c>
      <c r="AR106" s="97" t="s">
        <v>125</v>
      </c>
      <c r="AV106" s="99"/>
      <c r="AW106" s="159" t="s">
        <v>4953</v>
      </c>
      <c r="AX106" s="102" t="s">
        <v>4954</v>
      </c>
      <c r="AY106" s="157" t="s">
        <v>4955</v>
      </c>
      <c r="AZ106" s="159"/>
      <c r="BF106" s="103">
        <v>46093</v>
      </c>
      <c r="BG106" s="46"/>
      <c r="BH106" s="46"/>
      <c r="BI106" s="46">
        <f t="shared" si="4"/>
        <v>0</v>
      </c>
      <c r="BJ106" s="46">
        <f t="shared" si="5"/>
        <v>0</v>
      </c>
    </row>
    <row r="107" spans="1:62" ht="120" customHeight="1" x14ac:dyDescent="0.2">
      <c r="A107" s="170" t="s">
        <v>180</v>
      </c>
      <c r="B107" s="132"/>
      <c r="C107" s="150">
        <v>0</v>
      </c>
      <c r="D107" s="150">
        <v>0</v>
      </c>
      <c r="E107" s="133">
        <v>175.35</v>
      </c>
      <c r="F107" s="134" t="s">
        <v>4956</v>
      </c>
      <c r="G107" s="86" t="s">
        <v>214</v>
      </c>
      <c r="H107" s="86" t="s">
        <v>1193</v>
      </c>
      <c r="I107" s="89"/>
      <c r="J107" s="90">
        <v>3</v>
      </c>
      <c r="K107" s="86"/>
      <c r="L107" s="86"/>
      <c r="M107" s="92" t="s">
        <v>215</v>
      </c>
      <c r="N107" s="86" t="s">
        <v>108</v>
      </c>
      <c r="O107" s="163" t="s">
        <v>216</v>
      </c>
      <c r="P107" s="163" t="s">
        <v>336</v>
      </c>
      <c r="Q107" s="91" t="s">
        <v>109</v>
      </c>
      <c r="R107" s="91" t="s">
        <v>207</v>
      </c>
      <c r="S107" s="91" t="s">
        <v>4957</v>
      </c>
      <c r="T107" s="92">
        <v>10</v>
      </c>
      <c r="U107" s="93">
        <v>50</v>
      </c>
      <c r="V107" s="94">
        <v>44998</v>
      </c>
      <c r="W107" s="94">
        <v>46091</v>
      </c>
      <c r="X107" s="95">
        <v>9785171522414</v>
      </c>
      <c r="Y107" s="96">
        <v>48</v>
      </c>
      <c r="Z107" s="97">
        <v>6.8000000000000005E-2</v>
      </c>
      <c r="AA107" s="98" t="s">
        <v>175</v>
      </c>
      <c r="AB107" s="98" t="s">
        <v>226</v>
      </c>
      <c r="AC107" s="98" t="s">
        <v>176</v>
      </c>
      <c r="AD107" s="91">
        <v>3</v>
      </c>
      <c r="AE107" s="135" t="s">
        <v>116</v>
      </c>
      <c r="AF107" s="168"/>
      <c r="AG107" s="98" t="s">
        <v>281</v>
      </c>
      <c r="AH107" s="98"/>
      <c r="AI107" s="86" t="s">
        <v>1195</v>
      </c>
      <c r="AJ107" s="101" t="s">
        <v>141</v>
      </c>
      <c r="AK107" s="91"/>
      <c r="AL107" s="100" t="s">
        <v>4958</v>
      </c>
      <c r="AM107" s="86" t="s">
        <v>185</v>
      </c>
      <c r="AN107" s="86" t="s">
        <v>142</v>
      </c>
      <c r="AO107" s="143">
        <f t="shared" si="3"/>
        <v>0</v>
      </c>
      <c r="AP107" s="85" t="s">
        <v>4959</v>
      </c>
      <c r="AQ107" s="100" t="s">
        <v>143</v>
      </c>
      <c r="AR107" s="97" t="s">
        <v>125</v>
      </c>
      <c r="AV107" s="99"/>
      <c r="AW107" s="159" t="s">
        <v>4960</v>
      </c>
      <c r="AX107" s="102" t="s">
        <v>4961</v>
      </c>
      <c r="AY107" s="157" t="s">
        <v>4962</v>
      </c>
      <c r="AZ107" s="159"/>
      <c r="BF107" s="103">
        <v>46093</v>
      </c>
      <c r="BG107" s="46"/>
      <c r="BH107" s="46"/>
      <c r="BI107" s="46">
        <f t="shared" si="4"/>
        <v>0</v>
      </c>
      <c r="BJ107" s="46">
        <f t="shared" si="5"/>
        <v>0</v>
      </c>
    </row>
    <row r="108" spans="1:62" ht="120" customHeight="1" x14ac:dyDescent="0.2">
      <c r="A108" s="170" t="s">
        <v>180</v>
      </c>
      <c r="B108" s="132"/>
      <c r="C108" s="150">
        <v>0</v>
      </c>
      <c r="D108" s="150">
        <v>0</v>
      </c>
      <c r="E108" s="133">
        <v>175.35</v>
      </c>
      <c r="F108" s="134" t="s">
        <v>4963</v>
      </c>
      <c r="G108" s="86" t="s">
        <v>214</v>
      </c>
      <c r="H108" s="86" t="s">
        <v>1193</v>
      </c>
      <c r="I108" s="89"/>
      <c r="J108" s="90">
        <v>3</v>
      </c>
      <c r="K108" s="86"/>
      <c r="L108" s="86"/>
      <c r="M108" s="92" t="s">
        <v>215</v>
      </c>
      <c r="N108" s="86" t="s">
        <v>108</v>
      </c>
      <c r="O108" s="163" t="s">
        <v>216</v>
      </c>
      <c r="P108" s="163" t="s">
        <v>336</v>
      </c>
      <c r="Q108" s="91" t="s">
        <v>109</v>
      </c>
      <c r="R108" s="91" t="s">
        <v>207</v>
      </c>
      <c r="S108" s="91" t="s">
        <v>4964</v>
      </c>
      <c r="T108" s="92">
        <v>10</v>
      </c>
      <c r="U108" s="93">
        <v>50</v>
      </c>
      <c r="V108" s="94">
        <v>38939</v>
      </c>
      <c r="W108" s="94">
        <v>46091</v>
      </c>
      <c r="X108" s="95">
        <v>9785170246656</v>
      </c>
      <c r="Y108" s="96">
        <v>48</v>
      </c>
      <c r="Z108" s="97">
        <v>6.8000000000000005E-2</v>
      </c>
      <c r="AA108" s="98" t="s">
        <v>175</v>
      </c>
      <c r="AB108" s="98" t="s">
        <v>226</v>
      </c>
      <c r="AC108" s="98" t="s">
        <v>176</v>
      </c>
      <c r="AD108" s="91">
        <v>3</v>
      </c>
      <c r="AE108" s="135" t="s">
        <v>116</v>
      </c>
      <c r="AF108" s="168"/>
      <c r="AG108" s="98" t="s">
        <v>281</v>
      </c>
      <c r="AH108" s="98"/>
      <c r="AI108" s="86" t="s">
        <v>1195</v>
      </c>
      <c r="AJ108" s="101" t="s">
        <v>141</v>
      </c>
      <c r="AK108" s="91"/>
      <c r="AL108" s="100" t="s">
        <v>4965</v>
      </c>
      <c r="AM108" s="86" t="s">
        <v>185</v>
      </c>
      <c r="AN108" s="86" t="s">
        <v>142</v>
      </c>
      <c r="AO108" s="143">
        <f t="shared" si="3"/>
        <v>0</v>
      </c>
      <c r="AP108" s="85" t="s">
        <v>4966</v>
      </c>
      <c r="AQ108" s="100" t="s">
        <v>147</v>
      </c>
      <c r="AR108" s="97" t="s">
        <v>125</v>
      </c>
      <c r="AV108" s="99"/>
      <c r="AW108" s="159" t="s">
        <v>4967</v>
      </c>
      <c r="AX108" s="102" t="s">
        <v>4968</v>
      </c>
      <c r="AY108" s="157" t="s">
        <v>4969</v>
      </c>
      <c r="AZ108" s="159"/>
      <c r="BF108" s="103">
        <v>46093</v>
      </c>
      <c r="BG108" s="46"/>
      <c r="BH108" s="46"/>
      <c r="BI108" s="46">
        <f t="shared" si="4"/>
        <v>0</v>
      </c>
      <c r="BJ108" s="46">
        <f t="shared" si="5"/>
        <v>0</v>
      </c>
    </row>
    <row r="109" spans="1:62" ht="120" customHeight="1" x14ac:dyDescent="0.2">
      <c r="A109" s="170" t="s">
        <v>180</v>
      </c>
      <c r="B109" s="132"/>
      <c r="C109" s="150">
        <v>0</v>
      </c>
      <c r="D109" s="150">
        <v>0</v>
      </c>
      <c r="E109" s="133">
        <v>175.35</v>
      </c>
      <c r="F109" s="134" t="s">
        <v>4970</v>
      </c>
      <c r="G109" s="86" t="s">
        <v>214</v>
      </c>
      <c r="H109" s="86" t="s">
        <v>1193</v>
      </c>
      <c r="I109" s="89"/>
      <c r="J109" s="90">
        <v>5</v>
      </c>
      <c r="K109" s="86"/>
      <c r="L109" s="86"/>
      <c r="M109" s="92" t="s">
        <v>215</v>
      </c>
      <c r="N109" s="86" t="s">
        <v>108</v>
      </c>
      <c r="O109" s="163" t="s">
        <v>216</v>
      </c>
      <c r="P109" s="163" t="s">
        <v>255</v>
      </c>
      <c r="Q109" s="91" t="s">
        <v>109</v>
      </c>
      <c r="R109" s="91" t="s">
        <v>207</v>
      </c>
      <c r="S109" s="91" t="s">
        <v>4971</v>
      </c>
      <c r="T109" s="92">
        <v>10</v>
      </c>
      <c r="U109" s="93">
        <v>50</v>
      </c>
      <c r="V109" s="94">
        <v>42870</v>
      </c>
      <c r="W109" s="94">
        <v>46091</v>
      </c>
      <c r="X109" s="95">
        <v>9785171024123</v>
      </c>
      <c r="Y109" s="96">
        <v>48</v>
      </c>
      <c r="Z109" s="97">
        <v>6.8000000000000005E-2</v>
      </c>
      <c r="AA109" s="98" t="s">
        <v>175</v>
      </c>
      <c r="AB109" s="98" t="s">
        <v>226</v>
      </c>
      <c r="AC109" s="98" t="s">
        <v>176</v>
      </c>
      <c r="AD109" s="91">
        <v>3</v>
      </c>
      <c r="AE109" s="135" t="s">
        <v>116</v>
      </c>
      <c r="AF109" s="168"/>
      <c r="AG109" s="98" t="s">
        <v>277</v>
      </c>
      <c r="AH109" s="98"/>
      <c r="AI109" s="86" t="s">
        <v>1195</v>
      </c>
      <c r="AJ109" s="101" t="s">
        <v>141</v>
      </c>
      <c r="AK109" s="91"/>
      <c r="AL109" s="100" t="s">
        <v>4972</v>
      </c>
      <c r="AM109" s="86" t="s">
        <v>184</v>
      </c>
      <c r="AN109" s="86" t="s">
        <v>142</v>
      </c>
      <c r="AO109" s="143">
        <f t="shared" si="3"/>
        <v>0</v>
      </c>
      <c r="AP109" s="85" t="s">
        <v>4973</v>
      </c>
      <c r="AQ109" s="100" t="s">
        <v>147</v>
      </c>
      <c r="AR109" s="97" t="s">
        <v>125</v>
      </c>
      <c r="AV109" s="99"/>
      <c r="AW109" s="159" t="s">
        <v>4974</v>
      </c>
      <c r="AX109" s="102" t="s">
        <v>4975</v>
      </c>
      <c r="AY109" s="157" t="s">
        <v>4976</v>
      </c>
      <c r="AZ109" s="159"/>
      <c r="BF109" s="103">
        <v>46093</v>
      </c>
      <c r="BG109" s="46"/>
      <c r="BH109" s="46"/>
      <c r="BI109" s="46">
        <f t="shared" si="4"/>
        <v>0</v>
      </c>
      <c r="BJ109" s="46">
        <f t="shared" si="5"/>
        <v>0</v>
      </c>
    </row>
    <row r="110" spans="1:62" ht="120" customHeight="1" x14ac:dyDescent="0.2">
      <c r="A110" s="170" t="s">
        <v>180</v>
      </c>
      <c r="B110" s="132"/>
      <c r="C110" s="150">
        <v>0</v>
      </c>
      <c r="D110" s="150">
        <v>0</v>
      </c>
      <c r="E110" s="133">
        <v>175.35</v>
      </c>
      <c r="F110" s="134" t="s">
        <v>4977</v>
      </c>
      <c r="G110" s="86" t="s">
        <v>214</v>
      </c>
      <c r="H110" s="86" t="s">
        <v>1193</v>
      </c>
      <c r="I110" s="89"/>
      <c r="J110" s="90">
        <v>5</v>
      </c>
      <c r="K110" s="86"/>
      <c r="L110" s="86"/>
      <c r="M110" s="92" t="s">
        <v>215</v>
      </c>
      <c r="N110" s="86" t="s">
        <v>108</v>
      </c>
      <c r="O110" s="163" t="s">
        <v>216</v>
      </c>
      <c r="P110" s="163" t="s">
        <v>255</v>
      </c>
      <c r="Q110" s="91" t="s">
        <v>109</v>
      </c>
      <c r="R110" s="91" t="s">
        <v>207</v>
      </c>
      <c r="S110" s="91" t="s">
        <v>4978</v>
      </c>
      <c r="T110" s="92">
        <v>10</v>
      </c>
      <c r="U110" s="93">
        <v>50</v>
      </c>
      <c r="V110" s="94">
        <v>44960</v>
      </c>
      <c r="W110" s="94">
        <v>46091</v>
      </c>
      <c r="X110" s="95">
        <v>9785171522438</v>
      </c>
      <c r="Y110" s="96">
        <v>48</v>
      </c>
      <c r="Z110" s="97">
        <v>7.0999999999999994E-2</v>
      </c>
      <c r="AA110" s="98" t="s">
        <v>175</v>
      </c>
      <c r="AB110" s="98" t="s">
        <v>226</v>
      </c>
      <c r="AC110" s="98" t="s">
        <v>176</v>
      </c>
      <c r="AD110" s="91">
        <v>3</v>
      </c>
      <c r="AE110" s="135" t="s">
        <v>116</v>
      </c>
      <c r="AF110" s="168"/>
      <c r="AG110" s="98" t="s">
        <v>281</v>
      </c>
      <c r="AH110" s="98"/>
      <c r="AI110" s="86" t="s">
        <v>1195</v>
      </c>
      <c r="AJ110" s="101" t="s">
        <v>516</v>
      </c>
      <c r="AK110" s="91"/>
      <c r="AL110" s="100" t="s">
        <v>4979</v>
      </c>
      <c r="AM110" s="86" t="s">
        <v>185</v>
      </c>
      <c r="AN110" s="86" t="s">
        <v>142</v>
      </c>
      <c r="AO110" s="143">
        <f t="shared" si="3"/>
        <v>0</v>
      </c>
      <c r="AP110" s="85" t="s">
        <v>4980</v>
      </c>
      <c r="AQ110" s="100" t="s">
        <v>147</v>
      </c>
      <c r="AR110" s="97" t="s">
        <v>125</v>
      </c>
      <c r="AV110" s="99"/>
      <c r="AW110" s="159" t="s">
        <v>4981</v>
      </c>
      <c r="AX110" s="102" t="s">
        <v>4982</v>
      </c>
      <c r="AY110" s="157" t="s">
        <v>4983</v>
      </c>
      <c r="AZ110" s="159"/>
      <c r="BF110" s="103">
        <v>46093</v>
      </c>
      <c r="BG110" s="46"/>
      <c r="BH110" s="46"/>
      <c r="BI110" s="46">
        <f t="shared" si="4"/>
        <v>0</v>
      </c>
      <c r="BJ110" s="46">
        <f t="shared" si="5"/>
        <v>0</v>
      </c>
    </row>
    <row r="111" spans="1:62" ht="120" customHeight="1" x14ac:dyDescent="0.2">
      <c r="A111" s="170" t="s">
        <v>180</v>
      </c>
      <c r="B111" s="132"/>
      <c r="C111" s="150">
        <v>0</v>
      </c>
      <c r="D111" s="150">
        <v>0</v>
      </c>
      <c r="E111" s="133">
        <v>175.35</v>
      </c>
      <c r="F111" s="134" t="s">
        <v>4984</v>
      </c>
      <c r="G111" s="86" t="s">
        <v>214</v>
      </c>
      <c r="H111" s="86" t="s">
        <v>1193</v>
      </c>
      <c r="I111" s="89"/>
      <c r="J111" s="90">
        <v>3</v>
      </c>
      <c r="K111" s="86"/>
      <c r="L111" s="86"/>
      <c r="M111" s="92" t="s">
        <v>215</v>
      </c>
      <c r="N111" s="86" t="s">
        <v>108</v>
      </c>
      <c r="O111" s="163" t="s">
        <v>216</v>
      </c>
      <c r="P111" s="163" t="s">
        <v>255</v>
      </c>
      <c r="Q111" s="91" t="s">
        <v>109</v>
      </c>
      <c r="R111" s="91" t="s">
        <v>207</v>
      </c>
      <c r="S111" s="91" t="s">
        <v>4985</v>
      </c>
      <c r="T111" s="92">
        <v>10</v>
      </c>
      <c r="U111" s="93">
        <v>50</v>
      </c>
      <c r="V111" s="94">
        <v>44032</v>
      </c>
      <c r="W111" s="94">
        <v>46091</v>
      </c>
      <c r="X111" s="95">
        <v>9785171171698</v>
      </c>
      <c r="Y111" s="96">
        <v>48</v>
      </c>
      <c r="Z111" s="97">
        <v>7.0000000000000007E-2</v>
      </c>
      <c r="AA111" s="98" t="s">
        <v>175</v>
      </c>
      <c r="AB111" s="98" t="s">
        <v>226</v>
      </c>
      <c r="AC111" s="98" t="s">
        <v>176</v>
      </c>
      <c r="AD111" s="91">
        <v>3</v>
      </c>
      <c r="AE111" s="135" t="s">
        <v>116</v>
      </c>
      <c r="AF111" s="168"/>
      <c r="AG111" s="98" t="s">
        <v>406</v>
      </c>
      <c r="AH111" s="98"/>
      <c r="AI111" s="86" t="s">
        <v>1195</v>
      </c>
      <c r="AJ111" s="101" t="s">
        <v>141</v>
      </c>
      <c r="AK111" s="91"/>
      <c r="AL111" s="100" t="s">
        <v>4986</v>
      </c>
      <c r="AM111" s="86" t="s">
        <v>184</v>
      </c>
      <c r="AN111" s="86" t="s">
        <v>142</v>
      </c>
      <c r="AO111" s="143">
        <f t="shared" si="3"/>
        <v>0</v>
      </c>
      <c r="AP111" s="85" t="s">
        <v>4987</v>
      </c>
      <c r="AQ111" s="100" t="s">
        <v>143</v>
      </c>
      <c r="AR111" s="97" t="s">
        <v>125</v>
      </c>
      <c r="AV111" s="99"/>
      <c r="AW111" s="159" t="s">
        <v>4988</v>
      </c>
      <c r="AX111" s="102" t="s">
        <v>4989</v>
      </c>
      <c r="AY111" s="157" t="s">
        <v>4990</v>
      </c>
      <c r="AZ111" s="159"/>
      <c r="BF111" s="103">
        <v>46093</v>
      </c>
      <c r="BG111" s="46"/>
      <c r="BH111" s="46"/>
      <c r="BI111" s="46">
        <f t="shared" si="4"/>
        <v>0</v>
      </c>
      <c r="BJ111" s="46">
        <f t="shared" si="5"/>
        <v>0</v>
      </c>
    </row>
    <row r="112" spans="1:62" ht="120" customHeight="1" x14ac:dyDescent="0.2">
      <c r="A112" s="170" t="s">
        <v>180</v>
      </c>
      <c r="B112" s="132"/>
      <c r="C112" s="150">
        <v>0</v>
      </c>
      <c r="D112" s="150">
        <v>0</v>
      </c>
      <c r="E112" s="133">
        <v>175.35</v>
      </c>
      <c r="F112" s="134" t="s">
        <v>4991</v>
      </c>
      <c r="G112" s="86" t="s">
        <v>214</v>
      </c>
      <c r="H112" s="86" t="s">
        <v>1193</v>
      </c>
      <c r="I112" s="89"/>
      <c r="J112" s="90">
        <v>4</v>
      </c>
      <c r="K112" s="86"/>
      <c r="L112" s="86"/>
      <c r="M112" s="92" t="s">
        <v>215</v>
      </c>
      <c r="N112" s="86" t="s">
        <v>108</v>
      </c>
      <c r="O112" s="163" t="s">
        <v>216</v>
      </c>
      <c r="P112" s="163" t="s">
        <v>255</v>
      </c>
      <c r="Q112" s="91" t="s">
        <v>109</v>
      </c>
      <c r="R112" s="91" t="s">
        <v>207</v>
      </c>
      <c r="S112" s="91" t="s">
        <v>4992</v>
      </c>
      <c r="T112" s="92">
        <v>10</v>
      </c>
      <c r="U112" s="93">
        <v>50</v>
      </c>
      <c r="V112" s="94">
        <v>42871</v>
      </c>
      <c r="W112" s="94">
        <v>46091</v>
      </c>
      <c r="X112" s="95">
        <v>9785171024109</v>
      </c>
      <c r="Y112" s="96">
        <v>48</v>
      </c>
      <c r="Z112" s="97">
        <v>6.7000000000000004E-2</v>
      </c>
      <c r="AA112" s="98" t="s">
        <v>175</v>
      </c>
      <c r="AB112" s="98" t="s">
        <v>226</v>
      </c>
      <c r="AC112" s="98" t="s">
        <v>176</v>
      </c>
      <c r="AD112" s="91">
        <v>3</v>
      </c>
      <c r="AE112" s="135" t="s">
        <v>116</v>
      </c>
      <c r="AF112" s="168"/>
      <c r="AG112" s="98" t="s">
        <v>389</v>
      </c>
      <c r="AH112" s="98"/>
      <c r="AI112" s="86" t="s">
        <v>1195</v>
      </c>
      <c r="AJ112" s="101" t="s">
        <v>141</v>
      </c>
      <c r="AK112" s="91"/>
      <c r="AL112" s="100" t="s">
        <v>4993</v>
      </c>
      <c r="AM112" s="86" t="s">
        <v>184</v>
      </c>
      <c r="AN112" s="86" t="s">
        <v>142</v>
      </c>
      <c r="AO112" s="143">
        <f t="shared" si="3"/>
        <v>0</v>
      </c>
      <c r="AP112" s="85" t="s">
        <v>4994</v>
      </c>
      <c r="AQ112" s="100" t="s">
        <v>147</v>
      </c>
      <c r="AR112" s="97" t="s">
        <v>125</v>
      </c>
      <c r="AV112" s="99"/>
      <c r="AW112" s="159" t="s">
        <v>4995</v>
      </c>
      <c r="AX112" s="102" t="s">
        <v>4996</v>
      </c>
      <c r="AY112" s="157" t="s">
        <v>4997</v>
      </c>
      <c r="AZ112" s="159"/>
      <c r="BF112" s="103">
        <v>46093</v>
      </c>
      <c r="BG112" s="46"/>
      <c r="BH112" s="46"/>
      <c r="BI112" s="46">
        <f t="shared" si="4"/>
        <v>0</v>
      </c>
      <c r="BJ112" s="46">
        <f t="shared" si="5"/>
        <v>0</v>
      </c>
    </row>
    <row r="113" spans="1:62" ht="120" customHeight="1" x14ac:dyDescent="0.2">
      <c r="A113" s="170" t="s">
        <v>180</v>
      </c>
      <c r="B113" s="132"/>
      <c r="C113" s="150">
        <v>0</v>
      </c>
      <c r="D113" s="150">
        <v>0</v>
      </c>
      <c r="E113" s="133">
        <v>175.35</v>
      </c>
      <c r="F113" s="134" t="s">
        <v>5265</v>
      </c>
      <c r="G113" s="86" t="s">
        <v>214</v>
      </c>
      <c r="H113" s="86" t="s">
        <v>1193</v>
      </c>
      <c r="I113" s="89"/>
      <c r="J113" s="90" t="s">
        <v>195</v>
      </c>
      <c r="K113" s="86"/>
      <c r="L113" s="86"/>
      <c r="M113" s="92" t="s">
        <v>215</v>
      </c>
      <c r="N113" s="86" t="s">
        <v>108</v>
      </c>
      <c r="O113" s="163" t="s">
        <v>216</v>
      </c>
      <c r="P113" s="163" t="s">
        <v>255</v>
      </c>
      <c r="Q113" s="91" t="s">
        <v>109</v>
      </c>
      <c r="R113" s="91" t="s">
        <v>207</v>
      </c>
      <c r="S113" s="91" t="s">
        <v>5266</v>
      </c>
      <c r="T113" s="92">
        <v>10</v>
      </c>
      <c r="U113" s="93">
        <v>50</v>
      </c>
      <c r="V113" s="94">
        <v>46091</v>
      </c>
      <c r="W113" s="94">
        <v>46091</v>
      </c>
      <c r="X113" s="95">
        <v>9785171810337</v>
      </c>
      <c r="Y113" s="96">
        <v>48</v>
      </c>
      <c r="Z113" s="97">
        <v>7.1999999999999995E-2</v>
      </c>
      <c r="AA113" s="98" t="s">
        <v>175</v>
      </c>
      <c r="AB113" s="98" t="s">
        <v>226</v>
      </c>
      <c r="AC113" s="98" t="s">
        <v>176</v>
      </c>
      <c r="AD113" s="91">
        <v>3</v>
      </c>
      <c r="AE113" s="169" t="s">
        <v>196</v>
      </c>
      <c r="AF113" s="168"/>
      <c r="AG113" s="98" t="s">
        <v>281</v>
      </c>
      <c r="AH113" s="98"/>
      <c r="AI113" s="86" t="s">
        <v>1195</v>
      </c>
      <c r="AJ113" s="101" t="s">
        <v>141</v>
      </c>
      <c r="AK113" s="91"/>
      <c r="AL113" s="100" t="s">
        <v>5267</v>
      </c>
      <c r="AM113" s="86" t="s">
        <v>185</v>
      </c>
      <c r="AN113" s="86" t="s">
        <v>142</v>
      </c>
      <c r="AO113" s="143">
        <f t="shared" si="3"/>
        <v>0</v>
      </c>
      <c r="AP113" s="85" t="s">
        <v>5268</v>
      </c>
      <c r="AQ113" s="100" t="s">
        <v>147</v>
      </c>
      <c r="AR113" s="97" t="s">
        <v>125</v>
      </c>
      <c r="AV113" s="99"/>
      <c r="AW113" s="159" t="s">
        <v>5269</v>
      </c>
      <c r="AX113" s="102" t="s">
        <v>5270</v>
      </c>
      <c r="AY113" s="157" t="s">
        <v>5271</v>
      </c>
      <c r="AZ113" s="159"/>
      <c r="BF113" s="103">
        <v>46094</v>
      </c>
      <c r="BG113" s="46"/>
      <c r="BH113" s="46"/>
      <c r="BI113" s="46">
        <f t="shared" si="4"/>
        <v>0</v>
      </c>
      <c r="BJ113" s="46">
        <f t="shared" si="5"/>
        <v>0</v>
      </c>
    </row>
    <row r="114" spans="1:62" ht="120" customHeight="1" x14ac:dyDescent="0.2">
      <c r="A114" s="170" t="s">
        <v>180</v>
      </c>
      <c r="B114" s="132"/>
      <c r="C114" s="150">
        <v>0</v>
      </c>
      <c r="D114" s="150">
        <v>0</v>
      </c>
      <c r="E114" s="133">
        <v>175.35</v>
      </c>
      <c r="F114" s="134" t="s">
        <v>3713</v>
      </c>
      <c r="G114" s="86" t="s">
        <v>214</v>
      </c>
      <c r="H114" s="86" t="s">
        <v>1193</v>
      </c>
      <c r="I114" s="89"/>
      <c r="J114" s="90">
        <v>3</v>
      </c>
      <c r="K114" s="86"/>
      <c r="L114" s="86"/>
      <c r="M114" s="92" t="s">
        <v>215</v>
      </c>
      <c r="N114" s="86" t="s">
        <v>108</v>
      </c>
      <c r="O114" s="163" t="s">
        <v>216</v>
      </c>
      <c r="P114" s="163" t="s">
        <v>255</v>
      </c>
      <c r="Q114" s="91" t="s">
        <v>109</v>
      </c>
      <c r="R114" s="91" t="s">
        <v>207</v>
      </c>
      <c r="S114" s="91" t="s">
        <v>3714</v>
      </c>
      <c r="T114" s="92">
        <v>10</v>
      </c>
      <c r="U114" s="93">
        <v>50</v>
      </c>
      <c r="V114" s="94">
        <v>43347</v>
      </c>
      <c r="W114" s="94">
        <v>46083</v>
      </c>
      <c r="X114" s="95">
        <v>9785171063931</v>
      </c>
      <c r="Y114" s="96">
        <v>48</v>
      </c>
      <c r="Z114" s="97">
        <v>7.6999999999999999E-2</v>
      </c>
      <c r="AA114" s="98" t="s">
        <v>175</v>
      </c>
      <c r="AB114" s="98" t="s">
        <v>226</v>
      </c>
      <c r="AC114" s="98" t="s">
        <v>176</v>
      </c>
      <c r="AD114" s="91">
        <v>3</v>
      </c>
      <c r="AE114" s="135" t="s">
        <v>116</v>
      </c>
      <c r="AF114" s="168"/>
      <c r="AG114" s="98" t="s">
        <v>277</v>
      </c>
      <c r="AH114" s="98"/>
      <c r="AI114" s="86" t="s">
        <v>1195</v>
      </c>
      <c r="AJ114" s="101" t="s">
        <v>141</v>
      </c>
      <c r="AK114" s="91"/>
      <c r="AL114" s="100" t="s">
        <v>3715</v>
      </c>
      <c r="AM114" s="86" t="s">
        <v>184</v>
      </c>
      <c r="AN114" s="86" t="s">
        <v>142</v>
      </c>
      <c r="AO114" s="143">
        <f t="shared" si="3"/>
        <v>0</v>
      </c>
      <c r="AP114" s="85" t="s">
        <v>3716</v>
      </c>
      <c r="AQ114" s="100" t="s">
        <v>143</v>
      </c>
      <c r="AR114" s="97" t="s">
        <v>125</v>
      </c>
      <c r="AV114" s="99"/>
      <c r="AW114" s="159" t="s">
        <v>3717</v>
      </c>
      <c r="AX114" s="102" t="s">
        <v>3718</v>
      </c>
      <c r="AY114" s="157" t="s">
        <v>3719</v>
      </c>
      <c r="AZ114" s="159"/>
      <c r="BF114" s="103">
        <v>46091</v>
      </c>
      <c r="BG114" s="46"/>
      <c r="BH114" s="46"/>
      <c r="BI114" s="46">
        <f t="shared" si="4"/>
        <v>0</v>
      </c>
      <c r="BJ114" s="46">
        <f t="shared" si="5"/>
        <v>0</v>
      </c>
    </row>
    <row r="115" spans="1:62" ht="120" customHeight="1" x14ac:dyDescent="0.2">
      <c r="A115" s="170" t="s">
        <v>180</v>
      </c>
      <c r="B115" s="132"/>
      <c r="C115" s="150">
        <v>0</v>
      </c>
      <c r="D115" s="150">
        <v>0</v>
      </c>
      <c r="E115" s="133">
        <v>175.35</v>
      </c>
      <c r="F115" s="134" t="s">
        <v>4998</v>
      </c>
      <c r="G115" s="86" t="s">
        <v>214</v>
      </c>
      <c r="H115" s="86" t="s">
        <v>1193</v>
      </c>
      <c r="I115" s="89"/>
      <c r="J115" s="90">
        <v>3</v>
      </c>
      <c r="K115" s="86"/>
      <c r="L115" s="86"/>
      <c r="M115" s="92" t="s">
        <v>215</v>
      </c>
      <c r="N115" s="86" t="s">
        <v>108</v>
      </c>
      <c r="O115" s="163" t="s">
        <v>216</v>
      </c>
      <c r="P115" s="163" t="s">
        <v>255</v>
      </c>
      <c r="Q115" s="91" t="s">
        <v>109</v>
      </c>
      <c r="R115" s="91" t="s">
        <v>207</v>
      </c>
      <c r="S115" s="91" t="s">
        <v>4999</v>
      </c>
      <c r="T115" s="92">
        <v>10</v>
      </c>
      <c r="U115" s="93">
        <v>50</v>
      </c>
      <c r="V115" s="94">
        <v>44305</v>
      </c>
      <c r="W115" s="94">
        <v>46091</v>
      </c>
      <c r="X115" s="95">
        <v>9785171373726</v>
      </c>
      <c r="Y115" s="96">
        <v>48</v>
      </c>
      <c r="Z115" s="97">
        <v>7.0000000000000007E-2</v>
      </c>
      <c r="AA115" s="98" t="s">
        <v>175</v>
      </c>
      <c r="AB115" s="98" t="s">
        <v>226</v>
      </c>
      <c r="AC115" s="98" t="s">
        <v>176</v>
      </c>
      <c r="AD115" s="91">
        <v>3</v>
      </c>
      <c r="AE115" s="135" t="s">
        <v>116</v>
      </c>
      <c r="AF115" s="168"/>
      <c r="AG115" s="98" t="s">
        <v>578</v>
      </c>
      <c r="AH115" s="98"/>
      <c r="AI115" s="86" t="s">
        <v>1195</v>
      </c>
      <c r="AJ115" s="101" t="s">
        <v>141</v>
      </c>
      <c r="AK115" s="91"/>
      <c r="AL115" s="100" t="s">
        <v>5000</v>
      </c>
      <c r="AM115" s="86" t="s">
        <v>184</v>
      </c>
      <c r="AN115" s="86" t="s">
        <v>142</v>
      </c>
      <c r="AO115" s="143">
        <f t="shared" si="3"/>
        <v>0</v>
      </c>
      <c r="AP115" s="85" t="s">
        <v>5001</v>
      </c>
      <c r="AQ115" s="100" t="s">
        <v>147</v>
      </c>
      <c r="AR115" s="97" t="s">
        <v>125</v>
      </c>
      <c r="AV115" s="99"/>
      <c r="AW115" s="159" t="s">
        <v>5002</v>
      </c>
      <c r="AX115" s="102" t="s">
        <v>5003</v>
      </c>
      <c r="AY115" s="157" t="s">
        <v>5004</v>
      </c>
      <c r="AZ115" s="159"/>
      <c r="BF115" s="103">
        <v>46093</v>
      </c>
      <c r="BG115" s="46"/>
      <c r="BH115" s="46"/>
      <c r="BI115" s="46">
        <f t="shared" si="4"/>
        <v>0</v>
      </c>
      <c r="BJ115" s="46">
        <f t="shared" si="5"/>
        <v>0</v>
      </c>
    </row>
    <row r="116" spans="1:62" ht="120" customHeight="1" x14ac:dyDescent="0.2">
      <c r="A116" s="170" t="s">
        <v>180</v>
      </c>
      <c r="B116" s="132"/>
      <c r="C116" s="150">
        <v>0</v>
      </c>
      <c r="D116" s="150">
        <v>0</v>
      </c>
      <c r="E116" s="133">
        <v>175.35</v>
      </c>
      <c r="F116" s="134" t="s">
        <v>1192</v>
      </c>
      <c r="G116" s="86" t="s">
        <v>214</v>
      </c>
      <c r="H116" s="86" t="s">
        <v>1193</v>
      </c>
      <c r="I116" s="89"/>
      <c r="J116" s="90" t="s">
        <v>195</v>
      </c>
      <c r="K116" s="86"/>
      <c r="L116" s="86"/>
      <c r="M116" s="92" t="s">
        <v>215</v>
      </c>
      <c r="N116" s="86" t="s">
        <v>108</v>
      </c>
      <c r="O116" s="163" t="s">
        <v>216</v>
      </c>
      <c r="P116" s="163" t="s">
        <v>255</v>
      </c>
      <c r="Q116" s="91" t="s">
        <v>109</v>
      </c>
      <c r="R116" s="91" t="s">
        <v>207</v>
      </c>
      <c r="S116" s="91" t="s">
        <v>1194</v>
      </c>
      <c r="T116" s="92">
        <v>10</v>
      </c>
      <c r="U116" s="93">
        <v>50</v>
      </c>
      <c r="V116" s="94">
        <v>46073</v>
      </c>
      <c r="W116" s="94">
        <v>46073</v>
      </c>
      <c r="X116" s="95">
        <v>9785171809515</v>
      </c>
      <c r="Y116" s="96">
        <v>48</v>
      </c>
      <c r="Z116" s="97">
        <v>7.0999999999999994E-2</v>
      </c>
      <c r="AA116" s="98" t="s">
        <v>175</v>
      </c>
      <c r="AB116" s="98" t="s">
        <v>226</v>
      </c>
      <c r="AC116" s="98" t="s">
        <v>176</v>
      </c>
      <c r="AD116" s="91">
        <v>3</v>
      </c>
      <c r="AE116" s="169" t="s">
        <v>196</v>
      </c>
      <c r="AF116" s="168"/>
      <c r="AG116" s="98" t="s">
        <v>406</v>
      </c>
      <c r="AH116" s="98"/>
      <c r="AI116" s="86" t="s">
        <v>1195</v>
      </c>
      <c r="AJ116" s="101" t="s">
        <v>516</v>
      </c>
      <c r="AK116" s="91"/>
      <c r="AL116" s="100" t="s">
        <v>1196</v>
      </c>
      <c r="AM116" s="86" t="s">
        <v>184</v>
      </c>
      <c r="AN116" s="86" t="s">
        <v>142</v>
      </c>
      <c r="AO116" s="143">
        <f t="shared" si="3"/>
        <v>0</v>
      </c>
      <c r="AP116" s="85" t="s">
        <v>1197</v>
      </c>
      <c r="AQ116" s="100" t="s">
        <v>147</v>
      </c>
      <c r="AR116" s="97" t="s">
        <v>125</v>
      </c>
      <c r="AV116" s="99"/>
      <c r="AW116" s="159" t="s">
        <v>1198</v>
      </c>
      <c r="AX116" s="102" t="s">
        <v>1199</v>
      </c>
      <c r="AY116" s="157" t="s">
        <v>1200</v>
      </c>
      <c r="AZ116" s="159"/>
      <c r="BF116" s="103">
        <v>46083</v>
      </c>
      <c r="BG116" s="46"/>
      <c r="BH116" s="46"/>
      <c r="BI116" s="46">
        <f t="shared" si="4"/>
        <v>0</v>
      </c>
      <c r="BJ116" s="46">
        <f t="shared" si="5"/>
        <v>0</v>
      </c>
    </row>
    <row r="117" spans="1:62" ht="120" customHeight="1" x14ac:dyDescent="0.2">
      <c r="A117" s="170" t="s">
        <v>180</v>
      </c>
      <c r="B117" s="132"/>
      <c r="C117" s="150">
        <v>0</v>
      </c>
      <c r="D117" s="150">
        <v>0</v>
      </c>
      <c r="E117" s="133">
        <v>175.35</v>
      </c>
      <c r="F117" s="134" t="s">
        <v>1201</v>
      </c>
      <c r="G117" s="86" t="s">
        <v>214</v>
      </c>
      <c r="H117" s="86" t="s">
        <v>1193</v>
      </c>
      <c r="I117" s="89"/>
      <c r="J117" s="90" t="s">
        <v>195</v>
      </c>
      <c r="K117" s="86"/>
      <c r="L117" s="86"/>
      <c r="M117" s="92" t="s">
        <v>215</v>
      </c>
      <c r="N117" s="86" t="s">
        <v>108</v>
      </c>
      <c r="O117" s="163" t="s">
        <v>216</v>
      </c>
      <c r="P117" s="163" t="s">
        <v>255</v>
      </c>
      <c r="Q117" s="91" t="s">
        <v>109</v>
      </c>
      <c r="R117" s="91" t="s">
        <v>207</v>
      </c>
      <c r="S117" s="91" t="s">
        <v>1202</v>
      </c>
      <c r="T117" s="92">
        <v>10</v>
      </c>
      <c r="U117" s="93">
        <v>50</v>
      </c>
      <c r="V117" s="94">
        <v>46073</v>
      </c>
      <c r="W117" s="94">
        <v>46073</v>
      </c>
      <c r="X117" s="95">
        <v>9785171809522</v>
      </c>
      <c r="Y117" s="96">
        <v>48</v>
      </c>
      <c r="Z117" s="97">
        <v>7.3999999999999996E-2</v>
      </c>
      <c r="AA117" s="98" t="s">
        <v>175</v>
      </c>
      <c r="AB117" s="98" t="s">
        <v>226</v>
      </c>
      <c r="AC117" s="98" t="s">
        <v>176</v>
      </c>
      <c r="AD117" s="91">
        <v>3</v>
      </c>
      <c r="AE117" s="169" t="s">
        <v>196</v>
      </c>
      <c r="AF117" s="168"/>
      <c r="AG117" s="98" t="s">
        <v>578</v>
      </c>
      <c r="AH117" s="98"/>
      <c r="AI117" s="86" t="s">
        <v>1195</v>
      </c>
      <c r="AJ117" s="101" t="s">
        <v>1203</v>
      </c>
      <c r="AK117" s="91"/>
      <c r="AL117" s="100" t="s">
        <v>1204</v>
      </c>
      <c r="AM117" s="86" t="s">
        <v>184</v>
      </c>
      <c r="AN117" s="86" t="s">
        <v>142</v>
      </c>
      <c r="AO117" s="143">
        <f t="shared" si="3"/>
        <v>0</v>
      </c>
      <c r="AP117" s="85" t="s">
        <v>1205</v>
      </c>
      <c r="AQ117" s="100" t="s">
        <v>147</v>
      </c>
      <c r="AR117" s="97" t="s">
        <v>125</v>
      </c>
      <c r="AV117" s="99"/>
      <c r="AW117" s="159" t="s">
        <v>1206</v>
      </c>
      <c r="AX117" s="102" t="s">
        <v>1207</v>
      </c>
      <c r="AY117" s="157" t="s">
        <v>1208</v>
      </c>
      <c r="AZ117" s="159"/>
      <c r="BF117" s="103">
        <v>46083</v>
      </c>
      <c r="BG117" s="46"/>
      <c r="BH117" s="46"/>
      <c r="BI117" s="46">
        <f t="shared" si="4"/>
        <v>0</v>
      </c>
      <c r="BJ117" s="46">
        <f t="shared" si="5"/>
        <v>0</v>
      </c>
    </row>
    <row r="118" spans="1:62" ht="120" customHeight="1" x14ac:dyDescent="0.2">
      <c r="A118" s="170" t="s">
        <v>180</v>
      </c>
      <c r="B118" s="132"/>
      <c r="C118" s="150">
        <v>0</v>
      </c>
      <c r="D118" s="150">
        <v>0</v>
      </c>
      <c r="E118" s="133">
        <v>175.35</v>
      </c>
      <c r="F118" s="134" t="s">
        <v>1209</v>
      </c>
      <c r="G118" s="86" t="s">
        <v>214</v>
      </c>
      <c r="H118" s="86" t="s">
        <v>1193</v>
      </c>
      <c r="I118" s="89"/>
      <c r="J118" s="90" t="s">
        <v>195</v>
      </c>
      <c r="K118" s="86"/>
      <c r="L118" s="86"/>
      <c r="M118" s="92" t="s">
        <v>215</v>
      </c>
      <c r="N118" s="86" t="s">
        <v>108</v>
      </c>
      <c r="O118" s="163" t="s">
        <v>216</v>
      </c>
      <c r="P118" s="163" t="s">
        <v>255</v>
      </c>
      <c r="Q118" s="91" t="s">
        <v>109</v>
      </c>
      <c r="R118" s="91" t="s">
        <v>207</v>
      </c>
      <c r="S118" s="91" t="s">
        <v>1210</v>
      </c>
      <c r="T118" s="92">
        <v>10</v>
      </c>
      <c r="U118" s="93">
        <v>50</v>
      </c>
      <c r="V118" s="94">
        <v>46073</v>
      </c>
      <c r="W118" s="94">
        <v>46073</v>
      </c>
      <c r="X118" s="95">
        <v>9785171809553</v>
      </c>
      <c r="Y118" s="96">
        <v>48</v>
      </c>
      <c r="Z118" s="97">
        <v>7.3999999999999996E-2</v>
      </c>
      <c r="AA118" s="98" t="s">
        <v>175</v>
      </c>
      <c r="AB118" s="98" t="s">
        <v>226</v>
      </c>
      <c r="AC118" s="98" t="s">
        <v>176</v>
      </c>
      <c r="AD118" s="91">
        <v>3</v>
      </c>
      <c r="AE118" s="169" t="s">
        <v>196</v>
      </c>
      <c r="AF118" s="168"/>
      <c r="AG118" s="98" t="s">
        <v>389</v>
      </c>
      <c r="AH118" s="98"/>
      <c r="AI118" s="86" t="s">
        <v>1195</v>
      </c>
      <c r="AJ118" s="101" t="s">
        <v>1203</v>
      </c>
      <c r="AK118" s="91"/>
      <c r="AL118" s="100" t="s">
        <v>1211</v>
      </c>
      <c r="AM118" s="86" t="s">
        <v>184</v>
      </c>
      <c r="AN118" s="86" t="s">
        <v>142</v>
      </c>
      <c r="AO118" s="143">
        <f t="shared" si="3"/>
        <v>0</v>
      </c>
      <c r="AP118" s="85" t="s">
        <v>1212</v>
      </c>
      <c r="AQ118" s="100" t="s">
        <v>147</v>
      </c>
      <c r="AR118" s="97" t="s">
        <v>125</v>
      </c>
      <c r="AV118" s="99"/>
      <c r="AW118" s="159" t="s">
        <v>1213</v>
      </c>
      <c r="AX118" s="102" t="s">
        <v>1214</v>
      </c>
      <c r="AY118" s="157" t="s">
        <v>1215</v>
      </c>
      <c r="AZ118" s="159"/>
      <c r="BF118" s="103">
        <v>46083</v>
      </c>
      <c r="BG118" s="46"/>
      <c r="BH118" s="46"/>
      <c r="BI118" s="46">
        <f t="shared" si="4"/>
        <v>0</v>
      </c>
      <c r="BJ118" s="46">
        <f t="shared" si="5"/>
        <v>0</v>
      </c>
    </row>
    <row r="119" spans="1:62" ht="120" customHeight="1" x14ac:dyDescent="0.2">
      <c r="A119" s="170" t="s">
        <v>180</v>
      </c>
      <c r="B119" s="132"/>
      <c r="C119" s="150">
        <v>0</v>
      </c>
      <c r="D119" s="150">
        <v>0</v>
      </c>
      <c r="E119" s="133">
        <v>175.35</v>
      </c>
      <c r="F119" s="134" t="s">
        <v>1216</v>
      </c>
      <c r="G119" s="86" t="s">
        <v>214</v>
      </c>
      <c r="H119" s="86" t="s">
        <v>1193</v>
      </c>
      <c r="I119" s="89"/>
      <c r="J119" s="90" t="s">
        <v>195</v>
      </c>
      <c r="K119" s="86"/>
      <c r="L119" s="86"/>
      <c r="M119" s="92" t="s">
        <v>215</v>
      </c>
      <c r="N119" s="86" t="s">
        <v>108</v>
      </c>
      <c r="O119" s="163" t="s">
        <v>216</v>
      </c>
      <c r="P119" s="163" t="s">
        <v>255</v>
      </c>
      <c r="Q119" s="91" t="s">
        <v>109</v>
      </c>
      <c r="R119" s="91" t="s">
        <v>207</v>
      </c>
      <c r="S119" s="91" t="s">
        <v>1217</v>
      </c>
      <c r="T119" s="92">
        <v>10</v>
      </c>
      <c r="U119" s="93">
        <v>50</v>
      </c>
      <c r="V119" s="94">
        <v>46073</v>
      </c>
      <c r="W119" s="94">
        <v>46073</v>
      </c>
      <c r="X119" s="95">
        <v>9785171809546</v>
      </c>
      <c r="Y119" s="96">
        <v>48</v>
      </c>
      <c r="Z119" s="97">
        <v>7.2999999999999995E-2</v>
      </c>
      <c r="AA119" s="98" t="s">
        <v>175</v>
      </c>
      <c r="AB119" s="98" t="s">
        <v>226</v>
      </c>
      <c r="AC119" s="98" t="s">
        <v>176</v>
      </c>
      <c r="AD119" s="91">
        <v>3</v>
      </c>
      <c r="AE119" s="169" t="s">
        <v>196</v>
      </c>
      <c r="AF119" s="168"/>
      <c r="AG119" s="98" t="s">
        <v>406</v>
      </c>
      <c r="AH119" s="98"/>
      <c r="AI119" s="86" t="s">
        <v>1195</v>
      </c>
      <c r="AJ119" s="101" t="s">
        <v>141</v>
      </c>
      <c r="AK119" s="91"/>
      <c r="AL119" s="100" t="s">
        <v>1218</v>
      </c>
      <c r="AM119" s="86" t="s">
        <v>184</v>
      </c>
      <c r="AN119" s="86" t="s">
        <v>142</v>
      </c>
      <c r="AO119" s="143">
        <f t="shared" si="3"/>
        <v>0</v>
      </c>
      <c r="AP119" s="85" t="s">
        <v>1219</v>
      </c>
      <c r="AQ119" s="100" t="s">
        <v>147</v>
      </c>
      <c r="AR119" s="97" t="s">
        <v>125</v>
      </c>
      <c r="AV119" s="99"/>
      <c r="AW119" s="159" t="s">
        <v>1220</v>
      </c>
      <c r="AX119" s="102" t="s">
        <v>1221</v>
      </c>
      <c r="AY119" s="157" t="s">
        <v>1222</v>
      </c>
      <c r="AZ119" s="159"/>
      <c r="BF119" s="103">
        <v>46083</v>
      </c>
      <c r="BG119" s="46"/>
      <c r="BH119" s="46"/>
      <c r="BI119" s="46">
        <f t="shared" si="4"/>
        <v>0</v>
      </c>
      <c r="BJ119" s="46">
        <f t="shared" si="5"/>
        <v>0</v>
      </c>
    </row>
    <row r="120" spans="1:62" ht="120" customHeight="1" x14ac:dyDescent="0.2">
      <c r="A120" s="170" t="s">
        <v>180</v>
      </c>
      <c r="B120" s="132"/>
      <c r="C120" s="150">
        <v>0</v>
      </c>
      <c r="D120" s="150">
        <v>0</v>
      </c>
      <c r="E120" s="133">
        <v>175.35</v>
      </c>
      <c r="F120" s="134" t="s">
        <v>1223</v>
      </c>
      <c r="G120" s="86" t="s">
        <v>214</v>
      </c>
      <c r="H120" s="86" t="s">
        <v>1193</v>
      </c>
      <c r="I120" s="89"/>
      <c r="J120" s="90" t="s">
        <v>195</v>
      </c>
      <c r="K120" s="86"/>
      <c r="L120" s="86"/>
      <c r="M120" s="92" t="s">
        <v>215</v>
      </c>
      <c r="N120" s="86" t="s">
        <v>108</v>
      </c>
      <c r="O120" s="163" t="s">
        <v>216</v>
      </c>
      <c r="P120" s="163" t="s">
        <v>255</v>
      </c>
      <c r="Q120" s="91" t="s">
        <v>109</v>
      </c>
      <c r="R120" s="91" t="s">
        <v>207</v>
      </c>
      <c r="S120" s="91" t="s">
        <v>1224</v>
      </c>
      <c r="T120" s="92">
        <v>10</v>
      </c>
      <c r="U120" s="93">
        <v>50</v>
      </c>
      <c r="V120" s="94">
        <v>46073</v>
      </c>
      <c r="W120" s="94">
        <v>46073</v>
      </c>
      <c r="X120" s="95">
        <v>9785171810245</v>
      </c>
      <c r="Y120" s="96">
        <v>48</v>
      </c>
      <c r="Z120" s="97">
        <v>7.2999999999999995E-2</v>
      </c>
      <c r="AA120" s="98" t="s">
        <v>175</v>
      </c>
      <c r="AB120" s="98" t="s">
        <v>226</v>
      </c>
      <c r="AC120" s="98" t="s">
        <v>176</v>
      </c>
      <c r="AD120" s="91">
        <v>3</v>
      </c>
      <c r="AE120" s="169" t="s">
        <v>196</v>
      </c>
      <c r="AF120" s="168"/>
      <c r="AG120" s="98" t="s">
        <v>281</v>
      </c>
      <c r="AH120" s="98"/>
      <c r="AI120" s="86" t="s">
        <v>1195</v>
      </c>
      <c r="AJ120" s="101" t="s">
        <v>141</v>
      </c>
      <c r="AK120" s="91"/>
      <c r="AL120" s="100" t="s">
        <v>1225</v>
      </c>
      <c r="AM120" s="86" t="s">
        <v>185</v>
      </c>
      <c r="AN120" s="86" t="s">
        <v>142</v>
      </c>
      <c r="AO120" s="143">
        <f t="shared" si="3"/>
        <v>0</v>
      </c>
      <c r="AP120" s="85" t="s">
        <v>1226</v>
      </c>
      <c r="AQ120" s="100" t="s">
        <v>147</v>
      </c>
      <c r="AR120" s="97" t="s">
        <v>125</v>
      </c>
      <c r="AV120" s="99"/>
      <c r="AW120" s="159" t="s">
        <v>1227</v>
      </c>
      <c r="AX120" s="102" t="s">
        <v>1228</v>
      </c>
      <c r="AY120" s="157" t="s">
        <v>1229</v>
      </c>
      <c r="AZ120" s="159"/>
      <c r="BF120" s="103">
        <v>46083</v>
      </c>
      <c r="BG120" s="46"/>
      <c r="BH120" s="46"/>
      <c r="BI120" s="46">
        <f t="shared" si="4"/>
        <v>0</v>
      </c>
      <c r="BJ120" s="46">
        <f t="shared" si="5"/>
        <v>0</v>
      </c>
    </row>
    <row r="121" spans="1:62" ht="120" customHeight="1" x14ac:dyDescent="0.2">
      <c r="A121" s="170" t="s">
        <v>180</v>
      </c>
      <c r="B121" s="132"/>
      <c r="C121" s="150">
        <v>0</v>
      </c>
      <c r="D121" s="150">
        <v>0</v>
      </c>
      <c r="E121" s="133">
        <v>175.35</v>
      </c>
      <c r="F121" s="134" t="s">
        <v>1230</v>
      </c>
      <c r="G121" s="86" t="s">
        <v>214</v>
      </c>
      <c r="H121" s="86" t="s">
        <v>1193</v>
      </c>
      <c r="I121" s="89"/>
      <c r="J121" s="90" t="s">
        <v>195</v>
      </c>
      <c r="K121" s="86"/>
      <c r="L121" s="86"/>
      <c r="M121" s="92" t="s">
        <v>215</v>
      </c>
      <c r="N121" s="86" t="s">
        <v>108</v>
      </c>
      <c r="O121" s="163" t="s">
        <v>216</v>
      </c>
      <c r="P121" s="163" t="s">
        <v>255</v>
      </c>
      <c r="Q121" s="91" t="s">
        <v>109</v>
      </c>
      <c r="R121" s="91" t="s">
        <v>207</v>
      </c>
      <c r="S121" s="91" t="s">
        <v>1231</v>
      </c>
      <c r="T121" s="92">
        <v>10</v>
      </c>
      <c r="U121" s="93">
        <v>50</v>
      </c>
      <c r="V121" s="94">
        <v>46073</v>
      </c>
      <c r="W121" s="94">
        <v>46073</v>
      </c>
      <c r="X121" s="95">
        <v>9785171810252</v>
      </c>
      <c r="Y121" s="96">
        <v>48</v>
      </c>
      <c r="Z121" s="97">
        <v>7.1999999999999995E-2</v>
      </c>
      <c r="AA121" s="98" t="s">
        <v>175</v>
      </c>
      <c r="AB121" s="98" t="s">
        <v>226</v>
      </c>
      <c r="AC121" s="98" t="s">
        <v>176</v>
      </c>
      <c r="AD121" s="91">
        <v>3</v>
      </c>
      <c r="AE121" s="169" t="s">
        <v>196</v>
      </c>
      <c r="AF121" s="168"/>
      <c r="AG121" s="98" t="s">
        <v>281</v>
      </c>
      <c r="AH121" s="98"/>
      <c r="AI121" s="86" t="s">
        <v>1195</v>
      </c>
      <c r="AJ121" s="101" t="s">
        <v>141</v>
      </c>
      <c r="AK121" s="91"/>
      <c r="AL121" s="100" t="s">
        <v>1232</v>
      </c>
      <c r="AM121" s="86" t="s">
        <v>185</v>
      </c>
      <c r="AN121" s="86" t="s">
        <v>142</v>
      </c>
      <c r="AO121" s="143">
        <f t="shared" si="3"/>
        <v>0</v>
      </c>
      <c r="AP121" s="85" t="s">
        <v>1233</v>
      </c>
      <c r="AQ121" s="100" t="s">
        <v>147</v>
      </c>
      <c r="AR121" s="97" t="s">
        <v>125</v>
      </c>
      <c r="AV121" s="99"/>
      <c r="AW121" s="159" t="s">
        <v>1234</v>
      </c>
      <c r="AX121" s="102" t="s">
        <v>1228</v>
      </c>
      <c r="AY121" s="157" t="s">
        <v>1229</v>
      </c>
      <c r="AZ121" s="159"/>
      <c r="BF121" s="103">
        <v>46083</v>
      </c>
      <c r="BG121" s="46"/>
      <c r="BH121" s="46"/>
      <c r="BI121" s="46">
        <f t="shared" si="4"/>
        <v>0</v>
      </c>
      <c r="BJ121" s="46">
        <f t="shared" si="5"/>
        <v>0</v>
      </c>
    </row>
    <row r="122" spans="1:62" ht="120" customHeight="1" x14ac:dyDescent="0.2">
      <c r="A122" s="170" t="s">
        <v>180</v>
      </c>
      <c r="B122" s="132"/>
      <c r="C122" s="150">
        <v>0</v>
      </c>
      <c r="D122" s="150">
        <v>0</v>
      </c>
      <c r="E122" s="133">
        <v>175.35</v>
      </c>
      <c r="F122" s="134" t="s">
        <v>1235</v>
      </c>
      <c r="G122" s="86" t="s">
        <v>214</v>
      </c>
      <c r="H122" s="86" t="s">
        <v>1193</v>
      </c>
      <c r="I122" s="89"/>
      <c r="J122" s="90" t="s">
        <v>195</v>
      </c>
      <c r="K122" s="86"/>
      <c r="L122" s="86"/>
      <c r="M122" s="92" t="s">
        <v>215</v>
      </c>
      <c r="N122" s="86" t="s">
        <v>108</v>
      </c>
      <c r="O122" s="163" t="s">
        <v>216</v>
      </c>
      <c r="P122" s="163" t="s">
        <v>255</v>
      </c>
      <c r="Q122" s="91" t="s">
        <v>109</v>
      </c>
      <c r="R122" s="91" t="s">
        <v>207</v>
      </c>
      <c r="S122" s="91" t="s">
        <v>1236</v>
      </c>
      <c r="T122" s="92">
        <v>10</v>
      </c>
      <c r="U122" s="93">
        <v>50</v>
      </c>
      <c r="V122" s="94">
        <v>46073</v>
      </c>
      <c r="W122" s="94">
        <v>46073</v>
      </c>
      <c r="X122" s="95">
        <v>9785171810313</v>
      </c>
      <c r="Y122" s="96">
        <v>48</v>
      </c>
      <c r="Z122" s="97">
        <v>7.3999999999999996E-2</v>
      </c>
      <c r="AA122" s="98" t="s">
        <v>175</v>
      </c>
      <c r="AB122" s="98" t="s">
        <v>226</v>
      </c>
      <c r="AC122" s="98" t="s">
        <v>176</v>
      </c>
      <c r="AD122" s="91">
        <v>3</v>
      </c>
      <c r="AE122" s="169" t="s">
        <v>196</v>
      </c>
      <c r="AF122" s="168"/>
      <c r="AG122" s="98" t="s">
        <v>281</v>
      </c>
      <c r="AH122" s="98"/>
      <c r="AI122" s="86" t="s">
        <v>1195</v>
      </c>
      <c r="AJ122" s="101" t="s">
        <v>141</v>
      </c>
      <c r="AK122" s="91"/>
      <c r="AL122" s="100" t="s">
        <v>1237</v>
      </c>
      <c r="AM122" s="86" t="s">
        <v>185</v>
      </c>
      <c r="AN122" s="86" t="s">
        <v>142</v>
      </c>
      <c r="AO122" s="143">
        <f t="shared" si="3"/>
        <v>0</v>
      </c>
      <c r="AP122" s="85" t="s">
        <v>1238</v>
      </c>
      <c r="AQ122" s="100" t="s">
        <v>147</v>
      </c>
      <c r="AR122" s="97" t="s">
        <v>125</v>
      </c>
      <c r="AV122" s="99"/>
      <c r="AW122" s="159" t="s">
        <v>1239</v>
      </c>
      <c r="AX122" s="102" t="s">
        <v>1228</v>
      </c>
      <c r="AY122" s="157" t="s">
        <v>1229</v>
      </c>
      <c r="AZ122" s="159"/>
      <c r="BF122" s="103">
        <v>46083</v>
      </c>
      <c r="BG122" s="46"/>
      <c r="BH122" s="46"/>
      <c r="BI122" s="46">
        <f t="shared" si="4"/>
        <v>0</v>
      </c>
      <c r="BJ122" s="46">
        <f t="shared" si="5"/>
        <v>0</v>
      </c>
    </row>
    <row r="123" spans="1:62" ht="120" customHeight="1" x14ac:dyDescent="0.2">
      <c r="A123" s="170" t="s">
        <v>180</v>
      </c>
      <c r="B123" s="132"/>
      <c r="C123" s="150">
        <v>0</v>
      </c>
      <c r="D123" s="150">
        <v>0</v>
      </c>
      <c r="E123" s="133">
        <v>175.35</v>
      </c>
      <c r="F123" s="134" t="s">
        <v>1240</v>
      </c>
      <c r="G123" s="86" t="s">
        <v>214</v>
      </c>
      <c r="H123" s="86" t="s">
        <v>1193</v>
      </c>
      <c r="I123" s="89"/>
      <c r="J123" s="90" t="s">
        <v>195</v>
      </c>
      <c r="K123" s="86"/>
      <c r="L123" s="86"/>
      <c r="M123" s="92" t="s">
        <v>215</v>
      </c>
      <c r="N123" s="86" t="s">
        <v>108</v>
      </c>
      <c r="O123" s="163" t="s">
        <v>216</v>
      </c>
      <c r="P123" s="163" t="s">
        <v>255</v>
      </c>
      <c r="Q123" s="91" t="s">
        <v>109</v>
      </c>
      <c r="R123" s="91" t="s">
        <v>207</v>
      </c>
      <c r="S123" s="91" t="s">
        <v>1241</v>
      </c>
      <c r="T123" s="92">
        <v>10</v>
      </c>
      <c r="U123" s="93">
        <v>50</v>
      </c>
      <c r="V123" s="94">
        <v>46073</v>
      </c>
      <c r="W123" s="94">
        <v>46073</v>
      </c>
      <c r="X123" s="95">
        <v>9785171810320</v>
      </c>
      <c r="Y123" s="96">
        <v>48</v>
      </c>
      <c r="Z123" s="97">
        <v>7.1999999999999995E-2</v>
      </c>
      <c r="AA123" s="98" t="s">
        <v>175</v>
      </c>
      <c r="AB123" s="98" t="s">
        <v>226</v>
      </c>
      <c r="AC123" s="98" t="s">
        <v>176</v>
      </c>
      <c r="AD123" s="91">
        <v>3</v>
      </c>
      <c r="AE123" s="169" t="s">
        <v>196</v>
      </c>
      <c r="AF123" s="168"/>
      <c r="AG123" s="98" t="s">
        <v>281</v>
      </c>
      <c r="AH123" s="98"/>
      <c r="AI123" s="86" t="s">
        <v>1195</v>
      </c>
      <c r="AJ123" s="101" t="s">
        <v>141</v>
      </c>
      <c r="AK123" s="91"/>
      <c r="AL123" s="100" t="s">
        <v>1242</v>
      </c>
      <c r="AM123" s="86" t="s">
        <v>185</v>
      </c>
      <c r="AN123" s="86" t="s">
        <v>142</v>
      </c>
      <c r="AO123" s="143">
        <f t="shared" si="3"/>
        <v>0</v>
      </c>
      <c r="AP123" s="85" t="s">
        <v>1243</v>
      </c>
      <c r="AQ123" s="100" t="s">
        <v>147</v>
      </c>
      <c r="AR123" s="97" t="s">
        <v>125</v>
      </c>
      <c r="AV123" s="99"/>
      <c r="AW123" s="159" t="s">
        <v>1244</v>
      </c>
      <c r="AX123" s="102" t="s">
        <v>1228</v>
      </c>
      <c r="AY123" s="157" t="s">
        <v>1229</v>
      </c>
      <c r="AZ123" s="159"/>
      <c r="BF123" s="103">
        <v>46083</v>
      </c>
      <c r="BG123" s="46"/>
      <c r="BH123" s="46"/>
      <c r="BI123" s="46">
        <f t="shared" si="4"/>
        <v>0</v>
      </c>
      <c r="BJ123" s="46">
        <f t="shared" si="5"/>
        <v>0</v>
      </c>
    </row>
    <row r="124" spans="1:62" ht="120" customHeight="1" x14ac:dyDescent="0.2">
      <c r="A124" s="170" t="s">
        <v>180</v>
      </c>
      <c r="B124" s="132"/>
      <c r="C124" s="150">
        <v>0</v>
      </c>
      <c r="D124" s="150">
        <v>0</v>
      </c>
      <c r="E124" s="133">
        <v>175.35</v>
      </c>
      <c r="F124" s="134" t="s">
        <v>3720</v>
      </c>
      <c r="G124" s="86" t="s">
        <v>214</v>
      </c>
      <c r="H124" s="86" t="s">
        <v>1193</v>
      </c>
      <c r="I124" s="89"/>
      <c r="J124" s="90">
        <v>3</v>
      </c>
      <c r="K124" s="86"/>
      <c r="L124" s="86"/>
      <c r="M124" s="92" t="s">
        <v>215</v>
      </c>
      <c r="N124" s="86" t="s">
        <v>108</v>
      </c>
      <c r="O124" s="163" t="s">
        <v>216</v>
      </c>
      <c r="P124" s="163" t="s">
        <v>255</v>
      </c>
      <c r="Q124" s="91" t="s">
        <v>109</v>
      </c>
      <c r="R124" s="91" t="s">
        <v>207</v>
      </c>
      <c r="S124" s="91" t="s">
        <v>3721</v>
      </c>
      <c r="T124" s="92">
        <v>10</v>
      </c>
      <c r="U124" s="93">
        <v>50</v>
      </c>
      <c r="V124" s="94">
        <v>43755</v>
      </c>
      <c r="W124" s="94">
        <v>46083</v>
      </c>
      <c r="X124" s="95">
        <v>9785171171704</v>
      </c>
      <c r="Y124" s="96">
        <v>48</v>
      </c>
      <c r="Z124" s="97">
        <v>7.3999999999999996E-2</v>
      </c>
      <c r="AA124" s="98" t="s">
        <v>175</v>
      </c>
      <c r="AB124" s="98" t="s">
        <v>226</v>
      </c>
      <c r="AC124" s="98" t="s">
        <v>176</v>
      </c>
      <c r="AD124" s="91">
        <v>3</v>
      </c>
      <c r="AE124" s="135" t="s">
        <v>116</v>
      </c>
      <c r="AF124" s="168"/>
      <c r="AG124" s="98" t="s">
        <v>406</v>
      </c>
      <c r="AH124" s="98"/>
      <c r="AI124" s="86" t="s">
        <v>1195</v>
      </c>
      <c r="AJ124" s="101" t="s">
        <v>141</v>
      </c>
      <c r="AK124" s="91"/>
      <c r="AL124" s="100" t="s">
        <v>3722</v>
      </c>
      <c r="AM124" s="86" t="s">
        <v>184</v>
      </c>
      <c r="AN124" s="86" t="s">
        <v>142</v>
      </c>
      <c r="AO124" s="143">
        <f t="shared" si="3"/>
        <v>0</v>
      </c>
      <c r="AP124" s="85" t="s">
        <v>3723</v>
      </c>
      <c r="AQ124" s="100" t="s">
        <v>143</v>
      </c>
      <c r="AR124" s="97" t="s">
        <v>125</v>
      </c>
      <c r="AV124" s="99"/>
      <c r="AW124" s="159" t="s">
        <v>3724</v>
      </c>
      <c r="AX124" s="102" t="s">
        <v>3725</v>
      </c>
      <c r="AY124" s="157" t="s">
        <v>3726</v>
      </c>
      <c r="AZ124" s="159"/>
      <c r="BF124" s="103">
        <v>46091</v>
      </c>
      <c r="BG124" s="46"/>
      <c r="BH124" s="46"/>
      <c r="BI124" s="46">
        <f t="shared" si="4"/>
        <v>0</v>
      </c>
      <c r="BJ124" s="46">
        <f t="shared" si="5"/>
        <v>0</v>
      </c>
    </row>
    <row r="125" spans="1:62" ht="120" customHeight="1" x14ac:dyDescent="0.2">
      <c r="A125" s="170" t="s">
        <v>180</v>
      </c>
      <c r="B125" s="132"/>
      <c r="C125" s="150">
        <v>0</v>
      </c>
      <c r="D125" s="150">
        <v>0</v>
      </c>
      <c r="E125" s="133">
        <v>1461.6000000000001</v>
      </c>
      <c r="F125" s="134" t="s">
        <v>5272</v>
      </c>
      <c r="G125" s="86" t="s">
        <v>5273</v>
      </c>
      <c r="H125" s="86" t="s">
        <v>5274</v>
      </c>
      <c r="I125" s="89"/>
      <c r="J125" s="90" t="s">
        <v>198</v>
      </c>
      <c r="K125" s="86"/>
      <c r="L125" s="86"/>
      <c r="M125" s="92" t="s">
        <v>151</v>
      </c>
      <c r="N125" s="86" t="s">
        <v>108</v>
      </c>
      <c r="O125" s="163" t="s">
        <v>343</v>
      </c>
      <c r="P125" s="163" t="s">
        <v>343</v>
      </c>
      <c r="Q125" s="91" t="s">
        <v>109</v>
      </c>
      <c r="R125" s="91" t="s">
        <v>207</v>
      </c>
      <c r="S125" s="91" t="s">
        <v>5275</v>
      </c>
      <c r="T125" s="92">
        <v>10</v>
      </c>
      <c r="U125" s="93">
        <v>8</v>
      </c>
      <c r="V125" s="94">
        <v>46088</v>
      </c>
      <c r="W125" s="94">
        <v>46088</v>
      </c>
      <c r="X125" s="95">
        <v>9785171746155</v>
      </c>
      <c r="Y125" s="96">
        <v>304</v>
      </c>
      <c r="Z125" s="97">
        <v>0.44500000000000001</v>
      </c>
      <c r="AA125" s="98" t="s">
        <v>2048</v>
      </c>
      <c r="AB125" s="98" t="s">
        <v>191</v>
      </c>
      <c r="AC125" s="98" t="s">
        <v>2050</v>
      </c>
      <c r="AD125" s="91" t="s">
        <v>283</v>
      </c>
      <c r="AE125" s="169" t="s">
        <v>196</v>
      </c>
      <c r="AF125" s="168"/>
      <c r="AG125" s="98" t="s">
        <v>5276</v>
      </c>
      <c r="AH125" s="98"/>
      <c r="AI125" s="86" t="s">
        <v>5277</v>
      </c>
      <c r="AJ125" s="101" t="s">
        <v>5278</v>
      </c>
      <c r="AK125" s="91" t="s">
        <v>5279</v>
      </c>
      <c r="AL125" s="100" t="s">
        <v>5280</v>
      </c>
      <c r="AM125" s="86" t="s">
        <v>1904</v>
      </c>
      <c r="AN125" s="86" t="s">
        <v>142</v>
      </c>
      <c r="AO125" s="143">
        <f t="shared" si="3"/>
        <v>0</v>
      </c>
      <c r="AP125" s="85" t="s">
        <v>5281</v>
      </c>
      <c r="AQ125" s="100" t="s">
        <v>111</v>
      </c>
      <c r="AR125" s="97" t="s">
        <v>125</v>
      </c>
      <c r="AV125" s="99"/>
      <c r="AW125" s="159" t="s">
        <v>5282</v>
      </c>
      <c r="AX125" s="102"/>
      <c r="AY125" s="157" t="s">
        <v>5283</v>
      </c>
      <c r="AZ125" s="159"/>
      <c r="BF125" s="103">
        <v>46094</v>
      </c>
      <c r="BG125" s="46"/>
      <c r="BH125" s="46"/>
      <c r="BI125" s="46">
        <f t="shared" si="4"/>
        <v>0</v>
      </c>
      <c r="BJ125" s="46">
        <f t="shared" si="5"/>
        <v>0</v>
      </c>
    </row>
    <row r="126" spans="1:62" ht="120" customHeight="1" x14ac:dyDescent="0.2">
      <c r="A126" s="170" t="s">
        <v>180</v>
      </c>
      <c r="B126" s="132"/>
      <c r="C126" s="150">
        <v>0</v>
      </c>
      <c r="D126" s="150">
        <v>0</v>
      </c>
      <c r="E126" s="133">
        <v>407.40000000000003</v>
      </c>
      <c r="F126" s="134" t="s">
        <v>739</v>
      </c>
      <c r="G126" s="86" t="s">
        <v>740</v>
      </c>
      <c r="H126" s="86" t="s">
        <v>741</v>
      </c>
      <c r="I126" s="89"/>
      <c r="J126" s="90">
        <v>6</v>
      </c>
      <c r="K126" s="86"/>
      <c r="L126" s="86"/>
      <c r="M126" s="92" t="s">
        <v>151</v>
      </c>
      <c r="N126" s="86" t="s">
        <v>108</v>
      </c>
      <c r="O126" s="163" t="s">
        <v>348</v>
      </c>
      <c r="P126" s="163" t="s">
        <v>348</v>
      </c>
      <c r="Q126" s="91" t="s">
        <v>109</v>
      </c>
      <c r="R126" s="91" t="s">
        <v>207</v>
      </c>
      <c r="S126" s="91" t="s">
        <v>742</v>
      </c>
      <c r="T126" s="92">
        <v>10</v>
      </c>
      <c r="U126" s="93">
        <v>32</v>
      </c>
      <c r="V126" s="94">
        <v>45170</v>
      </c>
      <c r="W126" s="94">
        <v>46077</v>
      </c>
      <c r="X126" s="95">
        <v>9785171553579</v>
      </c>
      <c r="Y126" s="96">
        <v>224</v>
      </c>
      <c r="Z126" s="97">
        <v>0.151</v>
      </c>
      <c r="AA126" s="98" t="s">
        <v>586</v>
      </c>
      <c r="AB126" s="98" t="s">
        <v>136</v>
      </c>
      <c r="AC126" s="98" t="s">
        <v>587</v>
      </c>
      <c r="AD126" s="91" t="s">
        <v>110</v>
      </c>
      <c r="AE126" s="135" t="s">
        <v>116</v>
      </c>
      <c r="AF126" s="168"/>
      <c r="AG126" s="98" t="s">
        <v>439</v>
      </c>
      <c r="AH126" s="98"/>
      <c r="AI126" s="86" t="s">
        <v>743</v>
      </c>
      <c r="AJ126" s="101"/>
      <c r="AK126" s="91"/>
      <c r="AL126" s="100" t="s">
        <v>744</v>
      </c>
      <c r="AM126" s="86" t="s">
        <v>413</v>
      </c>
      <c r="AN126" s="86" t="s">
        <v>234</v>
      </c>
      <c r="AO126" s="143">
        <f t="shared" si="3"/>
        <v>0</v>
      </c>
      <c r="AP126" s="85" t="s">
        <v>745</v>
      </c>
      <c r="AQ126" s="100" t="s">
        <v>157</v>
      </c>
      <c r="AR126" s="97" t="s">
        <v>125</v>
      </c>
      <c r="AV126" s="99"/>
      <c r="AW126" s="159" t="s">
        <v>746</v>
      </c>
      <c r="AX126" s="102"/>
      <c r="AY126" s="157" t="s">
        <v>747</v>
      </c>
      <c r="AZ126" s="159"/>
      <c r="BF126" s="103">
        <v>46080</v>
      </c>
      <c r="BG126" s="46"/>
      <c r="BH126" s="46"/>
      <c r="BI126" s="46">
        <f t="shared" si="4"/>
        <v>0</v>
      </c>
      <c r="BJ126" s="46">
        <f t="shared" si="5"/>
        <v>0</v>
      </c>
    </row>
    <row r="127" spans="1:62" ht="120" customHeight="1" x14ac:dyDescent="0.2">
      <c r="A127" s="170" t="s">
        <v>180</v>
      </c>
      <c r="B127" s="132"/>
      <c r="C127" s="150">
        <v>0</v>
      </c>
      <c r="D127" s="150">
        <v>0</v>
      </c>
      <c r="E127" s="133">
        <v>875.7</v>
      </c>
      <c r="F127" s="134" t="s">
        <v>2270</v>
      </c>
      <c r="G127" s="86" t="s">
        <v>2271</v>
      </c>
      <c r="H127" s="86" t="s">
        <v>2272</v>
      </c>
      <c r="I127" s="89"/>
      <c r="J127" s="90" t="s">
        <v>195</v>
      </c>
      <c r="K127" s="86"/>
      <c r="L127" s="86"/>
      <c r="M127" s="92" t="s">
        <v>151</v>
      </c>
      <c r="N127" s="86" t="s">
        <v>108</v>
      </c>
      <c r="O127" s="163" t="s">
        <v>163</v>
      </c>
      <c r="P127" s="163" t="s">
        <v>163</v>
      </c>
      <c r="Q127" s="91" t="s">
        <v>109</v>
      </c>
      <c r="R127" s="91" t="s">
        <v>207</v>
      </c>
      <c r="S127" s="91" t="s">
        <v>2273</v>
      </c>
      <c r="T127" s="92">
        <v>10</v>
      </c>
      <c r="U127" s="93">
        <v>8</v>
      </c>
      <c r="V127" s="94">
        <v>46080</v>
      </c>
      <c r="W127" s="94">
        <v>46080</v>
      </c>
      <c r="X127" s="95">
        <v>9785171718916</v>
      </c>
      <c r="Y127" s="96">
        <v>480</v>
      </c>
      <c r="Z127" s="97">
        <v>0.48</v>
      </c>
      <c r="AA127" s="98" t="s">
        <v>145</v>
      </c>
      <c r="AB127" s="98" t="s">
        <v>160</v>
      </c>
      <c r="AC127" s="98" t="s">
        <v>146</v>
      </c>
      <c r="AD127" s="91" t="s">
        <v>110</v>
      </c>
      <c r="AE127" s="169" t="s">
        <v>196</v>
      </c>
      <c r="AF127" s="168"/>
      <c r="AG127" s="98" t="s">
        <v>407</v>
      </c>
      <c r="AH127" s="98"/>
      <c r="AI127" s="86" t="s">
        <v>2274</v>
      </c>
      <c r="AJ127" s="101"/>
      <c r="AK127" s="91" t="s">
        <v>2275</v>
      </c>
      <c r="AL127" s="100" t="s">
        <v>2276</v>
      </c>
      <c r="AM127" s="86" t="s">
        <v>172</v>
      </c>
      <c r="AN127" s="86" t="s">
        <v>153</v>
      </c>
      <c r="AO127" s="143">
        <f t="shared" si="3"/>
        <v>0</v>
      </c>
      <c r="AP127" s="85" t="s">
        <v>2277</v>
      </c>
      <c r="AQ127" s="100" t="s">
        <v>111</v>
      </c>
      <c r="AR127" s="97" t="s">
        <v>125</v>
      </c>
      <c r="AV127" s="99"/>
      <c r="AW127" s="159" t="s">
        <v>2278</v>
      </c>
      <c r="AX127" s="102" t="s">
        <v>2279</v>
      </c>
      <c r="AY127" s="157" t="s">
        <v>2280</v>
      </c>
      <c r="AZ127" s="159"/>
      <c r="BF127" s="103">
        <v>46085</v>
      </c>
      <c r="BG127" s="46"/>
      <c r="BH127" s="46"/>
      <c r="BI127" s="46">
        <f t="shared" si="4"/>
        <v>0</v>
      </c>
      <c r="BJ127" s="46">
        <f t="shared" si="5"/>
        <v>0</v>
      </c>
    </row>
    <row r="128" spans="1:62" ht="120" customHeight="1" x14ac:dyDescent="0.2">
      <c r="A128" s="170" t="s">
        <v>180</v>
      </c>
      <c r="B128" s="132"/>
      <c r="C128" s="150">
        <v>0</v>
      </c>
      <c r="D128" s="150">
        <v>0</v>
      </c>
      <c r="E128" s="133">
        <v>472.5</v>
      </c>
      <c r="F128" s="134" t="s">
        <v>748</v>
      </c>
      <c r="G128" s="86" t="s">
        <v>749</v>
      </c>
      <c r="H128" s="86" t="s">
        <v>423</v>
      </c>
      <c r="I128" s="89"/>
      <c r="J128" s="90" t="s">
        <v>195</v>
      </c>
      <c r="K128" s="86"/>
      <c r="L128" s="86"/>
      <c r="M128" s="92" t="s">
        <v>151</v>
      </c>
      <c r="N128" s="86" t="s">
        <v>108</v>
      </c>
      <c r="O128" s="163" t="s">
        <v>161</v>
      </c>
      <c r="P128" s="163" t="s">
        <v>161</v>
      </c>
      <c r="Q128" s="91" t="s">
        <v>109</v>
      </c>
      <c r="R128" s="91" t="s">
        <v>207</v>
      </c>
      <c r="S128" s="91" t="s">
        <v>750</v>
      </c>
      <c r="T128" s="92">
        <v>10</v>
      </c>
      <c r="U128" s="93">
        <v>8</v>
      </c>
      <c r="V128" s="94">
        <v>46072</v>
      </c>
      <c r="W128" s="94">
        <v>46072</v>
      </c>
      <c r="X128" s="95">
        <v>9785171836436</v>
      </c>
      <c r="Y128" s="96">
        <v>448</v>
      </c>
      <c r="Z128" s="97">
        <v>0.41</v>
      </c>
      <c r="AA128" s="98" t="s">
        <v>145</v>
      </c>
      <c r="AB128" s="98" t="s">
        <v>152</v>
      </c>
      <c r="AC128" s="98" t="s">
        <v>146</v>
      </c>
      <c r="AD128" s="91" t="s">
        <v>110</v>
      </c>
      <c r="AE128" s="169" t="s">
        <v>196</v>
      </c>
      <c r="AF128" s="168"/>
      <c r="AG128" s="98" t="s">
        <v>206</v>
      </c>
      <c r="AH128" s="98"/>
      <c r="AI128" s="86" t="s">
        <v>424</v>
      </c>
      <c r="AJ128" s="101"/>
      <c r="AK128" s="91" t="s">
        <v>751</v>
      </c>
      <c r="AL128" s="100" t="s">
        <v>752</v>
      </c>
      <c r="AM128" s="86" t="s">
        <v>272</v>
      </c>
      <c r="AN128" s="86" t="s">
        <v>153</v>
      </c>
      <c r="AO128" s="143">
        <f t="shared" si="3"/>
        <v>0</v>
      </c>
      <c r="AP128" s="85" t="s">
        <v>753</v>
      </c>
      <c r="AQ128" s="100" t="s">
        <v>157</v>
      </c>
      <c r="AR128" s="97" t="s">
        <v>125</v>
      </c>
      <c r="AV128" s="99"/>
      <c r="AW128" s="159" t="s">
        <v>754</v>
      </c>
      <c r="AX128" s="102" t="s">
        <v>755</v>
      </c>
      <c r="AY128" s="157" t="s">
        <v>756</v>
      </c>
      <c r="AZ128" s="159"/>
      <c r="BF128" s="103">
        <v>46080</v>
      </c>
      <c r="BG128" s="46"/>
      <c r="BH128" s="46"/>
      <c r="BI128" s="46">
        <f t="shared" si="4"/>
        <v>0</v>
      </c>
      <c r="BJ128" s="46">
        <f t="shared" si="5"/>
        <v>0</v>
      </c>
    </row>
    <row r="129" spans="1:62" ht="120" customHeight="1" x14ac:dyDescent="0.2">
      <c r="A129" s="170" t="s">
        <v>180</v>
      </c>
      <c r="B129" s="132"/>
      <c r="C129" s="150">
        <v>0</v>
      </c>
      <c r="D129" s="150">
        <v>0</v>
      </c>
      <c r="E129" s="133">
        <v>648.9</v>
      </c>
      <c r="F129" s="134" t="s">
        <v>757</v>
      </c>
      <c r="G129" s="86" t="s">
        <v>758</v>
      </c>
      <c r="H129" s="86" t="s">
        <v>517</v>
      </c>
      <c r="I129" s="89"/>
      <c r="J129" s="90" t="s">
        <v>264</v>
      </c>
      <c r="K129" s="86"/>
      <c r="L129" s="86"/>
      <c r="M129" s="92" t="s">
        <v>151</v>
      </c>
      <c r="N129" s="86" t="s">
        <v>108</v>
      </c>
      <c r="O129" s="163" t="s">
        <v>182</v>
      </c>
      <c r="P129" s="163" t="s">
        <v>182</v>
      </c>
      <c r="Q129" s="91" t="s">
        <v>109</v>
      </c>
      <c r="R129" s="91" t="s">
        <v>207</v>
      </c>
      <c r="S129" s="91" t="s">
        <v>759</v>
      </c>
      <c r="T129" s="92">
        <v>10</v>
      </c>
      <c r="U129" s="93">
        <v>12</v>
      </c>
      <c r="V129" s="94">
        <v>46071</v>
      </c>
      <c r="W129" s="94">
        <v>46071</v>
      </c>
      <c r="X129" s="95">
        <v>9785171721961</v>
      </c>
      <c r="Y129" s="96">
        <v>352</v>
      </c>
      <c r="Z129" s="97">
        <v>0.29799999999999999</v>
      </c>
      <c r="AA129" s="98" t="s">
        <v>145</v>
      </c>
      <c r="AB129" s="98" t="s">
        <v>174</v>
      </c>
      <c r="AC129" s="98" t="s">
        <v>146</v>
      </c>
      <c r="AD129" s="91" t="s">
        <v>110</v>
      </c>
      <c r="AE129" s="169" t="s">
        <v>196</v>
      </c>
      <c r="AF129" s="168"/>
      <c r="AG129" s="98" t="s">
        <v>231</v>
      </c>
      <c r="AH129" s="98"/>
      <c r="AI129" s="86" t="s">
        <v>518</v>
      </c>
      <c r="AJ129" s="101"/>
      <c r="AK129" s="91"/>
      <c r="AL129" s="100" t="s">
        <v>760</v>
      </c>
      <c r="AM129" s="86" t="s">
        <v>230</v>
      </c>
      <c r="AN129" s="86" t="s">
        <v>153</v>
      </c>
      <c r="AO129" s="143">
        <f t="shared" si="3"/>
        <v>0</v>
      </c>
      <c r="AP129" s="85" t="s">
        <v>761</v>
      </c>
      <c r="AQ129" s="100" t="s">
        <v>111</v>
      </c>
      <c r="AR129" s="97" t="s">
        <v>125</v>
      </c>
      <c r="AV129" s="99"/>
      <c r="AW129" s="159" t="s">
        <v>762</v>
      </c>
      <c r="AX129" s="102" t="s">
        <v>763</v>
      </c>
      <c r="AY129" s="157" t="s">
        <v>764</v>
      </c>
      <c r="AZ129" s="159"/>
      <c r="BF129" s="103">
        <v>46080</v>
      </c>
      <c r="BG129" s="46"/>
      <c r="BH129" s="46"/>
      <c r="BI129" s="46">
        <f t="shared" si="4"/>
        <v>0</v>
      </c>
      <c r="BJ129" s="46">
        <f t="shared" si="5"/>
        <v>0</v>
      </c>
    </row>
    <row r="130" spans="1:62" ht="120" customHeight="1" x14ac:dyDescent="0.2">
      <c r="A130" s="170" t="s">
        <v>180</v>
      </c>
      <c r="B130" s="132"/>
      <c r="C130" s="150">
        <v>0</v>
      </c>
      <c r="D130" s="150">
        <v>0</v>
      </c>
      <c r="E130" s="133">
        <v>516.6</v>
      </c>
      <c r="F130" s="134" t="s">
        <v>3234</v>
      </c>
      <c r="G130" s="86" t="s">
        <v>243</v>
      </c>
      <c r="H130" s="86" t="s">
        <v>2739</v>
      </c>
      <c r="I130" s="89"/>
      <c r="J130" s="90">
        <v>7</v>
      </c>
      <c r="K130" s="86"/>
      <c r="L130" s="86"/>
      <c r="M130" s="92" t="s">
        <v>138</v>
      </c>
      <c r="N130" s="86" t="s">
        <v>108</v>
      </c>
      <c r="O130" s="163" t="s">
        <v>2422</v>
      </c>
      <c r="P130" s="163" t="s">
        <v>2740</v>
      </c>
      <c r="Q130" s="91" t="s">
        <v>109</v>
      </c>
      <c r="R130" s="91" t="s">
        <v>207</v>
      </c>
      <c r="S130" s="91" t="s">
        <v>3235</v>
      </c>
      <c r="T130" s="92">
        <v>22</v>
      </c>
      <c r="U130" s="93">
        <v>14</v>
      </c>
      <c r="V130" s="94">
        <v>43616</v>
      </c>
      <c r="W130" s="94">
        <v>46084</v>
      </c>
      <c r="X130" s="95">
        <v>9785171116323</v>
      </c>
      <c r="Y130" s="96">
        <v>64</v>
      </c>
      <c r="Z130" s="97">
        <v>0.217</v>
      </c>
      <c r="AA130" s="98" t="s">
        <v>168</v>
      </c>
      <c r="AB130" s="98" t="s">
        <v>223</v>
      </c>
      <c r="AC130" s="98" t="s">
        <v>169</v>
      </c>
      <c r="AD130" s="91" t="s">
        <v>110</v>
      </c>
      <c r="AE130" s="135" t="s">
        <v>116</v>
      </c>
      <c r="AF130" s="168"/>
      <c r="AG130" s="98" t="s">
        <v>406</v>
      </c>
      <c r="AH130" s="98"/>
      <c r="AI130" s="86" t="s">
        <v>2742</v>
      </c>
      <c r="AJ130" s="101" t="s">
        <v>141</v>
      </c>
      <c r="AK130" s="91"/>
      <c r="AL130" s="100" t="s">
        <v>3236</v>
      </c>
      <c r="AM130" s="86" t="s">
        <v>184</v>
      </c>
      <c r="AN130" s="86" t="s">
        <v>142</v>
      </c>
      <c r="AO130" s="143">
        <f t="shared" si="3"/>
        <v>0</v>
      </c>
      <c r="AP130" s="85" t="s">
        <v>3237</v>
      </c>
      <c r="AQ130" s="100" t="s">
        <v>147</v>
      </c>
      <c r="AR130" s="97" t="s">
        <v>125</v>
      </c>
      <c r="AV130" s="99"/>
      <c r="AW130" s="159" t="s">
        <v>3238</v>
      </c>
      <c r="AX130" s="102" t="s">
        <v>3239</v>
      </c>
      <c r="AY130" s="157" t="s">
        <v>3240</v>
      </c>
      <c r="AZ130" s="159"/>
      <c r="BF130" s="103">
        <v>46087</v>
      </c>
      <c r="BG130" s="46"/>
      <c r="BH130" s="46"/>
      <c r="BI130" s="46">
        <f t="shared" si="4"/>
        <v>0</v>
      </c>
      <c r="BJ130" s="46">
        <f t="shared" si="5"/>
        <v>0</v>
      </c>
    </row>
    <row r="131" spans="1:62" ht="120" customHeight="1" x14ac:dyDescent="0.2">
      <c r="A131" s="170" t="s">
        <v>180</v>
      </c>
      <c r="B131" s="132"/>
      <c r="C131" s="150">
        <v>0</v>
      </c>
      <c r="D131" s="150">
        <v>0</v>
      </c>
      <c r="E131" s="133">
        <v>516.6</v>
      </c>
      <c r="F131" s="134" t="s">
        <v>2738</v>
      </c>
      <c r="G131" s="86" t="s">
        <v>243</v>
      </c>
      <c r="H131" s="86" t="s">
        <v>2739</v>
      </c>
      <c r="I131" s="89"/>
      <c r="J131" s="90">
        <v>6</v>
      </c>
      <c r="K131" s="86"/>
      <c r="L131" s="86"/>
      <c r="M131" s="92" t="s">
        <v>138</v>
      </c>
      <c r="N131" s="86" t="s">
        <v>108</v>
      </c>
      <c r="O131" s="163" t="s">
        <v>2422</v>
      </c>
      <c r="P131" s="163" t="s">
        <v>2740</v>
      </c>
      <c r="Q131" s="91" t="s">
        <v>109</v>
      </c>
      <c r="R131" s="91" t="s">
        <v>207</v>
      </c>
      <c r="S131" s="91" t="s">
        <v>2741</v>
      </c>
      <c r="T131" s="92">
        <v>22</v>
      </c>
      <c r="U131" s="93">
        <v>14</v>
      </c>
      <c r="V131" s="94">
        <v>42138</v>
      </c>
      <c r="W131" s="94">
        <v>46080</v>
      </c>
      <c r="X131" s="95">
        <v>9785170901180</v>
      </c>
      <c r="Y131" s="96">
        <v>64</v>
      </c>
      <c r="Z131" s="97">
        <v>0.22</v>
      </c>
      <c r="AA131" s="98" t="s">
        <v>168</v>
      </c>
      <c r="AB131" s="98" t="s">
        <v>223</v>
      </c>
      <c r="AC131" s="98" t="s">
        <v>169</v>
      </c>
      <c r="AD131" s="91" t="s">
        <v>110</v>
      </c>
      <c r="AE131" s="135" t="s">
        <v>116</v>
      </c>
      <c r="AF131" s="168"/>
      <c r="AG131" s="98" t="s">
        <v>277</v>
      </c>
      <c r="AH131" s="98"/>
      <c r="AI131" s="86" t="s">
        <v>2742</v>
      </c>
      <c r="AJ131" s="101" t="s">
        <v>141</v>
      </c>
      <c r="AK131" s="91"/>
      <c r="AL131" s="100" t="s">
        <v>2743</v>
      </c>
      <c r="AM131" s="86" t="s">
        <v>184</v>
      </c>
      <c r="AN131" s="86" t="s">
        <v>142</v>
      </c>
      <c r="AO131" s="143">
        <f t="shared" si="3"/>
        <v>0</v>
      </c>
      <c r="AP131" s="85" t="s">
        <v>2744</v>
      </c>
      <c r="AQ131" s="100" t="s">
        <v>147</v>
      </c>
      <c r="AR131" s="97" t="s">
        <v>125</v>
      </c>
      <c r="AV131" s="99"/>
      <c r="AW131" s="159" t="s">
        <v>2745</v>
      </c>
      <c r="AX131" s="102" t="s">
        <v>2746</v>
      </c>
      <c r="AY131" s="157" t="s">
        <v>2747</v>
      </c>
      <c r="AZ131" s="159"/>
      <c r="BF131" s="103">
        <v>46086</v>
      </c>
      <c r="BG131" s="46"/>
      <c r="BH131" s="46"/>
      <c r="BI131" s="46">
        <f t="shared" si="4"/>
        <v>0</v>
      </c>
      <c r="BJ131" s="46">
        <f t="shared" si="5"/>
        <v>0</v>
      </c>
    </row>
    <row r="132" spans="1:62" ht="120" customHeight="1" x14ac:dyDescent="0.2">
      <c r="A132" s="170" t="s">
        <v>180</v>
      </c>
      <c r="B132" s="132"/>
      <c r="C132" s="150">
        <v>0</v>
      </c>
      <c r="D132" s="150">
        <v>0</v>
      </c>
      <c r="E132" s="133">
        <v>762.30000000000007</v>
      </c>
      <c r="F132" s="134" t="s">
        <v>2281</v>
      </c>
      <c r="G132" s="86" t="s">
        <v>2282</v>
      </c>
      <c r="H132" s="86" t="s">
        <v>2283</v>
      </c>
      <c r="I132" s="89"/>
      <c r="J132" s="90" t="s">
        <v>195</v>
      </c>
      <c r="K132" s="86"/>
      <c r="L132" s="86"/>
      <c r="M132" s="92" t="s">
        <v>138</v>
      </c>
      <c r="N132" s="86" t="s">
        <v>108</v>
      </c>
      <c r="O132" s="163" t="s">
        <v>148</v>
      </c>
      <c r="P132" s="163" t="s">
        <v>333</v>
      </c>
      <c r="Q132" s="91" t="s">
        <v>109</v>
      </c>
      <c r="R132" s="91" t="s">
        <v>207</v>
      </c>
      <c r="S132" s="91" t="s">
        <v>2284</v>
      </c>
      <c r="T132" s="92">
        <v>10</v>
      </c>
      <c r="U132" s="93">
        <v>14</v>
      </c>
      <c r="V132" s="94">
        <v>46080</v>
      </c>
      <c r="W132" s="94">
        <v>46080</v>
      </c>
      <c r="X132" s="95">
        <v>9785171800550</v>
      </c>
      <c r="Y132" s="96">
        <v>192</v>
      </c>
      <c r="Z132" s="97">
        <v>0.43</v>
      </c>
      <c r="AA132" s="98" t="s">
        <v>311</v>
      </c>
      <c r="AB132" s="98" t="s">
        <v>2049</v>
      </c>
      <c r="AC132" s="98" t="s">
        <v>135</v>
      </c>
      <c r="AD132" s="91" t="s">
        <v>110</v>
      </c>
      <c r="AE132" s="169" t="s">
        <v>196</v>
      </c>
      <c r="AF132" s="168"/>
      <c r="AG132" s="98" t="s">
        <v>397</v>
      </c>
      <c r="AH132" s="98"/>
      <c r="AI132" s="86" t="s">
        <v>2285</v>
      </c>
      <c r="AJ132" s="101"/>
      <c r="AK132" s="91" t="s">
        <v>2286</v>
      </c>
      <c r="AL132" s="100" t="s">
        <v>2287</v>
      </c>
      <c r="AM132" s="86" t="s">
        <v>398</v>
      </c>
      <c r="AN132" s="86" t="s">
        <v>142</v>
      </c>
      <c r="AO132" s="143">
        <f t="shared" si="3"/>
        <v>0</v>
      </c>
      <c r="AP132" s="85" t="s">
        <v>2288</v>
      </c>
      <c r="AQ132" s="100" t="s">
        <v>147</v>
      </c>
      <c r="AR132" s="97" t="s">
        <v>125</v>
      </c>
      <c r="AV132" s="99"/>
      <c r="AW132" s="159" t="s">
        <v>2289</v>
      </c>
      <c r="AX132" s="102"/>
      <c r="AY132" s="157" t="s">
        <v>2290</v>
      </c>
      <c r="AZ132" s="159"/>
      <c r="BF132" s="103">
        <v>46085</v>
      </c>
      <c r="BG132" s="46"/>
      <c r="BH132" s="46"/>
      <c r="BI132" s="46">
        <f t="shared" si="4"/>
        <v>0</v>
      </c>
      <c r="BJ132" s="46">
        <f t="shared" si="5"/>
        <v>0</v>
      </c>
    </row>
    <row r="133" spans="1:62" ht="120" customHeight="1" x14ac:dyDescent="0.2">
      <c r="A133" s="170" t="s">
        <v>180</v>
      </c>
      <c r="B133" s="132"/>
      <c r="C133" s="150">
        <v>0</v>
      </c>
      <c r="D133" s="150">
        <v>0</v>
      </c>
      <c r="E133" s="133">
        <v>541.80000000000007</v>
      </c>
      <c r="F133" s="134" t="s">
        <v>4081</v>
      </c>
      <c r="G133" s="86" t="s">
        <v>4082</v>
      </c>
      <c r="H133" s="86" t="s">
        <v>5284</v>
      </c>
      <c r="I133" s="89"/>
      <c r="J133" s="90">
        <v>3</v>
      </c>
      <c r="K133" s="86"/>
      <c r="L133" s="86"/>
      <c r="M133" s="92" t="s">
        <v>133</v>
      </c>
      <c r="N133" s="86" t="s">
        <v>108</v>
      </c>
      <c r="O133" s="163" t="s">
        <v>224</v>
      </c>
      <c r="P133" s="163" t="s">
        <v>225</v>
      </c>
      <c r="Q133" s="91" t="s">
        <v>109</v>
      </c>
      <c r="R133" s="91" t="s">
        <v>207</v>
      </c>
      <c r="S133" s="91" t="s">
        <v>5285</v>
      </c>
      <c r="T133" s="92">
        <v>10</v>
      </c>
      <c r="U133" s="93">
        <v>20</v>
      </c>
      <c r="V133" s="94">
        <v>44966</v>
      </c>
      <c r="W133" s="94">
        <v>46092</v>
      </c>
      <c r="X133" s="95">
        <v>9785171537494</v>
      </c>
      <c r="Y133" s="96">
        <v>272</v>
      </c>
      <c r="Z133" s="97">
        <v>0.34499999999999997</v>
      </c>
      <c r="AA133" s="98" t="s">
        <v>134</v>
      </c>
      <c r="AB133" s="98" t="s">
        <v>192</v>
      </c>
      <c r="AC133" s="98" t="s">
        <v>135</v>
      </c>
      <c r="AD133" s="91" t="s">
        <v>110</v>
      </c>
      <c r="AE133" s="135" t="s">
        <v>116</v>
      </c>
      <c r="AF133" s="168"/>
      <c r="AG133" s="98" t="s">
        <v>247</v>
      </c>
      <c r="AH133" s="98"/>
      <c r="AI133" s="86" t="s">
        <v>5286</v>
      </c>
      <c r="AJ133" s="101"/>
      <c r="AK133" s="91"/>
      <c r="AL133" s="100" t="s">
        <v>5287</v>
      </c>
      <c r="AM133" s="86" t="s">
        <v>233</v>
      </c>
      <c r="AN133" s="86" t="s">
        <v>234</v>
      </c>
      <c r="AO133" s="143">
        <f t="shared" si="3"/>
        <v>0</v>
      </c>
      <c r="AP133" s="85" t="s">
        <v>5288</v>
      </c>
      <c r="AQ133" s="100" t="s">
        <v>111</v>
      </c>
      <c r="AR133" s="97" t="s">
        <v>125</v>
      </c>
      <c r="AV133" s="99"/>
      <c r="AW133" s="159" t="s">
        <v>5289</v>
      </c>
      <c r="AX133" s="102"/>
      <c r="AY133" s="157" t="s">
        <v>5290</v>
      </c>
      <c r="AZ133" s="159"/>
      <c r="BF133" s="103">
        <v>46094</v>
      </c>
      <c r="BG133" s="46"/>
      <c r="BH133" s="46"/>
      <c r="BI133" s="46">
        <f t="shared" si="4"/>
        <v>0</v>
      </c>
      <c r="BJ133" s="46">
        <f t="shared" si="5"/>
        <v>0</v>
      </c>
    </row>
    <row r="134" spans="1:62" ht="120" customHeight="1" x14ac:dyDescent="0.2">
      <c r="A134" s="170" t="s">
        <v>180</v>
      </c>
      <c r="B134" s="132"/>
      <c r="C134" s="150">
        <v>0</v>
      </c>
      <c r="D134" s="150">
        <v>0</v>
      </c>
      <c r="E134" s="133">
        <v>648.9</v>
      </c>
      <c r="F134" s="134" t="s">
        <v>3727</v>
      </c>
      <c r="G134" s="86" t="s">
        <v>3728</v>
      </c>
      <c r="H134" s="86" t="s">
        <v>558</v>
      </c>
      <c r="I134" s="89"/>
      <c r="J134" s="90">
        <v>5</v>
      </c>
      <c r="K134" s="86"/>
      <c r="L134" s="86"/>
      <c r="M134" s="92" t="s">
        <v>151</v>
      </c>
      <c r="N134" s="86" t="s">
        <v>108</v>
      </c>
      <c r="O134" s="163" t="s">
        <v>246</v>
      </c>
      <c r="P134" s="163" t="s">
        <v>275</v>
      </c>
      <c r="Q134" s="91" t="s">
        <v>109</v>
      </c>
      <c r="R134" s="91" t="s">
        <v>207</v>
      </c>
      <c r="S134" s="91" t="s">
        <v>3729</v>
      </c>
      <c r="T134" s="92">
        <v>10</v>
      </c>
      <c r="U134" s="93">
        <v>10</v>
      </c>
      <c r="V134" s="94">
        <v>45758</v>
      </c>
      <c r="W134" s="94">
        <v>46084</v>
      </c>
      <c r="X134" s="95">
        <v>9785171740764</v>
      </c>
      <c r="Y134" s="96">
        <v>352</v>
      </c>
      <c r="Z134" s="97">
        <v>0.35599999999999998</v>
      </c>
      <c r="AA134" s="98" t="s">
        <v>145</v>
      </c>
      <c r="AB134" s="98" t="s">
        <v>160</v>
      </c>
      <c r="AC134" s="98" t="s">
        <v>146</v>
      </c>
      <c r="AD134" s="91" t="s">
        <v>110</v>
      </c>
      <c r="AE134" s="135" t="s">
        <v>116</v>
      </c>
      <c r="AF134" s="168"/>
      <c r="AG134" s="98" t="s">
        <v>231</v>
      </c>
      <c r="AH134" s="98"/>
      <c r="AI134" s="86" t="s">
        <v>559</v>
      </c>
      <c r="AJ134" s="101"/>
      <c r="AK134" s="91"/>
      <c r="AL134" s="100" t="s">
        <v>3730</v>
      </c>
      <c r="AM134" s="86" t="s">
        <v>230</v>
      </c>
      <c r="AN134" s="86" t="s">
        <v>153</v>
      </c>
      <c r="AO134" s="143">
        <f t="shared" si="3"/>
        <v>0</v>
      </c>
      <c r="AP134" s="85" t="s">
        <v>3731</v>
      </c>
      <c r="AQ134" s="100" t="s">
        <v>111</v>
      </c>
      <c r="AR134" s="97" t="s">
        <v>125</v>
      </c>
      <c r="AV134" s="99"/>
      <c r="AW134" s="159" t="s">
        <v>3732</v>
      </c>
      <c r="AX134" s="102" t="s">
        <v>3733</v>
      </c>
      <c r="AY134" s="157" t="s">
        <v>3734</v>
      </c>
      <c r="AZ134" s="159"/>
      <c r="BF134" s="103">
        <v>46091</v>
      </c>
      <c r="BG134" s="46"/>
      <c r="BH134" s="46"/>
      <c r="BI134" s="46">
        <f t="shared" si="4"/>
        <v>0</v>
      </c>
      <c r="BJ134" s="46">
        <f t="shared" si="5"/>
        <v>0</v>
      </c>
    </row>
    <row r="135" spans="1:62" ht="120" customHeight="1" x14ac:dyDescent="0.2">
      <c r="A135" s="170" t="s">
        <v>180</v>
      </c>
      <c r="B135" s="132"/>
      <c r="C135" s="150">
        <v>0</v>
      </c>
      <c r="D135" s="150">
        <v>0</v>
      </c>
      <c r="E135" s="133">
        <v>648.9</v>
      </c>
      <c r="F135" s="134" t="s">
        <v>3735</v>
      </c>
      <c r="G135" s="86" t="s">
        <v>3736</v>
      </c>
      <c r="H135" s="86" t="s">
        <v>558</v>
      </c>
      <c r="I135" s="89"/>
      <c r="J135" s="90">
        <v>4</v>
      </c>
      <c r="K135" s="86"/>
      <c r="L135" s="86"/>
      <c r="M135" s="92" t="s">
        <v>151</v>
      </c>
      <c r="N135" s="86" t="s">
        <v>108</v>
      </c>
      <c r="O135" s="163" t="s">
        <v>246</v>
      </c>
      <c r="P135" s="163" t="s">
        <v>275</v>
      </c>
      <c r="Q135" s="91" t="s">
        <v>109</v>
      </c>
      <c r="R135" s="91" t="s">
        <v>207</v>
      </c>
      <c r="S135" s="91" t="s">
        <v>3737</v>
      </c>
      <c r="T135" s="92">
        <v>10</v>
      </c>
      <c r="U135" s="93">
        <v>10</v>
      </c>
      <c r="V135" s="94">
        <v>45783</v>
      </c>
      <c r="W135" s="94">
        <v>46084</v>
      </c>
      <c r="X135" s="95">
        <v>9785171722005</v>
      </c>
      <c r="Y135" s="96">
        <v>352</v>
      </c>
      <c r="Z135" s="97">
        <v>0.35599999999999998</v>
      </c>
      <c r="AA135" s="98" t="s">
        <v>145</v>
      </c>
      <c r="AB135" s="98" t="s">
        <v>160</v>
      </c>
      <c r="AC135" s="98" t="s">
        <v>146</v>
      </c>
      <c r="AD135" s="91" t="s">
        <v>110</v>
      </c>
      <c r="AE135" s="135" t="s">
        <v>116</v>
      </c>
      <c r="AF135" s="168"/>
      <c r="AG135" s="98" t="s">
        <v>231</v>
      </c>
      <c r="AH135" s="98"/>
      <c r="AI135" s="86" t="s">
        <v>559</v>
      </c>
      <c r="AJ135" s="101"/>
      <c r="AK135" s="91"/>
      <c r="AL135" s="100" t="s">
        <v>3738</v>
      </c>
      <c r="AM135" s="86" t="s">
        <v>230</v>
      </c>
      <c r="AN135" s="86" t="s">
        <v>153</v>
      </c>
      <c r="AO135" s="143">
        <f t="shared" si="3"/>
        <v>0</v>
      </c>
      <c r="AP135" s="85" t="s">
        <v>3739</v>
      </c>
      <c r="AQ135" s="100" t="s">
        <v>111</v>
      </c>
      <c r="AR135" s="97" t="s">
        <v>125</v>
      </c>
      <c r="AV135" s="99"/>
      <c r="AW135" s="159" t="s">
        <v>3740</v>
      </c>
      <c r="AX135" s="102" t="s">
        <v>3741</v>
      </c>
      <c r="AY135" s="157" t="s">
        <v>3742</v>
      </c>
      <c r="AZ135" s="159"/>
      <c r="BF135" s="103">
        <v>46091</v>
      </c>
      <c r="BG135" s="46"/>
      <c r="BH135" s="46"/>
      <c r="BI135" s="46">
        <f t="shared" si="4"/>
        <v>0</v>
      </c>
      <c r="BJ135" s="46">
        <f t="shared" si="5"/>
        <v>0</v>
      </c>
    </row>
    <row r="136" spans="1:62" ht="120" customHeight="1" x14ac:dyDescent="0.2">
      <c r="A136" s="170" t="s">
        <v>180</v>
      </c>
      <c r="B136" s="132"/>
      <c r="C136" s="150">
        <v>0</v>
      </c>
      <c r="D136" s="150">
        <v>0</v>
      </c>
      <c r="E136" s="133">
        <v>1316.7</v>
      </c>
      <c r="F136" s="134" t="s">
        <v>2291</v>
      </c>
      <c r="G136" s="86" t="s">
        <v>2292</v>
      </c>
      <c r="H136" s="86" t="s">
        <v>2293</v>
      </c>
      <c r="I136" s="89"/>
      <c r="J136" s="90">
        <v>3</v>
      </c>
      <c r="K136" s="86"/>
      <c r="L136" s="86"/>
      <c r="M136" s="92" t="s">
        <v>151</v>
      </c>
      <c r="N136" s="86" t="s">
        <v>108</v>
      </c>
      <c r="O136" s="163" t="s">
        <v>204</v>
      </c>
      <c r="P136" s="163" t="s">
        <v>204</v>
      </c>
      <c r="Q136" s="91" t="s">
        <v>109</v>
      </c>
      <c r="R136" s="91" t="s">
        <v>207</v>
      </c>
      <c r="S136" s="91" t="s">
        <v>2294</v>
      </c>
      <c r="T136" s="92">
        <v>10</v>
      </c>
      <c r="U136" s="93">
        <v>6</v>
      </c>
      <c r="V136" s="94">
        <v>45321</v>
      </c>
      <c r="W136" s="94">
        <v>46080</v>
      </c>
      <c r="X136" s="95">
        <v>9785171607548</v>
      </c>
      <c r="Y136" s="96">
        <v>960</v>
      </c>
      <c r="Z136" s="97">
        <v>0.877</v>
      </c>
      <c r="AA136" s="98" t="s">
        <v>134</v>
      </c>
      <c r="AB136" s="98" t="s">
        <v>202</v>
      </c>
      <c r="AC136" s="98" t="s">
        <v>135</v>
      </c>
      <c r="AD136" s="91" t="s">
        <v>110</v>
      </c>
      <c r="AE136" s="135" t="s">
        <v>116</v>
      </c>
      <c r="AF136" s="168"/>
      <c r="AG136" s="98" t="s">
        <v>330</v>
      </c>
      <c r="AH136" s="98"/>
      <c r="AI136" s="86" t="s">
        <v>2293</v>
      </c>
      <c r="AJ136" s="101"/>
      <c r="AK136" s="91"/>
      <c r="AL136" s="100" t="s">
        <v>2295</v>
      </c>
      <c r="AM136" s="86" t="s">
        <v>274</v>
      </c>
      <c r="AN136" s="86" t="s">
        <v>153</v>
      </c>
      <c r="AO136" s="143">
        <f t="shared" si="3"/>
        <v>0</v>
      </c>
      <c r="AP136" s="85" t="s">
        <v>2296</v>
      </c>
      <c r="AQ136" s="100" t="s">
        <v>111</v>
      </c>
      <c r="AR136" s="97" t="s">
        <v>125</v>
      </c>
      <c r="AV136" s="99"/>
      <c r="AW136" s="159" t="s">
        <v>2297</v>
      </c>
      <c r="AX136" s="102"/>
      <c r="AY136" s="157" t="s">
        <v>2298</v>
      </c>
      <c r="AZ136" s="159"/>
      <c r="BF136" s="103">
        <v>46085</v>
      </c>
      <c r="BG136" s="46"/>
      <c r="BH136" s="46"/>
      <c r="BI136" s="46">
        <f t="shared" si="4"/>
        <v>0</v>
      </c>
      <c r="BJ136" s="46">
        <f t="shared" si="5"/>
        <v>0</v>
      </c>
    </row>
    <row r="137" spans="1:62" ht="120" customHeight="1" x14ac:dyDescent="0.2">
      <c r="A137" s="170" t="s">
        <v>180</v>
      </c>
      <c r="B137" s="132"/>
      <c r="C137" s="150">
        <v>0</v>
      </c>
      <c r="D137" s="150">
        <v>0</v>
      </c>
      <c r="E137" s="133">
        <v>781.2</v>
      </c>
      <c r="F137" s="134" t="s">
        <v>1245</v>
      </c>
      <c r="G137" s="86" t="s">
        <v>1246</v>
      </c>
      <c r="H137" s="86" t="s">
        <v>1247</v>
      </c>
      <c r="I137" s="89"/>
      <c r="J137" s="90">
        <v>3</v>
      </c>
      <c r="K137" s="86"/>
      <c r="L137" s="86"/>
      <c r="M137" s="92" t="s">
        <v>138</v>
      </c>
      <c r="N137" s="86" t="s">
        <v>108</v>
      </c>
      <c r="O137" s="163" t="s">
        <v>217</v>
      </c>
      <c r="P137" s="163" t="s">
        <v>322</v>
      </c>
      <c r="Q137" s="91" t="s">
        <v>109</v>
      </c>
      <c r="R137" s="91" t="s">
        <v>207</v>
      </c>
      <c r="S137" s="91" t="s">
        <v>1248</v>
      </c>
      <c r="T137" s="92">
        <v>10</v>
      </c>
      <c r="U137" s="93">
        <v>5</v>
      </c>
      <c r="V137" s="94">
        <v>45334</v>
      </c>
      <c r="W137" s="94">
        <v>46077</v>
      </c>
      <c r="X137" s="95">
        <v>9785171566029</v>
      </c>
      <c r="Y137" s="96">
        <v>120</v>
      </c>
      <c r="Z137" s="97">
        <v>0.6</v>
      </c>
      <c r="AA137" s="98" t="s">
        <v>1249</v>
      </c>
      <c r="AB137" s="98" t="s">
        <v>223</v>
      </c>
      <c r="AC137" s="98" t="s">
        <v>1250</v>
      </c>
      <c r="AD137" s="91">
        <v>3</v>
      </c>
      <c r="AE137" s="135" t="s">
        <v>116</v>
      </c>
      <c r="AF137" s="168"/>
      <c r="AG137" s="98" t="s">
        <v>1251</v>
      </c>
      <c r="AH137" s="98"/>
      <c r="AI137" s="86" t="s">
        <v>1252</v>
      </c>
      <c r="AJ137" s="101" t="s">
        <v>1253</v>
      </c>
      <c r="AK137" s="91"/>
      <c r="AL137" s="100" t="s">
        <v>1254</v>
      </c>
      <c r="AM137" s="86" t="s">
        <v>185</v>
      </c>
      <c r="AN137" s="86" t="s">
        <v>142</v>
      </c>
      <c r="AO137" s="143">
        <f t="shared" si="3"/>
        <v>0</v>
      </c>
      <c r="AP137" s="85" t="s">
        <v>1255</v>
      </c>
      <c r="AQ137" s="100" t="s">
        <v>143</v>
      </c>
      <c r="AR137" s="97" t="s">
        <v>125</v>
      </c>
      <c r="AV137" s="99"/>
      <c r="AW137" s="159" t="s">
        <v>1256</v>
      </c>
      <c r="AX137" s="102" t="s">
        <v>1257</v>
      </c>
      <c r="AY137" s="157" t="s">
        <v>1258</v>
      </c>
      <c r="AZ137" s="159" t="s">
        <v>443</v>
      </c>
      <c r="BF137" s="103">
        <v>46083</v>
      </c>
      <c r="BG137" s="46"/>
      <c r="BH137" s="46"/>
      <c r="BI137" s="46">
        <f t="shared" si="4"/>
        <v>0</v>
      </c>
      <c r="BJ137" s="46">
        <f t="shared" si="5"/>
        <v>0</v>
      </c>
    </row>
    <row r="138" spans="1:62" ht="120" customHeight="1" x14ac:dyDescent="0.2">
      <c r="A138" s="170" t="s">
        <v>180</v>
      </c>
      <c r="B138" s="132"/>
      <c r="C138" s="150">
        <v>0</v>
      </c>
      <c r="D138" s="150">
        <v>0</v>
      </c>
      <c r="E138" s="133">
        <v>428.40000000000003</v>
      </c>
      <c r="F138" s="134" t="s">
        <v>5005</v>
      </c>
      <c r="G138" s="86" t="s">
        <v>208</v>
      </c>
      <c r="H138" s="86" t="s">
        <v>5006</v>
      </c>
      <c r="I138" s="89"/>
      <c r="J138" s="90" t="s">
        <v>195</v>
      </c>
      <c r="K138" s="86"/>
      <c r="L138" s="86"/>
      <c r="M138" s="92" t="s">
        <v>144</v>
      </c>
      <c r="N138" s="86" t="s">
        <v>108</v>
      </c>
      <c r="O138" s="163" t="s">
        <v>248</v>
      </c>
      <c r="P138" s="163" t="s">
        <v>312</v>
      </c>
      <c r="Q138" s="91" t="s">
        <v>109</v>
      </c>
      <c r="R138" s="91" t="s">
        <v>207</v>
      </c>
      <c r="S138" s="91" t="s">
        <v>5007</v>
      </c>
      <c r="T138" s="92">
        <v>10</v>
      </c>
      <c r="U138" s="93">
        <v>20</v>
      </c>
      <c r="V138" s="94">
        <v>46086</v>
      </c>
      <c r="W138" s="94">
        <v>46086</v>
      </c>
      <c r="X138" s="95">
        <v>9785171827342</v>
      </c>
      <c r="Y138" s="96">
        <v>256</v>
      </c>
      <c r="Z138" s="97">
        <v>0.27200000000000002</v>
      </c>
      <c r="AA138" s="98" t="s">
        <v>145</v>
      </c>
      <c r="AB138" s="98" t="s">
        <v>304</v>
      </c>
      <c r="AC138" s="98" t="s">
        <v>146</v>
      </c>
      <c r="AD138" s="91" t="s">
        <v>110</v>
      </c>
      <c r="AE138" s="169" t="s">
        <v>196</v>
      </c>
      <c r="AF138" s="168"/>
      <c r="AG138" s="98" t="s">
        <v>5008</v>
      </c>
      <c r="AH138" s="98"/>
      <c r="AI138" s="86" t="s">
        <v>5009</v>
      </c>
      <c r="AJ138" s="101"/>
      <c r="AK138" s="91"/>
      <c r="AL138" s="100" t="s">
        <v>5010</v>
      </c>
      <c r="AM138" s="86" t="s">
        <v>254</v>
      </c>
      <c r="AN138" s="86" t="s">
        <v>234</v>
      </c>
      <c r="AO138" s="143">
        <f t="shared" si="3"/>
        <v>0</v>
      </c>
      <c r="AP138" s="85" t="s">
        <v>5011</v>
      </c>
      <c r="AQ138" s="100" t="s">
        <v>157</v>
      </c>
      <c r="AR138" s="97" t="s">
        <v>125</v>
      </c>
      <c r="AV138" s="99"/>
      <c r="AW138" s="159" t="s">
        <v>5012</v>
      </c>
      <c r="AX138" s="102" t="s">
        <v>5013</v>
      </c>
      <c r="AY138" s="157" t="s">
        <v>5014</v>
      </c>
      <c r="AZ138" s="159"/>
      <c r="BF138" s="103">
        <v>46093</v>
      </c>
      <c r="BG138" s="46"/>
      <c r="BH138" s="46"/>
      <c r="BI138" s="46">
        <f t="shared" si="4"/>
        <v>0</v>
      </c>
      <c r="BJ138" s="46">
        <f t="shared" si="5"/>
        <v>0</v>
      </c>
    </row>
    <row r="139" spans="1:62" ht="120" customHeight="1" x14ac:dyDescent="0.2">
      <c r="A139" s="170" t="s">
        <v>180</v>
      </c>
      <c r="B139" s="132"/>
      <c r="C139" s="150">
        <v>0</v>
      </c>
      <c r="D139" s="150">
        <v>0</v>
      </c>
      <c r="E139" s="133">
        <v>269.85000000000002</v>
      </c>
      <c r="F139" s="134" t="s">
        <v>3743</v>
      </c>
      <c r="G139" s="86" t="s">
        <v>1456</v>
      </c>
      <c r="H139" s="86" t="s">
        <v>3744</v>
      </c>
      <c r="I139" s="89"/>
      <c r="J139" s="90">
        <v>5</v>
      </c>
      <c r="K139" s="86"/>
      <c r="L139" s="86"/>
      <c r="M139" s="92" t="s">
        <v>138</v>
      </c>
      <c r="N139" s="86" t="s">
        <v>108</v>
      </c>
      <c r="O139" s="163" t="s">
        <v>244</v>
      </c>
      <c r="P139" s="163" t="s">
        <v>291</v>
      </c>
      <c r="Q139" s="91" t="s">
        <v>109</v>
      </c>
      <c r="R139" s="91" t="s">
        <v>207</v>
      </c>
      <c r="S139" s="91" t="s">
        <v>3745</v>
      </c>
      <c r="T139" s="92">
        <v>10</v>
      </c>
      <c r="U139" s="93">
        <v>20</v>
      </c>
      <c r="V139" s="94">
        <v>45611</v>
      </c>
      <c r="W139" s="94">
        <v>46085</v>
      </c>
      <c r="X139" s="95">
        <v>9785171686543</v>
      </c>
      <c r="Y139" s="96">
        <v>64</v>
      </c>
      <c r="Z139" s="97">
        <v>0.14399999999999999</v>
      </c>
      <c r="AA139" s="98" t="s">
        <v>338</v>
      </c>
      <c r="AB139" s="98" t="s">
        <v>191</v>
      </c>
      <c r="AC139" s="98" t="s">
        <v>339</v>
      </c>
      <c r="AD139" s="91">
        <v>3</v>
      </c>
      <c r="AE139" s="135" t="s">
        <v>116</v>
      </c>
      <c r="AF139" s="168"/>
      <c r="AG139" s="98" t="s">
        <v>277</v>
      </c>
      <c r="AH139" s="98"/>
      <c r="AI139" s="86" t="s">
        <v>3744</v>
      </c>
      <c r="AJ139" s="101" t="s">
        <v>402</v>
      </c>
      <c r="AK139" s="91"/>
      <c r="AL139" s="100" t="s">
        <v>3746</v>
      </c>
      <c r="AM139" s="86" t="s">
        <v>184</v>
      </c>
      <c r="AN139" s="86" t="s">
        <v>142</v>
      </c>
      <c r="AO139" s="143">
        <f t="shared" si="3"/>
        <v>0</v>
      </c>
      <c r="AP139" s="85" t="s">
        <v>3747</v>
      </c>
      <c r="AQ139" s="100" t="s">
        <v>143</v>
      </c>
      <c r="AR139" s="97" t="s">
        <v>125</v>
      </c>
      <c r="AV139" s="99"/>
      <c r="AW139" s="159" t="s">
        <v>3748</v>
      </c>
      <c r="AX139" s="102" t="s">
        <v>3749</v>
      </c>
      <c r="AY139" s="157" t="s">
        <v>3750</v>
      </c>
      <c r="AZ139" s="159"/>
      <c r="BF139" s="103">
        <v>46091</v>
      </c>
      <c r="BG139" s="46"/>
      <c r="BH139" s="46"/>
      <c r="BI139" s="46">
        <f t="shared" si="4"/>
        <v>0</v>
      </c>
      <c r="BJ139" s="46">
        <f t="shared" si="5"/>
        <v>0</v>
      </c>
    </row>
    <row r="140" spans="1:62" ht="120" customHeight="1" x14ac:dyDescent="0.2">
      <c r="A140" s="170" t="s">
        <v>180</v>
      </c>
      <c r="B140" s="132"/>
      <c r="C140" s="150">
        <v>0</v>
      </c>
      <c r="D140" s="150">
        <v>0</v>
      </c>
      <c r="E140" s="133">
        <v>1052.1000000000001</v>
      </c>
      <c r="F140" s="134" t="s">
        <v>3241</v>
      </c>
      <c r="G140" s="86" t="s">
        <v>3242</v>
      </c>
      <c r="H140" s="86" t="s">
        <v>3243</v>
      </c>
      <c r="I140" s="89"/>
      <c r="J140" s="90">
        <v>7</v>
      </c>
      <c r="K140" s="86"/>
      <c r="L140" s="86"/>
      <c r="M140" s="92" t="s">
        <v>144</v>
      </c>
      <c r="N140" s="86" t="s">
        <v>108</v>
      </c>
      <c r="O140" s="163" t="s">
        <v>248</v>
      </c>
      <c r="P140" s="163" t="s">
        <v>312</v>
      </c>
      <c r="Q140" s="91" t="s">
        <v>109</v>
      </c>
      <c r="R140" s="91" t="s">
        <v>207</v>
      </c>
      <c r="S140" s="91" t="s">
        <v>3244</v>
      </c>
      <c r="T140" s="92">
        <v>10</v>
      </c>
      <c r="U140" s="93">
        <v>2</v>
      </c>
      <c r="V140" s="94">
        <v>43928</v>
      </c>
      <c r="W140" s="94">
        <v>46085</v>
      </c>
      <c r="X140" s="95">
        <v>9785171057022</v>
      </c>
      <c r="Y140" s="96">
        <v>960</v>
      </c>
      <c r="Z140" s="97">
        <v>0.92</v>
      </c>
      <c r="AA140" s="98" t="s">
        <v>134</v>
      </c>
      <c r="AB140" s="98" t="s">
        <v>152</v>
      </c>
      <c r="AC140" s="98" t="s">
        <v>135</v>
      </c>
      <c r="AD140" s="91" t="s">
        <v>110</v>
      </c>
      <c r="AE140" s="135" t="s">
        <v>116</v>
      </c>
      <c r="AF140" s="168"/>
      <c r="AG140" s="98" t="s">
        <v>354</v>
      </c>
      <c r="AH140" s="98"/>
      <c r="AI140" s="86" t="s">
        <v>3245</v>
      </c>
      <c r="AJ140" s="101"/>
      <c r="AK140" s="91"/>
      <c r="AL140" s="100" t="s">
        <v>3246</v>
      </c>
      <c r="AM140" s="86" t="s">
        <v>276</v>
      </c>
      <c r="AN140" s="86" t="s">
        <v>234</v>
      </c>
      <c r="AO140" s="143">
        <f t="shared" si="3"/>
        <v>0</v>
      </c>
      <c r="AP140" s="85" t="s">
        <v>3247</v>
      </c>
      <c r="AQ140" s="100" t="s">
        <v>157</v>
      </c>
      <c r="AR140" s="97" t="s">
        <v>125</v>
      </c>
      <c r="AV140" s="99"/>
      <c r="AW140" s="159" t="s">
        <v>3248</v>
      </c>
      <c r="AX140" s="102"/>
      <c r="AY140" s="157" t="s">
        <v>3249</v>
      </c>
      <c r="AZ140" s="159"/>
      <c r="BF140" s="103">
        <v>46087</v>
      </c>
      <c r="BG140" s="46"/>
      <c r="BH140" s="46"/>
      <c r="BI140" s="46">
        <f t="shared" si="4"/>
        <v>0</v>
      </c>
      <c r="BJ140" s="46">
        <f t="shared" si="5"/>
        <v>0</v>
      </c>
    </row>
    <row r="141" spans="1:62" ht="120" customHeight="1" x14ac:dyDescent="0.2">
      <c r="A141" s="170" t="s">
        <v>180</v>
      </c>
      <c r="B141" s="132"/>
      <c r="C141" s="150">
        <v>0</v>
      </c>
      <c r="D141" s="150">
        <v>0</v>
      </c>
      <c r="E141" s="133">
        <v>850.5</v>
      </c>
      <c r="F141" s="134" t="s">
        <v>1681</v>
      </c>
      <c r="G141" s="86" t="s">
        <v>1682</v>
      </c>
      <c r="H141" s="86" t="s">
        <v>1683</v>
      </c>
      <c r="I141" s="89"/>
      <c r="J141" s="90">
        <v>6</v>
      </c>
      <c r="K141" s="86" t="s">
        <v>1588</v>
      </c>
      <c r="L141" s="86"/>
      <c r="M141" s="92" t="s">
        <v>151</v>
      </c>
      <c r="N141" s="86" t="s">
        <v>108</v>
      </c>
      <c r="O141" s="163" t="s">
        <v>348</v>
      </c>
      <c r="P141" s="163" t="s">
        <v>348</v>
      </c>
      <c r="Q141" s="91" t="s">
        <v>109</v>
      </c>
      <c r="R141" s="91" t="s">
        <v>207</v>
      </c>
      <c r="S141" s="91" t="s">
        <v>1684</v>
      </c>
      <c r="T141" s="92">
        <v>10</v>
      </c>
      <c r="U141" s="93">
        <v>12</v>
      </c>
      <c r="V141" s="94">
        <v>45754</v>
      </c>
      <c r="W141" s="94">
        <v>46080</v>
      </c>
      <c r="X141" s="95">
        <v>9785171638733</v>
      </c>
      <c r="Y141" s="96">
        <v>416</v>
      </c>
      <c r="Z141" s="97">
        <v>0.48299999999999998</v>
      </c>
      <c r="AA141" s="98" t="s">
        <v>134</v>
      </c>
      <c r="AB141" s="98" t="s">
        <v>631</v>
      </c>
      <c r="AC141" s="98" t="s">
        <v>135</v>
      </c>
      <c r="AD141" s="91" t="s">
        <v>110</v>
      </c>
      <c r="AE141" s="135" t="s">
        <v>116</v>
      </c>
      <c r="AF141" s="168"/>
      <c r="AG141" s="98" t="s">
        <v>426</v>
      </c>
      <c r="AH141" s="98"/>
      <c r="AI141" s="86" t="s">
        <v>1685</v>
      </c>
      <c r="AJ141" s="101"/>
      <c r="AK141" s="91"/>
      <c r="AL141" s="100" t="s">
        <v>1686</v>
      </c>
      <c r="AM141" s="86" t="s">
        <v>253</v>
      </c>
      <c r="AN141" s="86" t="s">
        <v>234</v>
      </c>
      <c r="AO141" s="143">
        <f t="shared" si="3"/>
        <v>0</v>
      </c>
      <c r="AP141" s="85" t="s">
        <v>1687</v>
      </c>
      <c r="AQ141" s="100" t="s">
        <v>111</v>
      </c>
      <c r="AR141" s="97" t="s">
        <v>125</v>
      </c>
      <c r="AV141" s="99"/>
      <c r="AW141" s="159" t="s">
        <v>1688</v>
      </c>
      <c r="AX141" s="102"/>
      <c r="AY141" s="157" t="s">
        <v>1689</v>
      </c>
      <c r="AZ141" s="159"/>
      <c r="BF141" s="103">
        <v>46084</v>
      </c>
      <c r="BG141" s="46"/>
      <c r="BH141" s="46"/>
      <c r="BI141" s="46">
        <f t="shared" si="4"/>
        <v>0</v>
      </c>
      <c r="BJ141" s="46">
        <f t="shared" si="5"/>
        <v>0</v>
      </c>
    </row>
    <row r="142" spans="1:62" ht="120" customHeight="1" x14ac:dyDescent="0.2">
      <c r="A142" s="170" t="s">
        <v>180</v>
      </c>
      <c r="B142" s="132"/>
      <c r="C142" s="150">
        <v>0</v>
      </c>
      <c r="D142" s="150">
        <v>0</v>
      </c>
      <c r="E142" s="133">
        <v>825.30000000000007</v>
      </c>
      <c r="F142" s="134" t="s">
        <v>5291</v>
      </c>
      <c r="G142" s="86" t="s">
        <v>5292</v>
      </c>
      <c r="H142" s="86" t="s">
        <v>767</v>
      </c>
      <c r="I142" s="89"/>
      <c r="J142" s="90" t="s">
        <v>195</v>
      </c>
      <c r="K142" s="86"/>
      <c r="L142" s="86"/>
      <c r="M142" s="92" t="s">
        <v>133</v>
      </c>
      <c r="N142" s="86" t="s">
        <v>108</v>
      </c>
      <c r="O142" s="163" t="s">
        <v>173</v>
      </c>
      <c r="P142" s="163" t="s">
        <v>189</v>
      </c>
      <c r="Q142" s="91" t="s">
        <v>109</v>
      </c>
      <c r="R142" s="91" t="s">
        <v>207</v>
      </c>
      <c r="S142" s="91" t="s">
        <v>5293</v>
      </c>
      <c r="T142" s="92">
        <v>10</v>
      </c>
      <c r="U142" s="93">
        <v>20</v>
      </c>
      <c r="V142" s="94">
        <v>46080</v>
      </c>
      <c r="W142" s="94">
        <v>46080</v>
      </c>
      <c r="X142" s="95">
        <v>9785171737504</v>
      </c>
      <c r="Y142" s="96">
        <v>224</v>
      </c>
      <c r="Z142" s="97">
        <v>0.31900000000000001</v>
      </c>
      <c r="AA142" s="98" t="s">
        <v>134</v>
      </c>
      <c r="AB142" s="98" t="s">
        <v>226</v>
      </c>
      <c r="AC142" s="98" t="s">
        <v>135</v>
      </c>
      <c r="AD142" s="91" t="s">
        <v>110</v>
      </c>
      <c r="AE142" s="169" t="s">
        <v>196</v>
      </c>
      <c r="AF142" s="168"/>
      <c r="AG142" s="98" t="s">
        <v>1972</v>
      </c>
      <c r="AH142" s="98"/>
      <c r="AI142" s="86" t="s">
        <v>769</v>
      </c>
      <c r="AJ142" s="101"/>
      <c r="AK142" s="91"/>
      <c r="AL142" s="100" t="s">
        <v>5294</v>
      </c>
      <c r="AM142" s="86" t="s">
        <v>251</v>
      </c>
      <c r="AN142" s="86" t="s">
        <v>234</v>
      </c>
      <c r="AO142" s="143">
        <f t="shared" si="3"/>
        <v>0</v>
      </c>
      <c r="AP142" s="85" t="s">
        <v>5295</v>
      </c>
      <c r="AQ142" s="100" t="s">
        <v>111</v>
      </c>
      <c r="AR142" s="97" t="s">
        <v>125</v>
      </c>
      <c r="AV142" s="99"/>
      <c r="AW142" s="159" t="s">
        <v>5296</v>
      </c>
      <c r="AX142" s="102"/>
      <c r="AY142" s="157" t="s">
        <v>5297</v>
      </c>
      <c r="AZ142" s="159"/>
      <c r="BF142" s="103">
        <v>46094</v>
      </c>
      <c r="BG142" s="46"/>
      <c r="BH142" s="46"/>
      <c r="BI142" s="46">
        <f t="shared" si="4"/>
        <v>0</v>
      </c>
      <c r="BJ142" s="46">
        <f t="shared" si="5"/>
        <v>0</v>
      </c>
    </row>
    <row r="143" spans="1:62" ht="120" customHeight="1" x14ac:dyDescent="0.2">
      <c r="A143" s="170" t="s">
        <v>180</v>
      </c>
      <c r="B143" s="132"/>
      <c r="C143" s="150">
        <v>0</v>
      </c>
      <c r="D143" s="150">
        <v>0</v>
      </c>
      <c r="E143" s="133">
        <v>825.30000000000007</v>
      </c>
      <c r="F143" s="134" t="s">
        <v>765</v>
      </c>
      <c r="G143" s="86" t="s">
        <v>766</v>
      </c>
      <c r="H143" s="86" t="s">
        <v>767</v>
      </c>
      <c r="I143" s="89"/>
      <c r="J143" s="90" t="s">
        <v>197</v>
      </c>
      <c r="K143" s="86"/>
      <c r="L143" s="86"/>
      <c r="M143" s="92" t="s">
        <v>144</v>
      </c>
      <c r="N143" s="86" t="s">
        <v>108</v>
      </c>
      <c r="O143" s="163" t="s">
        <v>235</v>
      </c>
      <c r="P143" s="163" t="s">
        <v>260</v>
      </c>
      <c r="Q143" s="91" t="s">
        <v>109</v>
      </c>
      <c r="R143" s="91" t="s">
        <v>207</v>
      </c>
      <c r="S143" s="91" t="s">
        <v>768</v>
      </c>
      <c r="T143" s="92">
        <v>10</v>
      </c>
      <c r="U143" s="93">
        <v>6</v>
      </c>
      <c r="V143" s="94">
        <v>46073</v>
      </c>
      <c r="W143" s="94">
        <v>46073</v>
      </c>
      <c r="X143" s="95">
        <v>9785171590550</v>
      </c>
      <c r="Y143" s="96">
        <v>400</v>
      </c>
      <c r="Z143" s="97">
        <v>0.47799999999999998</v>
      </c>
      <c r="AA143" s="98" t="s">
        <v>134</v>
      </c>
      <c r="AB143" s="98" t="s">
        <v>226</v>
      </c>
      <c r="AC143" s="98" t="s">
        <v>135</v>
      </c>
      <c r="AD143" s="91" t="s">
        <v>110</v>
      </c>
      <c r="AE143" s="169" t="s">
        <v>196</v>
      </c>
      <c r="AF143" s="168"/>
      <c r="AG143" s="98" t="s">
        <v>247</v>
      </c>
      <c r="AH143" s="98"/>
      <c r="AI143" s="86" t="s">
        <v>769</v>
      </c>
      <c r="AJ143" s="101"/>
      <c r="AK143" s="91"/>
      <c r="AL143" s="100" t="s">
        <v>770</v>
      </c>
      <c r="AM143" s="86" t="s">
        <v>233</v>
      </c>
      <c r="AN143" s="86" t="s">
        <v>234</v>
      </c>
      <c r="AO143" s="143">
        <f t="shared" si="3"/>
        <v>0</v>
      </c>
      <c r="AP143" s="85" t="s">
        <v>771</v>
      </c>
      <c r="AQ143" s="100" t="s">
        <v>111</v>
      </c>
      <c r="AR143" s="97" t="s">
        <v>125</v>
      </c>
      <c r="AV143" s="99" t="s">
        <v>121</v>
      </c>
      <c r="AW143" s="159" t="s">
        <v>772</v>
      </c>
      <c r="AX143" s="102"/>
      <c r="AY143" s="157" t="s">
        <v>773</v>
      </c>
      <c r="AZ143" s="159"/>
      <c r="BF143" s="103">
        <v>46080</v>
      </c>
      <c r="BG143" s="46"/>
      <c r="BH143" s="46"/>
      <c r="BI143" s="46">
        <f t="shared" si="4"/>
        <v>0</v>
      </c>
      <c r="BJ143" s="46">
        <f t="shared" si="5"/>
        <v>0</v>
      </c>
    </row>
    <row r="144" spans="1:62" ht="120" customHeight="1" x14ac:dyDescent="0.2">
      <c r="A144" s="170" t="s">
        <v>180</v>
      </c>
      <c r="B144" s="132"/>
      <c r="C144" s="150">
        <v>0</v>
      </c>
      <c r="D144" s="150">
        <v>0</v>
      </c>
      <c r="E144" s="133">
        <v>1159.2</v>
      </c>
      <c r="F144" s="134" t="s">
        <v>5298</v>
      </c>
      <c r="G144" s="86" t="s">
        <v>5299</v>
      </c>
      <c r="H144" s="86" t="s">
        <v>767</v>
      </c>
      <c r="I144" s="89"/>
      <c r="J144" s="90">
        <v>3</v>
      </c>
      <c r="K144" s="86"/>
      <c r="L144" s="86"/>
      <c r="M144" s="92" t="s">
        <v>133</v>
      </c>
      <c r="N144" s="86" t="s">
        <v>108</v>
      </c>
      <c r="O144" s="163" t="s">
        <v>173</v>
      </c>
      <c r="P144" s="163" t="s">
        <v>189</v>
      </c>
      <c r="Q144" s="91" t="s">
        <v>109</v>
      </c>
      <c r="R144" s="91" t="s">
        <v>207</v>
      </c>
      <c r="S144" s="91" t="s">
        <v>5300</v>
      </c>
      <c r="T144" s="92">
        <v>10</v>
      </c>
      <c r="U144" s="93">
        <v>10</v>
      </c>
      <c r="V144" s="94">
        <v>45433</v>
      </c>
      <c r="W144" s="94">
        <v>46091</v>
      </c>
      <c r="X144" s="95">
        <v>9785171629359</v>
      </c>
      <c r="Y144" s="96">
        <v>624</v>
      </c>
      <c r="Z144" s="97">
        <v>0.65600000000000003</v>
      </c>
      <c r="AA144" s="98" t="s">
        <v>134</v>
      </c>
      <c r="AB144" s="98" t="s">
        <v>192</v>
      </c>
      <c r="AC144" s="98" t="s">
        <v>135</v>
      </c>
      <c r="AD144" s="91" t="s">
        <v>110</v>
      </c>
      <c r="AE144" s="135" t="s">
        <v>116</v>
      </c>
      <c r="AF144" s="168"/>
      <c r="AG144" s="98" t="s">
        <v>1499</v>
      </c>
      <c r="AH144" s="98"/>
      <c r="AI144" s="86" t="s">
        <v>769</v>
      </c>
      <c r="AJ144" s="101"/>
      <c r="AK144" s="91"/>
      <c r="AL144" s="100" t="s">
        <v>5301</v>
      </c>
      <c r="AM144" s="86" t="s">
        <v>251</v>
      </c>
      <c r="AN144" s="86" t="s">
        <v>234</v>
      </c>
      <c r="AO144" s="143">
        <f t="shared" si="3"/>
        <v>0</v>
      </c>
      <c r="AP144" s="85" t="s">
        <v>5302</v>
      </c>
      <c r="AQ144" s="100" t="s">
        <v>111</v>
      </c>
      <c r="AR144" s="97" t="s">
        <v>125</v>
      </c>
      <c r="AV144" s="99"/>
      <c r="AW144" s="159" t="s">
        <v>5303</v>
      </c>
      <c r="AX144" s="102"/>
      <c r="AY144" s="157" t="s">
        <v>5304</v>
      </c>
      <c r="AZ144" s="159"/>
      <c r="BF144" s="103">
        <v>46094</v>
      </c>
      <c r="BG144" s="46"/>
      <c r="BH144" s="46"/>
      <c r="BI144" s="46">
        <f t="shared" si="4"/>
        <v>0</v>
      </c>
      <c r="BJ144" s="46">
        <f t="shared" si="5"/>
        <v>0</v>
      </c>
    </row>
    <row r="145" spans="1:62" ht="120" customHeight="1" x14ac:dyDescent="0.2">
      <c r="A145" s="170" t="s">
        <v>180</v>
      </c>
      <c r="B145" s="132"/>
      <c r="C145" s="150">
        <v>0</v>
      </c>
      <c r="D145" s="150">
        <v>0</v>
      </c>
      <c r="E145" s="133">
        <v>957.6</v>
      </c>
      <c r="F145" s="134" t="s">
        <v>4578</v>
      </c>
      <c r="G145" s="86" t="s">
        <v>4579</v>
      </c>
      <c r="H145" s="86" t="s">
        <v>4580</v>
      </c>
      <c r="I145" s="89"/>
      <c r="J145" s="90">
        <v>5</v>
      </c>
      <c r="K145" s="86"/>
      <c r="L145" s="86"/>
      <c r="M145" s="92" t="s">
        <v>133</v>
      </c>
      <c r="N145" s="86" t="s">
        <v>108</v>
      </c>
      <c r="O145" s="163" t="s">
        <v>237</v>
      </c>
      <c r="P145" s="163" t="s">
        <v>259</v>
      </c>
      <c r="Q145" s="91" t="s">
        <v>109</v>
      </c>
      <c r="R145" s="91" t="s">
        <v>207</v>
      </c>
      <c r="S145" s="91" t="s">
        <v>4581</v>
      </c>
      <c r="T145" s="92">
        <v>10</v>
      </c>
      <c r="U145" s="93">
        <v>10</v>
      </c>
      <c r="V145" s="94">
        <v>44165</v>
      </c>
      <c r="W145" s="94">
        <v>46085</v>
      </c>
      <c r="X145" s="95">
        <v>9785171341961</v>
      </c>
      <c r="Y145" s="96">
        <v>160</v>
      </c>
      <c r="Z145" s="97">
        <v>0.496</v>
      </c>
      <c r="AA145" s="98" t="s">
        <v>175</v>
      </c>
      <c r="AB145" s="98" t="s">
        <v>201</v>
      </c>
      <c r="AC145" s="98" t="s">
        <v>176</v>
      </c>
      <c r="AD145" s="91" t="s">
        <v>110</v>
      </c>
      <c r="AE145" s="135" t="s">
        <v>116</v>
      </c>
      <c r="AF145" s="168"/>
      <c r="AG145" s="98" t="s">
        <v>470</v>
      </c>
      <c r="AH145" s="98"/>
      <c r="AI145" s="86" t="s">
        <v>4582</v>
      </c>
      <c r="AJ145" s="101"/>
      <c r="AK145" s="91"/>
      <c r="AL145" s="100" t="s">
        <v>4583</v>
      </c>
      <c r="AM145" s="86" t="s">
        <v>270</v>
      </c>
      <c r="AN145" s="86" t="s">
        <v>234</v>
      </c>
      <c r="AO145" s="143">
        <f t="shared" si="3"/>
        <v>0</v>
      </c>
      <c r="AP145" s="85" t="s">
        <v>4584</v>
      </c>
      <c r="AQ145" s="100" t="s">
        <v>157</v>
      </c>
      <c r="AR145" s="97" t="s">
        <v>125</v>
      </c>
      <c r="AV145" s="99"/>
      <c r="AW145" s="159" t="s">
        <v>4585</v>
      </c>
      <c r="AX145" s="102"/>
      <c r="AY145" s="157" t="s">
        <v>4586</v>
      </c>
      <c r="AZ145" s="159"/>
      <c r="BF145" s="103">
        <v>46092</v>
      </c>
      <c r="BG145" s="46"/>
      <c r="BH145" s="46"/>
      <c r="BI145" s="46">
        <f t="shared" si="4"/>
        <v>0</v>
      </c>
      <c r="BJ145" s="46">
        <f t="shared" si="5"/>
        <v>0</v>
      </c>
    </row>
    <row r="146" spans="1:62" ht="120" customHeight="1" x14ac:dyDescent="0.2">
      <c r="A146" s="170" t="s">
        <v>180</v>
      </c>
      <c r="B146" s="132"/>
      <c r="C146" s="150">
        <v>0</v>
      </c>
      <c r="D146" s="150">
        <v>0</v>
      </c>
      <c r="E146" s="133">
        <v>648.9</v>
      </c>
      <c r="F146" s="134" t="s">
        <v>3751</v>
      </c>
      <c r="G146" s="86" t="s">
        <v>208</v>
      </c>
      <c r="H146" s="86" t="s">
        <v>3752</v>
      </c>
      <c r="I146" s="89"/>
      <c r="J146" s="90">
        <v>5</v>
      </c>
      <c r="K146" s="86"/>
      <c r="L146" s="86"/>
      <c r="M146" s="92" t="s">
        <v>138</v>
      </c>
      <c r="N146" s="86" t="s">
        <v>108</v>
      </c>
      <c r="O146" s="163" t="s">
        <v>244</v>
      </c>
      <c r="P146" s="163" t="s">
        <v>408</v>
      </c>
      <c r="Q146" s="91" t="s">
        <v>109</v>
      </c>
      <c r="R146" s="91" t="s">
        <v>207</v>
      </c>
      <c r="S146" s="91" t="s">
        <v>3753</v>
      </c>
      <c r="T146" s="92">
        <v>10</v>
      </c>
      <c r="U146" s="93">
        <v>20</v>
      </c>
      <c r="V146" s="94">
        <v>45866</v>
      </c>
      <c r="W146" s="94">
        <v>46079</v>
      </c>
      <c r="X146" s="95">
        <v>9785171781286</v>
      </c>
      <c r="Y146" s="96">
        <v>64</v>
      </c>
      <c r="Z146" s="97">
        <v>0.20100000000000001</v>
      </c>
      <c r="AA146" s="98" t="s">
        <v>155</v>
      </c>
      <c r="AB146" s="98" t="s">
        <v>159</v>
      </c>
      <c r="AC146" s="98" t="s">
        <v>156</v>
      </c>
      <c r="AD146" s="91">
        <v>3</v>
      </c>
      <c r="AE146" s="135" t="s">
        <v>116</v>
      </c>
      <c r="AF146" s="168"/>
      <c r="AG146" s="98" t="s">
        <v>3754</v>
      </c>
      <c r="AH146" s="98"/>
      <c r="AI146" s="86" t="s">
        <v>3755</v>
      </c>
      <c r="AJ146" s="101" t="s">
        <v>149</v>
      </c>
      <c r="AK146" s="91" t="s">
        <v>3756</v>
      </c>
      <c r="AL146" s="100" t="s">
        <v>3757</v>
      </c>
      <c r="AM146" s="86" t="s">
        <v>228</v>
      </c>
      <c r="AN146" s="86" t="s">
        <v>142</v>
      </c>
      <c r="AO146" s="143">
        <f t="shared" ref="AO146:AO209" si="6">C146*U146+D146</f>
        <v>0</v>
      </c>
      <c r="AP146" s="85" t="s">
        <v>3758</v>
      </c>
      <c r="AQ146" s="100" t="s">
        <v>157</v>
      </c>
      <c r="AR146" s="97" t="s">
        <v>125</v>
      </c>
      <c r="AV146" s="99"/>
      <c r="AW146" s="159" t="s">
        <v>3759</v>
      </c>
      <c r="AX146" s="102"/>
      <c r="AY146" s="157" t="s">
        <v>3760</v>
      </c>
      <c r="AZ146" s="159"/>
      <c r="BF146" s="103">
        <v>46091</v>
      </c>
      <c r="BG146" s="46"/>
      <c r="BH146" s="46"/>
      <c r="BI146" s="46">
        <f t="shared" ref="BI146:BI209" si="7">AO146*E146</f>
        <v>0</v>
      </c>
      <c r="BJ146" s="46">
        <f t="shared" ref="BJ146:BJ209" si="8">AO146*Z146</f>
        <v>0</v>
      </c>
    </row>
    <row r="147" spans="1:62" ht="120" customHeight="1" x14ac:dyDescent="0.2">
      <c r="A147" s="170" t="s">
        <v>180</v>
      </c>
      <c r="B147" s="132"/>
      <c r="C147" s="150">
        <v>0</v>
      </c>
      <c r="D147" s="150">
        <v>0</v>
      </c>
      <c r="E147" s="133">
        <v>648.9</v>
      </c>
      <c r="F147" s="134" t="s">
        <v>3761</v>
      </c>
      <c r="G147" s="86" t="s">
        <v>208</v>
      </c>
      <c r="H147" s="86" t="s">
        <v>3752</v>
      </c>
      <c r="I147" s="89"/>
      <c r="J147" s="90">
        <v>3</v>
      </c>
      <c r="K147" s="86"/>
      <c r="L147" s="86"/>
      <c r="M147" s="92" t="s">
        <v>138</v>
      </c>
      <c r="N147" s="86" t="s">
        <v>108</v>
      </c>
      <c r="O147" s="163" t="s">
        <v>244</v>
      </c>
      <c r="P147" s="163" t="s">
        <v>408</v>
      </c>
      <c r="Q147" s="91" t="s">
        <v>109</v>
      </c>
      <c r="R147" s="91" t="s">
        <v>207</v>
      </c>
      <c r="S147" s="91" t="s">
        <v>3762</v>
      </c>
      <c r="T147" s="92">
        <v>10</v>
      </c>
      <c r="U147" s="93">
        <v>20</v>
      </c>
      <c r="V147" s="94">
        <v>45744</v>
      </c>
      <c r="W147" s="94">
        <v>46080</v>
      </c>
      <c r="X147" s="95">
        <v>9785171730178</v>
      </c>
      <c r="Y147" s="96">
        <v>64</v>
      </c>
      <c r="Z147" s="97">
        <v>0.20499999999999999</v>
      </c>
      <c r="AA147" s="98" t="s">
        <v>155</v>
      </c>
      <c r="AB147" s="98" t="s">
        <v>159</v>
      </c>
      <c r="AC147" s="98" t="s">
        <v>156</v>
      </c>
      <c r="AD147" s="91">
        <v>3</v>
      </c>
      <c r="AE147" s="135" t="s">
        <v>116</v>
      </c>
      <c r="AF147" s="168"/>
      <c r="AG147" s="98" t="s">
        <v>3754</v>
      </c>
      <c r="AH147" s="98"/>
      <c r="AI147" s="86" t="s">
        <v>3755</v>
      </c>
      <c r="AJ147" s="101" t="s">
        <v>149</v>
      </c>
      <c r="AK147" s="91" t="s">
        <v>3756</v>
      </c>
      <c r="AL147" s="100" t="s">
        <v>3763</v>
      </c>
      <c r="AM147" s="86" t="s">
        <v>228</v>
      </c>
      <c r="AN147" s="86" t="s">
        <v>142</v>
      </c>
      <c r="AO147" s="143">
        <f t="shared" si="6"/>
        <v>0</v>
      </c>
      <c r="AP147" s="85" t="s">
        <v>3764</v>
      </c>
      <c r="AQ147" s="100" t="s">
        <v>157</v>
      </c>
      <c r="AR147" s="97" t="s">
        <v>125</v>
      </c>
      <c r="AV147" s="99"/>
      <c r="AW147" s="159" t="s">
        <v>3765</v>
      </c>
      <c r="AX147" s="102"/>
      <c r="AY147" s="157" t="s">
        <v>3766</v>
      </c>
      <c r="AZ147" s="159"/>
      <c r="BF147" s="103">
        <v>46091</v>
      </c>
      <c r="BG147" s="46"/>
      <c r="BH147" s="46"/>
      <c r="BI147" s="46">
        <f t="shared" si="7"/>
        <v>0</v>
      </c>
      <c r="BJ147" s="46">
        <f t="shared" si="8"/>
        <v>0</v>
      </c>
    </row>
    <row r="148" spans="1:62" ht="120" customHeight="1" x14ac:dyDescent="0.2">
      <c r="A148" s="170" t="s">
        <v>180</v>
      </c>
      <c r="B148" s="132"/>
      <c r="C148" s="150">
        <v>0</v>
      </c>
      <c r="D148" s="150">
        <v>0</v>
      </c>
      <c r="E148" s="133">
        <v>806.40000000000009</v>
      </c>
      <c r="F148" s="134" t="s">
        <v>5305</v>
      </c>
      <c r="G148" s="86" t="s">
        <v>5306</v>
      </c>
      <c r="H148" s="86" t="s">
        <v>5307</v>
      </c>
      <c r="I148" s="89"/>
      <c r="J148" s="90">
        <v>4</v>
      </c>
      <c r="K148" s="86"/>
      <c r="L148" s="86"/>
      <c r="M148" s="92" t="s">
        <v>138</v>
      </c>
      <c r="N148" s="86" t="s">
        <v>108</v>
      </c>
      <c r="O148" s="163" t="s">
        <v>148</v>
      </c>
      <c r="P148" s="163" t="s">
        <v>482</v>
      </c>
      <c r="Q148" s="91" t="s">
        <v>109</v>
      </c>
      <c r="R148" s="91" t="s">
        <v>207</v>
      </c>
      <c r="S148" s="91" t="s">
        <v>5308</v>
      </c>
      <c r="T148" s="92">
        <v>10</v>
      </c>
      <c r="U148" s="93">
        <v>12</v>
      </c>
      <c r="V148" s="94">
        <v>44697</v>
      </c>
      <c r="W148" s="94">
        <v>46091</v>
      </c>
      <c r="X148" s="95">
        <v>9785171460358</v>
      </c>
      <c r="Y148" s="96">
        <v>384</v>
      </c>
      <c r="Z148" s="97">
        <v>0.52200000000000002</v>
      </c>
      <c r="AA148" s="98" t="s">
        <v>168</v>
      </c>
      <c r="AB148" s="98" t="s">
        <v>191</v>
      </c>
      <c r="AC148" s="98" t="s">
        <v>169</v>
      </c>
      <c r="AD148" s="91" t="s">
        <v>110</v>
      </c>
      <c r="AE148" s="135" t="s">
        <v>116</v>
      </c>
      <c r="AF148" s="168"/>
      <c r="AG148" s="98" t="s">
        <v>513</v>
      </c>
      <c r="AH148" s="98"/>
      <c r="AI148" s="86" t="s">
        <v>5309</v>
      </c>
      <c r="AJ148" s="101" t="s">
        <v>141</v>
      </c>
      <c r="AK148" s="91" t="s">
        <v>5310</v>
      </c>
      <c r="AL148" s="100" t="s">
        <v>5311</v>
      </c>
      <c r="AM148" s="86" t="s">
        <v>323</v>
      </c>
      <c r="AN148" s="86" t="s">
        <v>142</v>
      </c>
      <c r="AO148" s="143">
        <f t="shared" si="6"/>
        <v>0</v>
      </c>
      <c r="AP148" s="85" t="s">
        <v>5312</v>
      </c>
      <c r="AQ148" s="100" t="s">
        <v>147</v>
      </c>
      <c r="AR148" s="97" t="s">
        <v>125</v>
      </c>
      <c r="AV148" s="99"/>
      <c r="AW148" s="159" t="s">
        <v>5313</v>
      </c>
      <c r="AX148" s="102" t="s">
        <v>5314</v>
      </c>
      <c r="AY148" s="157" t="s">
        <v>5315</v>
      </c>
      <c r="AZ148" s="159"/>
      <c r="BF148" s="103">
        <v>46094</v>
      </c>
      <c r="BG148" s="46"/>
      <c r="BH148" s="46"/>
      <c r="BI148" s="46">
        <f t="shared" si="7"/>
        <v>0</v>
      </c>
      <c r="BJ148" s="46">
        <f t="shared" si="8"/>
        <v>0</v>
      </c>
    </row>
    <row r="149" spans="1:62" ht="120" customHeight="1" x14ac:dyDescent="0.2">
      <c r="A149" s="170" t="s">
        <v>180</v>
      </c>
      <c r="B149" s="132"/>
      <c r="C149" s="150">
        <v>0</v>
      </c>
      <c r="D149" s="150">
        <v>0</v>
      </c>
      <c r="E149" s="133">
        <v>1934.1000000000001</v>
      </c>
      <c r="F149" s="134" t="s">
        <v>2299</v>
      </c>
      <c r="G149" s="86" t="s">
        <v>2300</v>
      </c>
      <c r="H149" s="86" t="s">
        <v>561</v>
      </c>
      <c r="I149" s="89"/>
      <c r="J149" s="90">
        <v>4</v>
      </c>
      <c r="K149" s="86"/>
      <c r="L149" s="86"/>
      <c r="M149" s="92" t="s">
        <v>151</v>
      </c>
      <c r="N149" s="86" t="s">
        <v>108</v>
      </c>
      <c r="O149" s="163" t="s">
        <v>219</v>
      </c>
      <c r="P149" s="163" t="s">
        <v>219</v>
      </c>
      <c r="Q149" s="91" t="s">
        <v>109</v>
      </c>
      <c r="R149" s="91" t="s">
        <v>207</v>
      </c>
      <c r="S149" s="91" t="s">
        <v>2301</v>
      </c>
      <c r="T149" s="92">
        <v>22</v>
      </c>
      <c r="U149" s="93">
        <v>5</v>
      </c>
      <c r="V149" s="94">
        <v>45344</v>
      </c>
      <c r="W149" s="94">
        <v>46075</v>
      </c>
      <c r="X149" s="95">
        <v>9785171624545</v>
      </c>
      <c r="Y149" s="96">
        <v>704</v>
      </c>
      <c r="Z149" s="97">
        <v>0.8</v>
      </c>
      <c r="AA149" s="98" t="s">
        <v>134</v>
      </c>
      <c r="AB149" s="98" t="s">
        <v>226</v>
      </c>
      <c r="AC149" s="98" t="s">
        <v>135</v>
      </c>
      <c r="AD149" s="91" t="s">
        <v>289</v>
      </c>
      <c r="AE149" s="135" t="s">
        <v>116</v>
      </c>
      <c r="AF149" s="168"/>
      <c r="AG149" s="98" t="s">
        <v>418</v>
      </c>
      <c r="AH149" s="98"/>
      <c r="AI149" s="86" t="s">
        <v>562</v>
      </c>
      <c r="AJ149" s="101"/>
      <c r="AK149" s="91"/>
      <c r="AL149" s="100" t="s">
        <v>2302</v>
      </c>
      <c r="AM149" s="86" t="s">
        <v>261</v>
      </c>
      <c r="AN149" s="86" t="s">
        <v>153</v>
      </c>
      <c r="AO149" s="143">
        <f t="shared" si="6"/>
        <v>0</v>
      </c>
      <c r="AP149" s="85" t="s">
        <v>2303</v>
      </c>
      <c r="AQ149" s="100" t="s">
        <v>154</v>
      </c>
      <c r="AR149" s="97" t="s">
        <v>125</v>
      </c>
      <c r="AV149" s="99"/>
      <c r="AW149" s="159" t="s">
        <v>2304</v>
      </c>
      <c r="AX149" s="102" t="s">
        <v>2305</v>
      </c>
      <c r="AY149" s="157" t="s">
        <v>2306</v>
      </c>
      <c r="AZ149" s="159"/>
      <c r="BF149" s="103">
        <v>46085</v>
      </c>
      <c r="BG149" s="46"/>
      <c r="BH149" s="46"/>
      <c r="BI149" s="46">
        <f t="shared" si="7"/>
        <v>0</v>
      </c>
      <c r="BJ149" s="46">
        <f t="shared" si="8"/>
        <v>0</v>
      </c>
    </row>
    <row r="150" spans="1:62" ht="120" customHeight="1" x14ac:dyDescent="0.2">
      <c r="A150" s="170" t="s">
        <v>180</v>
      </c>
      <c r="B150" s="132"/>
      <c r="C150" s="150">
        <v>0</v>
      </c>
      <c r="D150" s="150">
        <v>0</v>
      </c>
      <c r="E150" s="133">
        <v>1839.6000000000001</v>
      </c>
      <c r="F150" s="134" t="s">
        <v>5316</v>
      </c>
      <c r="G150" s="86" t="s">
        <v>1691</v>
      </c>
      <c r="H150" s="86" t="s">
        <v>5317</v>
      </c>
      <c r="I150" s="89"/>
      <c r="J150" s="90">
        <v>7</v>
      </c>
      <c r="K150" s="86"/>
      <c r="L150" s="86"/>
      <c r="M150" s="92" t="s">
        <v>151</v>
      </c>
      <c r="N150" s="86" t="s">
        <v>108</v>
      </c>
      <c r="O150" s="163" t="s">
        <v>203</v>
      </c>
      <c r="P150" s="163" t="s">
        <v>203</v>
      </c>
      <c r="Q150" s="91" t="s">
        <v>109</v>
      </c>
      <c r="R150" s="91" t="s">
        <v>207</v>
      </c>
      <c r="S150" s="91" t="s">
        <v>5318</v>
      </c>
      <c r="T150" s="92">
        <v>22</v>
      </c>
      <c r="U150" s="93">
        <v>4</v>
      </c>
      <c r="V150" s="94">
        <v>43706</v>
      </c>
      <c r="W150" s="94">
        <v>46086</v>
      </c>
      <c r="X150" s="95">
        <v>9785171183660</v>
      </c>
      <c r="Y150" s="96">
        <v>480</v>
      </c>
      <c r="Z150" s="97">
        <v>0.64</v>
      </c>
      <c r="AA150" s="98" t="s">
        <v>175</v>
      </c>
      <c r="AB150" s="98" t="s">
        <v>164</v>
      </c>
      <c r="AC150" s="98" t="s">
        <v>176</v>
      </c>
      <c r="AD150" s="91" t="s">
        <v>110</v>
      </c>
      <c r="AE150" s="135" t="s">
        <v>116</v>
      </c>
      <c r="AF150" s="168"/>
      <c r="AG150" s="98" t="s">
        <v>344</v>
      </c>
      <c r="AH150" s="98"/>
      <c r="AI150" s="86" t="s">
        <v>5319</v>
      </c>
      <c r="AJ150" s="101"/>
      <c r="AK150" s="91"/>
      <c r="AL150" s="100" t="s">
        <v>5320</v>
      </c>
      <c r="AM150" s="86" t="s">
        <v>158</v>
      </c>
      <c r="AN150" s="86" t="s">
        <v>153</v>
      </c>
      <c r="AO150" s="143">
        <f t="shared" si="6"/>
        <v>0</v>
      </c>
      <c r="AP150" s="85" t="s">
        <v>5321</v>
      </c>
      <c r="AQ150" s="100" t="s">
        <v>154</v>
      </c>
      <c r="AR150" s="97" t="s">
        <v>125</v>
      </c>
      <c r="AV150" s="99"/>
      <c r="AW150" s="159" t="s">
        <v>5322</v>
      </c>
      <c r="AX150" s="102"/>
      <c r="AY150" s="157" t="s">
        <v>5323</v>
      </c>
      <c r="AZ150" s="159"/>
      <c r="BF150" s="103">
        <v>46094</v>
      </c>
      <c r="BG150" s="46"/>
      <c r="BH150" s="46"/>
      <c r="BI150" s="46">
        <f t="shared" si="7"/>
        <v>0</v>
      </c>
      <c r="BJ150" s="46">
        <f t="shared" si="8"/>
        <v>0</v>
      </c>
    </row>
    <row r="151" spans="1:62" ht="120" customHeight="1" x14ac:dyDescent="0.2">
      <c r="A151" s="170" t="s">
        <v>180</v>
      </c>
      <c r="B151" s="132"/>
      <c r="C151" s="150">
        <v>0</v>
      </c>
      <c r="D151" s="150">
        <v>0</v>
      </c>
      <c r="E151" s="133">
        <v>1556.1000000000001</v>
      </c>
      <c r="F151" s="134" t="s">
        <v>1690</v>
      </c>
      <c r="G151" s="86" t="s">
        <v>1691</v>
      </c>
      <c r="H151" s="86" t="s">
        <v>1692</v>
      </c>
      <c r="I151" s="89"/>
      <c r="J151" s="90">
        <v>1</v>
      </c>
      <c r="K151" s="86" t="s">
        <v>1588</v>
      </c>
      <c r="L151" s="86"/>
      <c r="M151" s="92" t="s">
        <v>151</v>
      </c>
      <c r="N151" s="86" t="s">
        <v>108</v>
      </c>
      <c r="O151" s="163" t="s">
        <v>182</v>
      </c>
      <c r="P151" s="163" t="s">
        <v>182</v>
      </c>
      <c r="Q151" s="91" t="s">
        <v>109</v>
      </c>
      <c r="R151" s="91" t="s">
        <v>207</v>
      </c>
      <c r="S151" s="91" t="s">
        <v>1693</v>
      </c>
      <c r="T151" s="92">
        <v>10</v>
      </c>
      <c r="U151" s="93">
        <v>6</v>
      </c>
      <c r="V151" s="94">
        <v>43434</v>
      </c>
      <c r="W151" s="94">
        <v>46072</v>
      </c>
      <c r="X151" s="95">
        <v>9785171131227</v>
      </c>
      <c r="Y151" s="96">
        <v>384</v>
      </c>
      <c r="Z151" s="97">
        <v>0.52</v>
      </c>
      <c r="AA151" s="98" t="s">
        <v>175</v>
      </c>
      <c r="AB151" s="98" t="s">
        <v>164</v>
      </c>
      <c r="AC151" s="98" t="s">
        <v>176</v>
      </c>
      <c r="AD151" s="91" t="s">
        <v>110</v>
      </c>
      <c r="AE151" s="135" t="s">
        <v>116</v>
      </c>
      <c r="AF151" s="168"/>
      <c r="AG151" s="98" t="s">
        <v>344</v>
      </c>
      <c r="AH151" s="98"/>
      <c r="AI151" s="86" t="s">
        <v>1694</v>
      </c>
      <c r="AJ151" s="101"/>
      <c r="AK151" s="91"/>
      <c r="AL151" s="100" t="s">
        <v>1695</v>
      </c>
      <c r="AM151" s="86" t="s">
        <v>158</v>
      </c>
      <c r="AN151" s="86" t="s">
        <v>153</v>
      </c>
      <c r="AO151" s="143">
        <f t="shared" si="6"/>
        <v>0</v>
      </c>
      <c r="AP151" s="85" t="s">
        <v>1696</v>
      </c>
      <c r="AQ151" s="100" t="s">
        <v>154</v>
      </c>
      <c r="AR151" s="97" t="s">
        <v>125</v>
      </c>
      <c r="AV151" s="99"/>
      <c r="AW151" s="159" t="s">
        <v>1697</v>
      </c>
      <c r="AX151" s="102" t="s">
        <v>1698</v>
      </c>
      <c r="AY151" s="157" t="s">
        <v>1699</v>
      </c>
      <c r="AZ151" s="159"/>
      <c r="BF151" s="103">
        <v>46084</v>
      </c>
      <c r="BG151" s="46"/>
      <c r="BH151" s="46"/>
      <c r="BI151" s="46">
        <f t="shared" si="7"/>
        <v>0</v>
      </c>
      <c r="BJ151" s="46">
        <f t="shared" si="8"/>
        <v>0</v>
      </c>
    </row>
    <row r="152" spans="1:62" ht="120" customHeight="1" x14ac:dyDescent="0.2">
      <c r="A152" s="170" t="s">
        <v>180</v>
      </c>
      <c r="B152" s="132"/>
      <c r="C152" s="150">
        <v>0</v>
      </c>
      <c r="D152" s="150">
        <v>0</v>
      </c>
      <c r="E152" s="133">
        <v>737.1</v>
      </c>
      <c r="F152" s="134" t="s">
        <v>5324</v>
      </c>
      <c r="G152" s="86" t="s">
        <v>5325</v>
      </c>
      <c r="H152" s="86" t="s">
        <v>5326</v>
      </c>
      <c r="I152" s="89"/>
      <c r="J152" s="90">
        <v>2</v>
      </c>
      <c r="K152" s="86"/>
      <c r="L152" s="86"/>
      <c r="M152" s="92" t="s">
        <v>151</v>
      </c>
      <c r="N152" s="86" t="s">
        <v>108</v>
      </c>
      <c r="O152" s="163" t="s">
        <v>219</v>
      </c>
      <c r="P152" s="163" t="s">
        <v>219</v>
      </c>
      <c r="Q152" s="91" t="s">
        <v>109</v>
      </c>
      <c r="R152" s="91" t="s">
        <v>207</v>
      </c>
      <c r="S152" s="91" t="s">
        <v>5327</v>
      </c>
      <c r="T152" s="92">
        <v>10</v>
      </c>
      <c r="U152" s="93">
        <v>6</v>
      </c>
      <c r="V152" s="94">
        <v>44090</v>
      </c>
      <c r="W152" s="94">
        <v>46092</v>
      </c>
      <c r="X152" s="95">
        <v>9785171338671</v>
      </c>
      <c r="Y152" s="96">
        <v>384</v>
      </c>
      <c r="Z152" s="97">
        <v>0.40300000000000002</v>
      </c>
      <c r="AA152" s="98" t="s">
        <v>145</v>
      </c>
      <c r="AB152" s="98" t="s">
        <v>160</v>
      </c>
      <c r="AC152" s="98" t="s">
        <v>146</v>
      </c>
      <c r="AD152" s="91" t="s">
        <v>110</v>
      </c>
      <c r="AE152" s="135" t="s">
        <v>116</v>
      </c>
      <c r="AF152" s="168"/>
      <c r="AG152" s="98" t="s">
        <v>265</v>
      </c>
      <c r="AH152" s="98"/>
      <c r="AI152" s="86" t="s">
        <v>5328</v>
      </c>
      <c r="AJ152" s="101" t="s">
        <v>111</v>
      </c>
      <c r="AK152" s="91" t="s">
        <v>5329</v>
      </c>
      <c r="AL152" s="100" t="s">
        <v>5330</v>
      </c>
      <c r="AM152" s="86" t="s">
        <v>273</v>
      </c>
      <c r="AN152" s="86" t="s">
        <v>153</v>
      </c>
      <c r="AO152" s="143">
        <f t="shared" si="6"/>
        <v>0</v>
      </c>
      <c r="AP152" s="85" t="s">
        <v>5331</v>
      </c>
      <c r="AQ152" s="100" t="s">
        <v>111</v>
      </c>
      <c r="AR152" s="97" t="s">
        <v>125</v>
      </c>
      <c r="AV152" s="99"/>
      <c r="AW152" s="159" t="s">
        <v>5332</v>
      </c>
      <c r="AX152" s="102" t="s">
        <v>5333</v>
      </c>
      <c r="AY152" s="157" t="s">
        <v>5334</v>
      </c>
      <c r="AZ152" s="159"/>
      <c r="BF152" s="103">
        <v>46094</v>
      </c>
      <c r="BG152" s="46"/>
      <c r="BH152" s="46"/>
      <c r="BI152" s="46">
        <f t="shared" si="7"/>
        <v>0</v>
      </c>
      <c r="BJ152" s="46">
        <f t="shared" si="8"/>
        <v>0</v>
      </c>
    </row>
    <row r="153" spans="1:62" ht="120" customHeight="1" x14ac:dyDescent="0.2">
      <c r="A153" s="170" t="s">
        <v>180</v>
      </c>
      <c r="B153" s="132"/>
      <c r="C153" s="150">
        <v>0</v>
      </c>
      <c r="D153" s="150">
        <v>0</v>
      </c>
      <c r="E153" s="133">
        <v>648.9</v>
      </c>
      <c r="F153" s="134" t="s">
        <v>5335</v>
      </c>
      <c r="G153" s="86" t="s">
        <v>5336</v>
      </c>
      <c r="H153" s="86" t="s">
        <v>776</v>
      </c>
      <c r="I153" s="89"/>
      <c r="J153" s="90" t="s">
        <v>197</v>
      </c>
      <c r="K153" s="86"/>
      <c r="L153" s="86"/>
      <c r="M153" s="92" t="s">
        <v>151</v>
      </c>
      <c r="N153" s="86" t="s">
        <v>108</v>
      </c>
      <c r="O153" s="163" t="s">
        <v>257</v>
      </c>
      <c r="P153" s="163" t="s">
        <v>257</v>
      </c>
      <c r="Q153" s="91" t="s">
        <v>109</v>
      </c>
      <c r="R153" s="91" t="s">
        <v>207</v>
      </c>
      <c r="S153" s="91" t="s">
        <v>5337</v>
      </c>
      <c r="T153" s="92">
        <v>22</v>
      </c>
      <c r="U153" s="93">
        <v>3</v>
      </c>
      <c r="V153" s="94">
        <v>46078</v>
      </c>
      <c r="W153" s="94">
        <v>46078</v>
      </c>
      <c r="X153" s="95">
        <v>9785171821173</v>
      </c>
      <c r="Y153" s="96">
        <v>608</v>
      </c>
      <c r="Z153" s="97">
        <v>0.66</v>
      </c>
      <c r="AA153" s="98" t="s">
        <v>145</v>
      </c>
      <c r="AB153" s="98" t="s">
        <v>192</v>
      </c>
      <c r="AC153" s="98" t="s">
        <v>146</v>
      </c>
      <c r="AD153" s="91" t="s">
        <v>110</v>
      </c>
      <c r="AE153" s="169" t="s">
        <v>196</v>
      </c>
      <c r="AF153" s="168"/>
      <c r="AG153" s="98" t="s">
        <v>5338</v>
      </c>
      <c r="AH153" s="98"/>
      <c r="AI153" s="86" t="s">
        <v>778</v>
      </c>
      <c r="AJ153" s="101"/>
      <c r="AK153" s="91"/>
      <c r="AL153" s="100" t="s">
        <v>5339</v>
      </c>
      <c r="AM153" s="86" t="s">
        <v>158</v>
      </c>
      <c r="AN153" s="86" t="s">
        <v>153</v>
      </c>
      <c r="AO153" s="143">
        <f t="shared" si="6"/>
        <v>0</v>
      </c>
      <c r="AP153" s="85" t="s">
        <v>5340</v>
      </c>
      <c r="AQ153" s="100" t="s">
        <v>154</v>
      </c>
      <c r="AR153" s="97" t="s">
        <v>125</v>
      </c>
      <c r="AV153" s="99"/>
      <c r="AW153" s="159" t="s">
        <v>5341</v>
      </c>
      <c r="AX153" s="102" t="s">
        <v>5342</v>
      </c>
      <c r="AY153" s="157" t="s">
        <v>5343</v>
      </c>
      <c r="AZ153" s="159"/>
      <c r="BF153" s="103">
        <v>46094</v>
      </c>
      <c r="BG153" s="46"/>
      <c r="BH153" s="46"/>
      <c r="BI153" s="46">
        <f t="shared" si="7"/>
        <v>0</v>
      </c>
      <c r="BJ153" s="46">
        <f t="shared" si="8"/>
        <v>0</v>
      </c>
    </row>
    <row r="154" spans="1:62" ht="120" customHeight="1" x14ac:dyDescent="0.2">
      <c r="A154" s="170" t="s">
        <v>180</v>
      </c>
      <c r="B154" s="132"/>
      <c r="C154" s="150">
        <v>0</v>
      </c>
      <c r="D154" s="150">
        <v>0</v>
      </c>
      <c r="E154" s="133">
        <v>648.9</v>
      </c>
      <c r="F154" s="134" t="s">
        <v>774</v>
      </c>
      <c r="G154" s="86" t="s">
        <v>775</v>
      </c>
      <c r="H154" s="86" t="s">
        <v>776</v>
      </c>
      <c r="I154" s="89"/>
      <c r="J154" s="90">
        <v>3</v>
      </c>
      <c r="K154" s="86"/>
      <c r="L154" s="86"/>
      <c r="M154" s="92" t="s">
        <v>151</v>
      </c>
      <c r="N154" s="86" t="s">
        <v>108</v>
      </c>
      <c r="O154" s="163" t="s">
        <v>257</v>
      </c>
      <c r="P154" s="163" t="s">
        <v>257</v>
      </c>
      <c r="Q154" s="91" t="s">
        <v>109</v>
      </c>
      <c r="R154" s="91" t="s">
        <v>207</v>
      </c>
      <c r="S154" s="91" t="s">
        <v>777</v>
      </c>
      <c r="T154" s="92">
        <v>22</v>
      </c>
      <c r="U154" s="93">
        <v>3</v>
      </c>
      <c r="V154" s="94">
        <v>45960</v>
      </c>
      <c r="W154" s="94">
        <v>46074</v>
      </c>
      <c r="X154" s="95">
        <v>9785171719982</v>
      </c>
      <c r="Y154" s="96">
        <v>640</v>
      </c>
      <c r="Z154" s="97">
        <v>0.54300000000000004</v>
      </c>
      <c r="AA154" s="98" t="s">
        <v>145</v>
      </c>
      <c r="AB154" s="98" t="s">
        <v>202</v>
      </c>
      <c r="AC154" s="98" t="s">
        <v>146</v>
      </c>
      <c r="AD154" s="91" t="s">
        <v>110</v>
      </c>
      <c r="AE154" s="135" t="s">
        <v>116</v>
      </c>
      <c r="AF154" s="168"/>
      <c r="AG154" s="98" t="s">
        <v>278</v>
      </c>
      <c r="AH154" s="98"/>
      <c r="AI154" s="86" t="s">
        <v>778</v>
      </c>
      <c r="AJ154" s="101"/>
      <c r="AK154" s="91"/>
      <c r="AL154" s="100" t="s">
        <v>779</v>
      </c>
      <c r="AM154" s="86" t="s">
        <v>158</v>
      </c>
      <c r="AN154" s="86" t="s">
        <v>153</v>
      </c>
      <c r="AO154" s="143">
        <f t="shared" si="6"/>
        <v>0</v>
      </c>
      <c r="AP154" s="85" t="s">
        <v>780</v>
      </c>
      <c r="AQ154" s="100" t="s">
        <v>154</v>
      </c>
      <c r="AR154" s="97" t="s">
        <v>125</v>
      </c>
      <c r="AV154" s="99"/>
      <c r="AW154" s="159" t="s">
        <v>781</v>
      </c>
      <c r="AX154" s="102" t="s">
        <v>782</v>
      </c>
      <c r="AY154" s="157" t="s">
        <v>783</v>
      </c>
      <c r="AZ154" s="159"/>
      <c r="BF154" s="103">
        <v>46080</v>
      </c>
      <c r="BG154" s="46"/>
      <c r="BH154" s="46"/>
      <c r="BI154" s="46">
        <f t="shared" si="7"/>
        <v>0</v>
      </c>
      <c r="BJ154" s="46">
        <f t="shared" si="8"/>
        <v>0</v>
      </c>
    </row>
    <row r="155" spans="1:62" ht="120" customHeight="1" x14ac:dyDescent="0.2">
      <c r="A155" s="170" t="s">
        <v>180</v>
      </c>
      <c r="B155" s="132"/>
      <c r="C155" s="150">
        <v>0</v>
      </c>
      <c r="D155" s="150">
        <v>0</v>
      </c>
      <c r="E155" s="133">
        <v>781.2</v>
      </c>
      <c r="F155" s="134" t="s">
        <v>591</v>
      </c>
      <c r="G155" s="86" t="s">
        <v>592</v>
      </c>
      <c r="H155" s="86" t="s">
        <v>3767</v>
      </c>
      <c r="I155" s="89"/>
      <c r="J155" s="90">
        <v>4</v>
      </c>
      <c r="K155" s="86"/>
      <c r="L155" s="86"/>
      <c r="M155" s="92" t="s">
        <v>133</v>
      </c>
      <c r="N155" s="86" t="s">
        <v>108</v>
      </c>
      <c r="O155" s="163" t="s">
        <v>173</v>
      </c>
      <c r="P155" s="163" t="s">
        <v>280</v>
      </c>
      <c r="Q155" s="91" t="s">
        <v>109</v>
      </c>
      <c r="R155" s="91" t="s">
        <v>207</v>
      </c>
      <c r="S155" s="91" t="s">
        <v>3768</v>
      </c>
      <c r="T155" s="92">
        <v>10</v>
      </c>
      <c r="U155" s="93">
        <v>10</v>
      </c>
      <c r="V155" s="94">
        <v>44558</v>
      </c>
      <c r="W155" s="94">
        <v>46085</v>
      </c>
      <c r="X155" s="95">
        <v>9785171464998</v>
      </c>
      <c r="Y155" s="96">
        <v>432</v>
      </c>
      <c r="Z155" s="97">
        <v>0.432</v>
      </c>
      <c r="AA155" s="98" t="s">
        <v>145</v>
      </c>
      <c r="AB155" s="98" t="s">
        <v>288</v>
      </c>
      <c r="AC155" s="98" t="s">
        <v>146</v>
      </c>
      <c r="AD155" s="91" t="s">
        <v>110</v>
      </c>
      <c r="AE155" s="135" t="s">
        <v>116</v>
      </c>
      <c r="AF155" s="168"/>
      <c r="AG155" s="98" t="s">
        <v>441</v>
      </c>
      <c r="AH155" s="98"/>
      <c r="AI155" s="86" t="s">
        <v>3769</v>
      </c>
      <c r="AJ155" s="101"/>
      <c r="AK155" s="91" t="s">
        <v>593</v>
      </c>
      <c r="AL155" s="100" t="s">
        <v>3770</v>
      </c>
      <c r="AM155" s="86" t="s">
        <v>232</v>
      </c>
      <c r="AN155" s="86" t="s">
        <v>234</v>
      </c>
      <c r="AO155" s="143">
        <f t="shared" si="6"/>
        <v>0</v>
      </c>
      <c r="AP155" s="85" t="s">
        <v>3771</v>
      </c>
      <c r="AQ155" s="100" t="s">
        <v>157</v>
      </c>
      <c r="AR155" s="97" t="s">
        <v>125</v>
      </c>
      <c r="AV155" s="99"/>
      <c r="AW155" s="159" t="s">
        <v>3772</v>
      </c>
      <c r="AX155" s="102" t="s">
        <v>3773</v>
      </c>
      <c r="AY155" s="157" t="s">
        <v>3774</v>
      </c>
      <c r="AZ155" s="159"/>
      <c r="BF155" s="103">
        <v>46091</v>
      </c>
      <c r="BG155" s="46"/>
      <c r="BH155" s="46"/>
      <c r="BI155" s="46">
        <f t="shared" si="7"/>
        <v>0</v>
      </c>
      <c r="BJ155" s="46">
        <f t="shared" si="8"/>
        <v>0</v>
      </c>
    </row>
    <row r="156" spans="1:62" ht="120" customHeight="1" x14ac:dyDescent="0.2">
      <c r="A156" s="170" t="s">
        <v>180</v>
      </c>
      <c r="B156" s="132"/>
      <c r="C156" s="150">
        <v>0</v>
      </c>
      <c r="D156" s="150">
        <v>0</v>
      </c>
      <c r="E156" s="133">
        <v>342.3</v>
      </c>
      <c r="F156" s="134" t="s">
        <v>4587</v>
      </c>
      <c r="G156" s="86" t="s">
        <v>4588</v>
      </c>
      <c r="H156" s="86" t="s">
        <v>4589</v>
      </c>
      <c r="I156" s="89"/>
      <c r="J156" s="90">
        <v>8</v>
      </c>
      <c r="K156" s="86"/>
      <c r="L156" s="86"/>
      <c r="M156" s="92" t="s">
        <v>151</v>
      </c>
      <c r="N156" s="86" t="s">
        <v>108</v>
      </c>
      <c r="O156" s="163" t="s">
        <v>186</v>
      </c>
      <c r="P156" s="163" t="s">
        <v>186</v>
      </c>
      <c r="Q156" s="91" t="s">
        <v>109</v>
      </c>
      <c r="R156" s="91" t="s">
        <v>207</v>
      </c>
      <c r="S156" s="91" t="s">
        <v>4590</v>
      </c>
      <c r="T156" s="92">
        <v>22</v>
      </c>
      <c r="U156" s="93">
        <v>10</v>
      </c>
      <c r="V156" s="94">
        <v>44732</v>
      </c>
      <c r="W156" s="94">
        <v>46087</v>
      </c>
      <c r="X156" s="95">
        <v>9785171492267</v>
      </c>
      <c r="Y156" s="96">
        <v>288</v>
      </c>
      <c r="Z156" s="97">
        <v>0.14599999999999999</v>
      </c>
      <c r="AA156" s="98" t="s">
        <v>262</v>
      </c>
      <c r="AB156" s="98" t="s">
        <v>174</v>
      </c>
      <c r="AC156" s="98" t="s">
        <v>263</v>
      </c>
      <c r="AD156" s="91">
        <v>3</v>
      </c>
      <c r="AE156" s="135" t="s">
        <v>116</v>
      </c>
      <c r="AF156" s="168"/>
      <c r="AG156" s="98" t="s">
        <v>4591</v>
      </c>
      <c r="AH156" s="98"/>
      <c r="AI156" s="86" t="s">
        <v>4592</v>
      </c>
      <c r="AJ156" s="101"/>
      <c r="AK156" s="91"/>
      <c r="AL156" s="100" t="s">
        <v>4593</v>
      </c>
      <c r="AM156" s="86" t="s">
        <v>158</v>
      </c>
      <c r="AN156" s="86" t="s">
        <v>153</v>
      </c>
      <c r="AO156" s="143">
        <f t="shared" si="6"/>
        <v>0</v>
      </c>
      <c r="AP156" s="85" t="s">
        <v>4594</v>
      </c>
      <c r="AQ156" s="100" t="s">
        <v>154</v>
      </c>
      <c r="AR156" s="97" t="s">
        <v>125</v>
      </c>
      <c r="AV156" s="99"/>
      <c r="AW156" s="159" t="s">
        <v>4595</v>
      </c>
      <c r="AX156" s="102"/>
      <c r="AY156" s="157" t="s">
        <v>4596</v>
      </c>
      <c r="AZ156" s="159"/>
      <c r="BF156" s="103">
        <v>46092</v>
      </c>
      <c r="BG156" s="46"/>
      <c r="BH156" s="46"/>
      <c r="BI156" s="46">
        <f t="shared" si="7"/>
        <v>0</v>
      </c>
      <c r="BJ156" s="46">
        <f t="shared" si="8"/>
        <v>0</v>
      </c>
    </row>
    <row r="157" spans="1:62" ht="120" customHeight="1" x14ac:dyDescent="0.2">
      <c r="A157" s="170" t="s">
        <v>180</v>
      </c>
      <c r="B157" s="132"/>
      <c r="C157" s="150">
        <v>0</v>
      </c>
      <c r="D157" s="150">
        <v>0</v>
      </c>
      <c r="E157" s="133">
        <v>342.3</v>
      </c>
      <c r="F157" s="134" t="s">
        <v>4597</v>
      </c>
      <c r="G157" s="86" t="s">
        <v>4588</v>
      </c>
      <c r="H157" s="86" t="s">
        <v>4589</v>
      </c>
      <c r="I157" s="89"/>
      <c r="J157" s="90">
        <v>7</v>
      </c>
      <c r="K157" s="86"/>
      <c r="L157" s="86"/>
      <c r="M157" s="92" t="s">
        <v>151</v>
      </c>
      <c r="N157" s="86" t="s">
        <v>108</v>
      </c>
      <c r="O157" s="163" t="s">
        <v>186</v>
      </c>
      <c r="P157" s="163" t="s">
        <v>186</v>
      </c>
      <c r="Q157" s="91" t="s">
        <v>109</v>
      </c>
      <c r="R157" s="91" t="s">
        <v>207</v>
      </c>
      <c r="S157" s="91" t="s">
        <v>4598</v>
      </c>
      <c r="T157" s="92">
        <v>10</v>
      </c>
      <c r="U157" s="93">
        <v>6</v>
      </c>
      <c r="V157" s="94">
        <v>44466</v>
      </c>
      <c r="W157" s="94">
        <v>46086</v>
      </c>
      <c r="X157" s="95">
        <v>9785171380656</v>
      </c>
      <c r="Y157" s="96">
        <v>448</v>
      </c>
      <c r="Z157" s="97">
        <v>0.21299999999999999</v>
      </c>
      <c r="AA157" s="98" t="s">
        <v>262</v>
      </c>
      <c r="AB157" s="98" t="s">
        <v>174</v>
      </c>
      <c r="AC157" s="98" t="s">
        <v>263</v>
      </c>
      <c r="AD157" s="91">
        <v>3</v>
      </c>
      <c r="AE157" s="135" t="s">
        <v>116</v>
      </c>
      <c r="AF157" s="168"/>
      <c r="AG157" s="98" t="s">
        <v>2311</v>
      </c>
      <c r="AH157" s="98"/>
      <c r="AI157" s="86" t="s">
        <v>4592</v>
      </c>
      <c r="AJ157" s="101" t="s">
        <v>111</v>
      </c>
      <c r="AK157" s="91"/>
      <c r="AL157" s="100" t="s">
        <v>4599</v>
      </c>
      <c r="AM157" s="86" t="s">
        <v>158</v>
      </c>
      <c r="AN157" s="86" t="s">
        <v>153</v>
      </c>
      <c r="AO157" s="143">
        <f t="shared" si="6"/>
        <v>0</v>
      </c>
      <c r="AP157" s="85" t="s">
        <v>4600</v>
      </c>
      <c r="AQ157" s="100" t="s">
        <v>111</v>
      </c>
      <c r="AR157" s="97" t="s">
        <v>125</v>
      </c>
      <c r="AV157" s="99"/>
      <c r="AW157" s="159" t="s">
        <v>4601</v>
      </c>
      <c r="AX157" s="102"/>
      <c r="AY157" s="157" t="s">
        <v>4602</v>
      </c>
      <c r="AZ157" s="159"/>
      <c r="BF157" s="103">
        <v>46092</v>
      </c>
      <c r="BG157" s="46"/>
      <c r="BH157" s="46"/>
      <c r="BI157" s="46">
        <f t="shared" si="7"/>
        <v>0</v>
      </c>
      <c r="BJ157" s="46">
        <f t="shared" si="8"/>
        <v>0</v>
      </c>
    </row>
    <row r="158" spans="1:62" ht="120" customHeight="1" x14ac:dyDescent="0.2">
      <c r="A158" s="170" t="s">
        <v>180</v>
      </c>
      <c r="B158" s="132"/>
      <c r="C158" s="150">
        <v>0</v>
      </c>
      <c r="D158" s="150">
        <v>0</v>
      </c>
      <c r="E158" s="133">
        <v>1266.3</v>
      </c>
      <c r="F158" s="134" t="s">
        <v>5344</v>
      </c>
      <c r="G158" s="86" t="s">
        <v>5345</v>
      </c>
      <c r="H158" s="86" t="s">
        <v>5346</v>
      </c>
      <c r="I158" s="89"/>
      <c r="J158" s="90" t="s">
        <v>195</v>
      </c>
      <c r="K158" s="86"/>
      <c r="L158" s="86"/>
      <c r="M158" s="92" t="s">
        <v>133</v>
      </c>
      <c r="N158" s="86" t="s">
        <v>108</v>
      </c>
      <c r="O158" s="163" t="s">
        <v>298</v>
      </c>
      <c r="P158" s="163" t="s">
        <v>299</v>
      </c>
      <c r="Q158" s="91" t="s">
        <v>109</v>
      </c>
      <c r="R158" s="91" t="s">
        <v>207</v>
      </c>
      <c r="S158" s="91" t="s">
        <v>5347</v>
      </c>
      <c r="T158" s="92">
        <v>10</v>
      </c>
      <c r="U158" s="93">
        <v>10</v>
      </c>
      <c r="V158" s="94">
        <v>46091</v>
      </c>
      <c r="W158" s="94">
        <v>46091</v>
      </c>
      <c r="X158" s="95">
        <v>9785171735999</v>
      </c>
      <c r="Y158" s="96">
        <v>144</v>
      </c>
      <c r="Z158" s="97">
        <v>0.621</v>
      </c>
      <c r="AA158" s="98" t="s">
        <v>338</v>
      </c>
      <c r="AB158" s="98" t="s">
        <v>201</v>
      </c>
      <c r="AC158" s="98" t="s">
        <v>339</v>
      </c>
      <c r="AD158" s="91" t="s">
        <v>110</v>
      </c>
      <c r="AE158" s="169" t="s">
        <v>196</v>
      </c>
      <c r="AF158" s="168"/>
      <c r="AG158" s="98" t="s">
        <v>318</v>
      </c>
      <c r="AH158" s="98"/>
      <c r="AI158" s="86" t="s">
        <v>5348</v>
      </c>
      <c r="AJ158" s="101"/>
      <c r="AK158" s="91"/>
      <c r="AL158" s="100" t="s">
        <v>5349</v>
      </c>
      <c r="AM158" s="86" t="s">
        <v>254</v>
      </c>
      <c r="AN158" s="86" t="s">
        <v>234</v>
      </c>
      <c r="AO158" s="143">
        <f t="shared" si="6"/>
        <v>0</v>
      </c>
      <c r="AP158" s="85" t="s">
        <v>5350</v>
      </c>
      <c r="AQ158" s="100" t="s">
        <v>157</v>
      </c>
      <c r="AR158" s="97" t="s">
        <v>125</v>
      </c>
      <c r="AV158" s="99"/>
      <c r="AW158" s="159" t="s">
        <v>5351</v>
      </c>
      <c r="AX158" s="102" t="s">
        <v>5352</v>
      </c>
      <c r="AY158" s="157" t="s">
        <v>5352</v>
      </c>
      <c r="AZ158" s="159"/>
      <c r="BF158" s="103">
        <v>46094</v>
      </c>
      <c r="BG158" s="46"/>
      <c r="BH158" s="46"/>
      <c r="BI158" s="46">
        <f t="shared" si="7"/>
        <v>0</v>
      </c>
      <c r="BJ158" s="46">
        <f t="shared" si="8"/>
        <v>0</v>
      </c>
    </row>
    <row r="159" spans="1:62" ht="120" customHeight="1" x14ac:dyDescent="0.2">
      <c r="A159" s="170" t="s">
        <v>180</v>
      </c>
      <c r="B159" s="132"/>
      <c r="C159" s="150">
        <v>0</v>
      </c>
      <c r="D159" s="150">
        <v>0</v>
      </c>
      <c r="E159" s="133">
        <v>317.10000000000002</v>
      </c>
      <c r="F159" s="134" t="s">
        <v>5015</v>
      </c>
      <c r="G159" s="86" t="s">
        <v>5016</v>
      </c>
      <c r="H159" s="86" t="s">
        <v>5017</v>
      </c>
      <c r="I159" s="89"/>
      <c r="J159" s="90">
        <v>6</v>
      </c>
      <c r="K159" s="86"/>
      <c r="L159" s="86"/>
      <c r="M159" s="92" t="s">
        <v>138</v>
      </c>
      <c r="N159" s="86" t="s">
        <v>108</v>
      </c>
      <c r="O159" s="163" t="s">
        <v>244</v>
      </c>
      <c r="P159" s="163" t="s">
        <v>408</v>
      </c>
      <c r="Q159" s="91" t="s">
        <v>109</v>
      </c>
      <c r="R159" s="91" t="s">
        <v>207</v>
      </c>
      <c r="S159" s="91" t="s">
        <v>5018</v>
      </c>
      <c r="T159" s="92">
        <v>10</v>
      </c>
      <c r="U159" s="93">
        <v>50</v>
      </c>
      <c r="V159" s="94">
        <v>44099</v>
      </c>
      <c r="W159" s="94">
        <v>46091</v>
      </c>
      <c r="X159" s="95">
        <v>9785171230517</v>
      </c>
      <c r="Y159" s="96">
        <v>16</v>
      </c>
      <c r="Z159" s="97">
        <v>0.104</v>
      </c>
      <c r="AA159" s="98" t="s">
        <v>139</v>
      </c>
      <c r="AB159" s="98" t="s">
        <v>201</v>
      </c>
      <c r="AC159" s="98" t="s">
        <v>140</v>
      </c>
      <c r="AD159" s="91">
        <v>3</v>
      </c>
      <c r="AE159" s="135" t="s">
        <v>116</v>
      </c>
      <c r="AF159" s="168"/>
      <c r="AG159" s="98" t="s">
        <v>5019</v>
      </c>
      <c r="AH159" s="98"/>
      <c r="AI159" s="86" t="s">
        <v>5020</v>
      </c>
      <c r="AJ159" s="101" t="s">
        <v>162</v>
      </c>
      <c r="AK159" s="91"/>
      <c r="AL159" s="100" t="s">
        <v>5021</v>
      </c>
      <c r="AM159" s="86" t="s">
        <v>5022</v>
      </c>
      <c r="AN159" s="86" t="s">
        <v>142</v>
      </c>
      <c r="AO159" s="143">
        <f t="shared" si="6"/>
        <v>0</v>
      </c>
      <c r="AP159" s="85" t="s">
        <v>5023</v>
      </c>
      <c r="AQ159" s="100" t="s">
        <v>143</v>
      </c>
      <c r="AR159" s="97" t="s">
        <v>125</v>
      </c>
      <c r="AV159" s="99"/>
      <c r="AW159" s="159" t="s">
        <v>5024</v>
      </c>
      <c r="AX159" s="102" t="s">
        <v>5025</v>
      </c>
      <c r="AY159" s="157" t="s">
        <v>5025</v>
      </c>
      <c r="AZ159" s="159"/>
      <c r="BF159" s="103">
        <v>46093</v>
      </c>
      <c r="BG159" s="46"/>
      <c r="BH159" s="46"/>
      <c r="BI159" s="46">
        <f t="shared" si="7"/>
        <v>0</v>
      </c>
      <c r="BJ159" s="46">
        <f t="shared" si="8"/>
        <v>0</v>
      </c>
    </row>
    <row r="160" spans="1:62" ht="120" customHeight="1" x14ac:dyDescent="0.2">
      <c r="A160" s="170" t="s">
        <v>180</v>
      </c>
      <c r="B160" s="132"/>
      <c r="C160" s="150">
        <v>0</v>
      </c>
      <c r="D160" s="150">
        <v>0</v>
      </c>
      <c r="E160" s="133">
        <v>280.35000000000002</v>
      </c>
      <c r="F160" s="134" t="s">
        <v>2307</v>
      </c>
      <c r="G160" s="86" t="s">
        <v>2308</v>
      </c>
      <c r="H160" s="86" t="s">
        <v>2309</v>
      </c>
      <c r="I160" s="89"/>
      <c r="J160" s="90" t="s">
        <v>195</v>
      </c>
      <c r="K160" s="86"/>
      <c r="L160" s="86"/>
      <c r="M160" s="92" t="s">
        <v>151</v>
      </c>
      <c r="N160" s="86" t="s">
        <v>108</v>
      </c>
      <c r="O160" s="163" t="s">
        <v>257</v>
      </c>
      <c r="P160" s="163" t="s">
        <v>257</v>
      </c>
      <c r="Q160" s="91" t="s">
        <v>109</v>
      </c>
      <c r="R160" s="91" t="s">
        <v>207</v>
      </c>
      <c r="S160" s="91" t="s">
        <v>2310</v>
      </c>
      <c r="T160" s="92">
        <v>10</v>
      </c>
      <c r="U160" s="93">
        <v>12</v>
      </c>
      <c r="V160" s="94">
        <v>46080</v>
      </c>
      <c r="W160" s="94">
        <v>46080</v>
      </c>
      <c r="X160" s="95">
        <v>9785171816247</v>
      </c>
      <c r="Y160" s="96">
        <v>416</v>
      </c>
      <c r="Z160" s="97">
        <v>0.20200000000000001</v>
      </c>
      <c r="AA160" s="98" t="s">
        <v>286</v>
      </c>
      <c r="AB160" s="98" t="s">
        <v>174</v>
      </c>
      <c r="AC160" s="98" t="s">
        <v>287</v>
      </c>
      <c r="AD160" s="91">
        <v>3</v>
      </c>
      <c r="AE160" s="169" t="s">
        <v>196</v>
      </c>
      <c r="AF160" s="168"/>
      <c r="AG160" s="98" t="s">
        <v>2311</v>
      </c>
      <c r="AH160" s="98"/>
      <c r="AI160" s="86" t="s">
        <v>2312</v>
      </c>
      <c r="AJ160" s="101" t="s">
        <v>111</v>
      </c>
      <c r="AK160" s="91"/>
      <c r="AL160" s="100" t="s">
        <v>2313</v>
      </c>
      <c r="AM160" s="86" t="s">
        <v>158</v>
      </c>
      <c r="AN160" s="86" t="s">
        <v>153</v>
      </c>
      <c r="AO160" s="143">
        <f t="shared" si="6"/>
        <v>0</v>
      </c>
      <c r="AP160" s="85" t="s">
        <v>2314</v>
      </c>
      <c r="AQ160" s="100" t="s">
        <v>111</v>
      </c>
      <c r="AR160" s="97" t="s">
        <v>125</v>
      </c>
      <c r="AV160" s="99"/>
      <c r="AW160" s="159" t="s">
        <v>2315</v>
      </c>
      <c r="AX160" s="102" t="s">
        <v>2316</v>
      </c>
      <c r="AY160" s="157" t="s">
        <v>2317</v>
      </c>
      <c r="AZ160" s="159"/>
      <c r="BF160" s="103">
        <v>46085</v>
      </c>
      <c r="BG160" s="46"/>
      <c r="BH160" s="46"/>
      <c r="BI160" s="46">
        <f t="shared" si="7"/>
        <v>0</v>
      </c>
      <c r="BJ160" s="46">
        <f t="shared" si="8"/>
        <v>0</v>
      </c>
    </row>
    <row r="161" spans="1:62" ht="120" customHeight="1" x14ac:dyDescent="0.2">
      <c r="A161" s="170" t="s">
        <v>180</v>
      </c>
      <c r="B161" s="132"/>
      <c r="C161" s="150">
        <v>0</v>
      </c>
      <c r="D161" s="150">
        <v>0</v>
      </c>
      <c r="E161" s="133">
        <v>806.40000000000009</v>
      </c>
      <c r="F161" s="134" t="s">
        <v>2318</v>
      </c>
      <c r="G161" s="86" t="s">
        <v>463</v>
      </c>
      <c r="H161" s="86" t="s">
        <v>464</v>
      </c>
      <c r="I161" s="89"/>
      <c r="J161" s="90">
        <v>4</v>
      </c>
      <c r="K161" s="86"/>
      <c r="L161" s="86"/>
      <c r="M161" s="92" t="s">
        <v>138</v>
      </c>
      <c r="N161" s="86" t="s">
        <v>108</v>
      </c>
      <c r="O161" s="163" t="s">
        <v>148</v>
      </c>
      <c r="P161" s="163" t="s">
        <v>380</v>
      </c>
      <c r="Q161" s="91" t="s">
        <v>109</v>
      </c>
      <c r="R161" s="91" t="s">
        <v>401</v>
      </c>
      <c r="S161" s="91" t="s">
        <v>2319</v>
      </c>
      <c r="T161" s="92">
        <v>10</v>
      </c>
      <c r="U161" s="93">
        <v>16</v>
      </c>
      <c r="V161" s="94">
        <v>44533</v>
      </c>
      <c r="W161" s="94">
        <v>46083</v>
      </c>
      <c r="X161" s="95">
        <v>9785171447809</v>
      </c>
      <c r="Y161" s="96">
        <v>280</v>
      </c>
      <c r="Z161" s="97">
        <v>0.35899999999999999</v>
      </c>
      <c r="AA161" s="98" t="s">
        <v>134</v>
      </c>
      <c r="AB161" s="98" t="s">
        <v>164</v>
      </c>
      <c r="AC161" s="98" t="s">
        <v>135</v>
      </c>
      <c r="AD161" s="91" t="s">
        <v>110</v>
      </c>
      <c r="AE161" s="135" t="s">
        <v>116</v>
      </c>
      <c r="AF161" s="168"/>
      <c r="AG161" s="98" t="s">
        <v>479</v>
      </c>
      <c r="AH161" s="98"/>
      <c r="AI161" s="86" t="s">
        <v>465</v>
      </c>
      <c r="AJ161" s="101" t="s">
        <v>141</v>
      </c>
      <c r="AK161" s="91" t="s">
        <v>2320</v>
      </c>
      <c r="AL161" s="100" t="s">
        <v>2321</v>
      </c>
      <c r="AM161" s="86" t="s">
        <v>398</v>
      </c>
      <c r="AN161" s="86" t="s">
        <v>142</v>
      </c>
      <c r="AO161" s="143">
        <f t="shared" si="6"/>
        <v>0</v>
      </c>
      <c r="AP161" s="85" t="s">
        <v>2322</v>
      </c>
      <c r="AQ161" s="100" t="s">
        <v>147</v>
      </c>
      <c r="AR161" s="97" t="s">
        <v>125</v>
      </c>
      <c r="AV161" s="99"/>
      <c r="AW161" s="159" t="s">
        <v>2323</v>
      </c>
      <c r="AX161" s="102"/>
      <c r="AY161" s="157" t="s">
        <v>2324</v>
      </c>
      <c r="AZ161" s="159"/>
      <c r="BF161" s="103">
        <v>46085</v>
      </c>
      <c r="BG161" s="46"/>
      <c r="BH161" s="46"/>
      <c r="BI161" s="46">
        <f t="shared" si="7"/>
        <v>0</v>
      </c>
      <c r="BJ161" s="46">
        <f t="shared" si="8"/>
        <v>0</v>
      </c>
    </row>
    <row r="162" spans="1:62" ht="120" customHeight="1" x14ac:dyDescent="0.2">
      <c r="A162" s="170" t="s">
        <v>180</v>
      </c>
      <c r="B162" s="132"/>
      <c r="C162" s="150">
        <v>0</v>
      </c>
      <c r="D162" s="150">
        <v>0</v>
      </c>
      <c r="E162" s="133">
        <v>299.25</v>
      </c>
      <c r="F162" s="134" t="s">
        <v>5353</v>
      </c>
      <c r="G162" s="86" t="s">
        <v>5354</v>
      </c>
      <c r="H162" s="86" t="s">
        <v>584</v>
      </c>
      <c r="I162" s="89"/>
      <c r="J162" s="90">
        <v>5</v>
      </c>
      <c r="K162" s="86"/>
      <c r="L162" s="86"/>
      <c r="M162" s="92" t="s">
        <v>138</v>
      </c>
      <c r="N162" s="86" t="s">
        <v>108</v>
      </c>
      <c r="O162" s="163" t="s">
        <v>165</v>
      </c>
      <c r="P162" s="163" t="s">
        <v>166</v>
      </c>
      <c r="Q162" s="91" t="s">
        <v>109</v>
      </c>
      <c r="R162" s="91" t="s">
        <v>207</v>
      </c>
      <c r="S162" s="91" t="s">
        <v>5355</v>
      </c>
      <c r="T162" s="92">
        <v>10</v>
      </c>
      <c r="U162" s="93">
        <v>28</v>
      </c>
      <c r="V162" s="94">
        <v>44579</v>
      </c>
      <c r="W162" s="94">
        <v>46091</v>
      </c>
      <c r="X162" s="95">
        <v>9785171462116</v>
      </c>
      <c r="Y162" s="96">
        <v>192</v>
      </c>
      <c r="Z162" s="97">
        <v>0.25900000000000001</v>
      </c>
      <c r="AA162" s="98" t="s">
        <v>145</v>
      </c>
      <c r="AB162" s="98" t="s">
        <v>226</v>
      </c>
      <c r="AC162" s="98" t="s">
        <v>146</v>
      </c>
      <c r="AD162" s="91" t="s">
        <v>110</v>
      </c>
      <c r="AE162" s="135" t="s">
        <v>116</v>
      </c>
      <c r="AF162" s="168"/>
      <c r="AG162" s="98" t="s">
        <v>3544</v>
      </c>
      <c r="AH162" s="98"/>
      <c r="AI162" s="86" t="s">
        <v>585</v>
      </c>
      <c r="AJ162" s="101" t="s">
        <v>141</v>
      </c>
      <c r="AK162" s="91"/>
      <c r="AL162" s="100" t="s">
        <v>5356</v>
      </c>
      <c r="AM162" s="86" t="s">
        <v>150</v>
      </c>
      <c r="AN162" s="86" t="s">
        <v>142</v>
      </c>
      <c r="AO162" s="143">
        <f t="shared" si="6"/>
        <v>0</v>
      </c>
      <c r="AP162" s="85" t="s">
        <v>5357</v>
      </c>
      <c r="AQ162" s="100" t="s">
        <v>147</v>
      </c>
      <c r="AR162" s="97" t="s">
        <v>125</v>
      </c>
      <c r="AV162" s="99"/>
      <c r="AW162" s="159" t="s">
        <v>5358</v>
      </c>
      <c r="AX162" s="102"/>
      <c r="AY162" s="157" t="s">
        <v>5359</v>
      </c>
      <c r="AZ162" s="159"/>
      <c r="BF162" s="103">
        <v>46094</v>
      </c>
      <c r="BG162" s="46"/>
      <c r="BH162" s="46"/>
      <c r="BI162" s="46">
        <f t="shared" si="7"/>
        <v>0</v>
      </c>
      <c r="BJ162" s="46">
        <f t="shared" si="8"/>
        <v>0</v>
      </c>
    </row>
    <row r="163" spans="1:62" ht="120" customHeight="1" x14ac:dyDescent="0.2">
      <c r="A163" s="170" t="s">
        <v>180</v>
      </c>
      <c r="B163" s="132"/>
      <c r="C163" s="150">
        <v>0</v>
      </c>
      <c r="D163" s="150">
        <v>0</v>
      </c>
      <c r="E163" s="133">
        <v>289.8</v>
      </c>
      <c r="F163" s="134" t="s">
        <v>1700</v>
      </c>
      <c r="G163" s="86" t="s">
        <v>1701</v>
      </c>
      <c r="H163" s="86" t="s">
        <v>584</v>
      </c>
      <c r="I163" s="89"/>
      <c r="J163" s="90">
        <v>9</v>
      </c>
      <c r="K163" s="86" t="s">
        <v>1588</v>
      </c>
      <c r="L163" s="86"/>
      <c r="M163" s="92" t="s">
        <v>138</v>
      </c>
      <c r="N163" s="86" t="s">
        <v>108</v>
      </c>
      <c r="O163" s="163" t="s">
        <v>616</v>
      </c>
      <c r="P163" s="163" t="s">
        <v>617</v>
      </c>
      <c r="Q163" s="91" t="s">
        <v>109</v>
      </c>
      <c r="R163" s="91" t="s">
        <v>207</v>
      </c>
      <c r="S163" s="91" t="s">
        <v>1702</v>
      </c>
      <c r="T163" s="92">
        <v>10</v>
      </c>
      <c r="U163" s="93">
        <v>24</v>
      </c>
      <c r="V163" s="94">
        <v>44694</v>
      </c>
      <c r="W163" s="94">
        <v>46083</v>
      </c>
      <c r="X163" s="95">
        <v>9785171495596</v>
      </c>
      <c r="Y163" s="96">
        <v>144</v>
      </c>
      <c r="Z163" s="97">
        <v>0.32</v>
      </c>
      <c r="AA163" s="98" t="s">
        <v>145</v>
      </c>
      <c r="AB163" s="98" t="s">
        <v>226</v>
      </c>
      <c r="AC163" s="98" t="s">
        <v>146</v>
      </c>
      <c r="AD163" s="91" t="s">
        <v>110</v>
      </c>
      <c r="AE163" s="135" t="s">
        <v>116</v>
      </c>
      <c r="AF163" s="168"/>
      <c r="AG163" s="98" t="s">
        <v>1656</v>
      </c>
      <c r="AH163" s="98"/>
      <c r="AI163" s="86" t="s">
        <v>585</v>
      </c>
      <c r="AJ163" s="101" t="s">
        <v>149</v>
      </c>
      <c r="AK163" s="91" t="s">
        <v>1703</v>
      </c>
      <c r="AL163" s="100" t="s">
        <v>1704</v>
      </c>
      <c r="AM163" s="86" t="s">
        <v>150</v>
      </c>
      <c r="AN163" s="86" t="s">
        <v>142</v>
      </c>
      <c r="AO163" s="143">
        <f t="shared" si="6"/>
        <v>0</v>
      </c>
      <c r="AP163" s="85" t="s">
        <v>1705</v>
      </c>
      <c r="AQ163" s="100" t="s">
        <v>147</v>
      </c>
      <c r="AR163" s="97" t="s">
        <v>125</v>
      </c>
      <c r="AV163" s="99"/>
      <c r="AW163" s="159" t="s">
        <v>1706</v>
      </c>
      <c r="AX163" s="102"/>
      <c r="AY163" s="157" t="s">
        <v>1707</v>
      </c>
      <c r="AZ163" s="159"/>
      <c r="BF163" s="103">
        <v>46084</v>
      </c>
      <c r="BG163" s="46"/>
      <c r="BH163" s="46"/>
      <c r="BI163" s="46">
        <f t="shared" si="7"/>
        <v>0</v>
      </c>
      <c r="BJ163" s="46">
        <f t="shared" si="8"/>
        <v>0</v>
      </c>
    </row>
    <row r="164" spans="1:62" ht="120" customHeight="1" x14ac:dyDescent="0.2">
      <c r="A164" s="170" t="s">
        <v>180</v>
      </c>
      <c r="B164" s="132"/>
      <c r="C164" s="150">
        <v>0</v>
      </c>
      <c r="D164" s="150">
        <v>0</v>
      </c>
      <c r="E164" s="133">
        <v>342.3</v>
      </c>
      <c r="F164" s="134" t="s">
        <v>3775</v>
      </c>
      <c r="G164" s="86" t="s">
        <v>564</v>
      </c>
      <c r="H164" s="86" t="s">
        <v>584</v>
      </c>
      <c r="I164" s="89"/>
      <c r="J164" s="90" t="s">
        <v>195</v>
      </c>
      <c r="K164" s="86"/>
      <c r="L164" s="86"/>
      <c r="M164" s="92" t="s">
        <v>138</v>
      </c>
      <c r="N164" s="86" t="s">
        <v>108</v>
      </c>
      <c r="O164" s="163" t="s">
        <v>165</v>
      </c>
      <c r="P164" s="163" t="s">
        <v>166</v>
      </c>
      <c r="Q164" s="91" t="s">
        <v>109</v>
      </c>
      <c r="R164" s="91" t="s">
        <v>207</v>
      </c>
      <c r="S164" s="91" t="s">
        <v>3776</v>
      </c>
      <c r="T164" s="92">
        <v>10</v>
      </c>
      <c r="U164" s="93">
        <v>32</v>
      </c>
      <c r="V164" s="94">
        <v>46078</v>
      </c>
      <c r="W164" s="94">
        <v>46078</v>
      </c>
      <c r="X164" s="95">
        <v>9785171830694</v>
      </c>
      <c r="Y164" s="96">
        <v>96</v>
      </c>
      <c r="Z164" s="97">
        <v>0.16900000000000001</v>
      </c>
      <c r="AA164" s="98" t="s">
        <v>3777</v>
      </c>
      <c r="AB164" s="98" t="s">
        <v>226</v>
      </c>
      <c r="AC164" s="98" t="s">
        <v>146</v>
      </c>
      <c r="AD164" s="91" t="s">
        <v>110</v>
      </c>
      <c r="AE164" s="169" t="s">
        <v>196</v>
      </c>
      <c r="AF164" s="168"/>
      <c r="AG164" s="98" t="s">
        <v>523</v>
      </c>
      <c r="AH164" s="98"/>
      <c r="AI164" s="86" t="s">
        <v>585</v>
      </c>
      <c r="AJ164" s="101" t="s">
        <v>141</v>
      </c>
      <c r="AK164" s="91"/>
      <c r="AL164" s="100" t="s">
        <v>3778</v>
      </c>
      <c r="AM164" s="86" t="s">
        <v>150</v>
      </c>
      <c r="AN164" s="86" t="s">
        <v>142</v>
      </c>
      <c r="AO164" s="143">
        <f t="shared" si="6"/>
        <v>0</v>
      </c>
      <c r="AP164" s="85" t="s">
        <v>3779</v>
      </c>
      <c r="AQ164" s="100" t="s">
        <v>147</v>
      </c>
      <c r="AR164" s="97" t="s">
        <v>125</v>
      </c>
      <c r="AV164" s="99"/>
      <c r="AW164" s="159" t="s">
        <v>3780</v>
      </c>
      <c r="AX164" s="102" t="s">
        <v>3781</v>
      </c>
      <c r="AY164" s="157" t="s">
        <v>3782</v>
      </c>
      <c r="AZ164" s="159"/>
      <c r="BF164" s="103">
        <v>46091</v>
      </c>
      <c r="BG164" s="46"/>
      <c r="BH164" s="46"/>
      <c r="BI164" s="46">
        <f t="shared" si="7"/>
        <v>0</v>
      </c>
      <c r="BJ164" s="46">
        <f t="shared" si="8"/>
        <v>0</v>
      </c>
    </row>
    <row r="165" spans="1:62" ht="120" customHeight="1" x14ac:dyDescent="0.2">
      <c r="A165" s="170"/>
      <c r="B165" s="132"/>
      <c r="C165" s="150">
        <v>0</v>
      </c>
      <c r="D165" s="150">
        <v>0</v>
      </c>
      <c r="E165" s="133">
        <v>1266.3</v>
      </c>
      <c r="F165" s="134" t="s">
        <v>784</v>
      </c>
      <c r="G165" s="86" t="s">
        <v>785</v>
      </c>
      <c r="H165" s="86" t="s">
        <v>786</v>
      </c>
      <c r="I165" s="89"/>
      <c r="J165" s="90">
        <v>3</v>
      </c>
      <c r="K165" s="86"/>
      <c r="L165" s="86"/>
      <c r="M165" s="92" t="s">
        <v>151</v>
      </c>
      <c r="N165" s="86" t="s">
        <v>108</v>
      </c>
      <c r="O165" s="163" t="s">
        <v>182</v>
      </c>
      <c r="P165" s="163" t="s">
        <v>182</v>
      </c>
      <c r="Q165" s="91" t="s">
        <v>109</v>
      </c>
      <c r="R165" s="91" t="s">
        <v>207</v>
      </c>
      <c r="S165" s="91" t="s">
        <v>787</v>
      </c>
      <c r="T165" s="92">
        <v>10</v>
      </c>
      <c r="U165" s="93">
        <v>3</v>
      </c>
      <c r="V165" s="94">
        <v>45694</v>
      </c>
      <c r="W165" s="94">
        <v>46077</v>
      </c>
      <c r="X165" s="95">
        <v>9785171188092</v>
      </c>
      <c r="Y165" s="96">
        <v>928</v>
      </c>
      <c r="Z165" s="97">
        <v>0.95599999999999996</v>
      </c>
      <c r="AA165" s="98" t="s">
        <v>134</v>
      </c>
      <c r="AB165" s="98" t="s">
        <v>152</v>
      </c>
      <c r="AC165" s="98" t="s">
        <v>135</v>
      </c>
      <c r="AD165" s="91" t="s">
        <v>110</v>
      </c>
      <c r="AE165" s="135" t="s">
        <v>116</v>
      </c>
      <c r="AF165" s="168"/>
      <c r="AG165" s="98" t="s">
        <v>373</v>
      </c>
      <c r="AH165" s="98"/>
      <c r="AI165" s="86" t="s">
        <v>788</v>
      </c>
      <c r="AJ165" s="101"/>
      <c r="AK165" s="91" t="s">
        <v>789</v>
      </c>
      <c r="AL165" s="100" t="s">
        <v>790</v>
      </c>
      <c r="AM165" s="86" t="s">
        <v>220</v>
      </c>
      <c r="AN165" s="86" t="s">
        <v>153</v>
      </c>
      <c r="AO165" s="143">
        <f t="shared" si="6"/>
        <v>0</v>
      </c>
      <c r="AP165" s="85" t="s">
        <v>791</v>
      </c>
      <c r="AQ165" s="100" t="s">
        <v>154</v>
      </c>
      <c r="AR165" s="97" t="s">
        <v>125</v>
      </c>
      <c r="AV165" s="99"/>
      <c r="AW165" s="159" t="s">
        <v>792</v>
      </c>
      <c r="AX165" s="102" t="s">
        <v>793</v>
      </c>
      <c r="AY165" s="157" t="s">
        <v>794</v>
      </c>
      <c r="AZ165" s="159"/>
      <c r="BF165" s="103">
        <v>46080</v>
      </c>
      <c r="BG165" s="46"/>
      <c r="BH165" s="46"/>
      <c r="BI165" s="46">
        <f t="shared" si="7"/>
        <v>0</v>
      </c>
      <c r="BJ165" s="46">
        <f t="shared" si="8"/>
        <v>0</v>
      </c>
    </row>
    <row r="166" spans="1:62" ht="120" customHeight="1" x14ac:dyDescent="0.2">
      <c r="A166" s="170" t="s">
        <v>180</v>
      </c>
      <c r="B166" s="132"/>
      <c r="C166" s="150">
        <v>0</v>
      </c>
      <c r="D166" s="150">
        <v>0</v>
      </c>
      <c r="E166" s="133">
        <v>957.6</v>
      </c>
      <c r="F166" s="134" t="s">
        <v>5360</v>
      </c>
      <c r="G166" s="86" t="s">
        <v>5361</v>
      </c>
      <c r="H166" s="86" t="s">
        <v>786</v>
      </c>
      <c r="I166" s="89"/>
      <c r="J166" s="90">
        <v>8</v>
      </c>
      <c r="K166" s="86"/>
      <c r="L166" s="86"/>
      <c r="M166" s="92" t="s">
        <v>151</v>
      </c>
      <c r="N166" s="86" t="s">
        <v>108</v>
      </c>
      <c r="O166" s="163" t="s">
        <v>219</v>
      </c>
      <c r="P166" s="163" t="s">
        <v>219</v>
      </c>
      <c r="Q166" s="91" t="s">
        <v>109</v>
      </c>
      <c r="R166" s="91" t="s">
        <v>207</v>
      </c>
      <c r="S166" s="91" t="s">
        <v>5362</v>
      </c>
      <c r="T166" s="92">
        <v>10</v>
      </c>
      <c r="U166" s="93">
        <v>8</v>
      </c>
      <c r="V166" s="94">
        <v>45747</v>
      </c>
      <c r="W166" s="94">
        <v>46091</v>
      </c>
      <c r="X166" s="95">
        <v>9785171728236</v>
      </c>
      <c r="Y166" s="96">
        <v>448</v>
      </c>
      <c r="Z166" s="97">
        <v>0.46200000000000002</v>
      </c>
      <c r="AA166" s="98" t="s">
        <v>134</v>
      </c>
      <c r="AB166" s="98" t="s">
        <v>152</v>
      </c>
      <c r="AC166" s="98" t="s">
        <v>135</v>
      </c>
      <c r="AD166" s="91" t="s">
        <v>110</v>
      </c>
      <c r="AE166" s="135" t="s">
        <v>116</v>
      </c>
      <c r="AF166" s="168"/>
      <c r="AG166" s="98" t="s">
        <v>1005</v>
      </c>
      <c r="AH166" s="98"/>
      <c r="AI166" s="86" t="s">
        <v>788</v>
      </c>
      <c r="AJ166" s="101"/>
      <c r="AK166" s="91" t="s">
        <v>5363</v>
      </c>
      <c r="AL166" s="100" t="s">
        <v>5364</v>
      </c>
      <c r="AM166" s="86" t="s">
        <v>220</v>
      </c>
      <c r="AN166" s="86" t="s">
        <v>153</v>
      </c>
      <c r="AO166" s="143">
        <f t="shared" si="6"/>
        <v>0</v>
      </c>
      <c r="AP166" s="85" t="s">
        <v>5365</v>
      </c>
      <c r="AQ166" s="100" t="s">
        <v>154</v>
      </c>
      <c r="AR166" s="97" t="s">
        <v>125</v>
      </c>
      <c r="AV166" s="99"/>
      <c r="AW166" s="159" t="s">
        <v>5366</v>
      </c>
      <c r="AX166" s="102" t="s">
        <v>5367</v>
      </c>
      <c r="AY166" s="157" t="s">
        <v>5368</v>
      </c>
      <c r="AZ166" s="159"/>
      <c r="BF166" s="103">
        <v>46094</v>
      </c>
      <c r="BG166" s="46"/>
      <c r="BH166" s="46"/>
      <c r="BI166" s="46">
        <f t="shared" si="7"/>
        <v>0</v>
      </c>
      <c r="BJ166" s="46">
        <f t="shared" si="8"/>
        <v>0</v>
      </c>
    </row>
    <row r="167" spans="1:62" ht="120" customHeight="1" x14ac:dyDescent="0.2">
      <c r="A167" s="170"/>
      <c r="B167" s="132"/>
      <c r="C167" s="150">
        <v>0</v>
      </c>
      <c r="D167" s="150">
        <v>0</v>
      </c>
      <c r="E167" s="133">
        <v>850.5</v>
      </c>
      <c r="F167" s="134" t="s">
        <v>795</v>
      </c>
      <c r="G167" s="86" t="s">
        <v>796</v>
      </c>
      <c r="H167" s="86" t="s">
        <v>797</v>
      </c>
      <c r="I167" s="89"/>
      <c r="J167" s="90">
        <v>6</v>
      </c>
      <c r="K167" s="86"/>
      <c r="L167" s="86"/>
      <c r="M167" s="92" t="s">
        <v>151</v>
      </c>
      <c r="N167" s="86" t="s">
        <v>108</v>
      </c>
      <c r="O167" s="163" t="s">
        <v>209</v>
      </c>
      <c r="P167" s="163" t="s">
        <v>209</v>
      </c>
      <c r="Q167" s="91" t="s">
        <v>109</v>
      </c>
      <c r="R167" s="91" t="s">
        <v>207</v>
      </c>
      <c r="S167" s="91" t="s">
        <v>798</v>
      </c>
      <c r="T167" s="92">
        <v>10</v>
      </c>
      <c r="U167" s="93">
        <v>6</v>
      </c>
      <c r="V167" s="94">
        <v>45033</v>
      </c>
      <c r="W167" s="94">
        <v>46079</v>
      </c>
      <c r="X167" s="95">
        <v>9785171564162</v>
      </c>
      <c r="Y167" s="96">
        <v>704</v>
      </c>
      <c r="Z167" s="97">
        <v>0.63</v>
      </c>
      <c r="AA167" s="98" t="s">
        <v>145</v>
      </c>
      <c r="AB167" s="98" t="s">
        <v>152</v>
      </c>
      <c r="AC167" s="98" t="s">
        <v>146</v>
      </c>
      <c r="AD167" s="91" t="s">
        <v>110</v>
      </c>
      <c r="AE167" s="135" t="s">
        <v>116</v>
      </c>
      <c r="AF167" s="168"/>
      <c r="AG167" s="98" t="s">
        <v>543</v>
      </c>
      <c r="AH167" s="98"/>
      <c r="AI167" s="86" t="s">
        <v>799</v>
      </c>
      <c r="AJ167" s="101"/>
      <c r="AK167" s="91"/>
      <c r="AL167" s="100" t="s">
        <v>800</v>
      </c>
      <c r="AM167" s="86" t="s">
        <v>205</v>
      </c>
      <c r="AN167" s="86" t="s">
        <v>234</v>
      </c>
      <c r="AO167" s="143">
        <f t="shared" si="6"/>
        <v>0</v>
      </c>
      <c r="AP167" s="85" t="s">
        <v>801</v>
      </c>
      <c r="AQ167" s="100" t="s">
        <v>111</v>
      </c>
      <c r="AR167" s="97" t="s">
        <v>125</v>
      </c>
      <c r="AV167" s="99"/>
      <c r="AW167" s="159" t="s">
        <v>802</v>
      </c>
      <c r="AX167" s="102" t="s">
        <v>803</v>
      </c>
      <c r="AY167" s="157" t="s">
        <v>804</v>
      </c>
      <c r="AZ167" s="159"/>
      <c r="BF167" s="103">
        <v>46080</v>
      </c>
      <c r="BG167" s="46"/>
      <c r="BH167" s="46"/>
      <c r="BI167" s="46">
        <f t="shared" si="7"/>
        <v>0</v>
      </c>
      <c r="BJ167" s="46">
        <f t="shared" si="8"/>
        <v>0</v>
      </c>
    </row>
    <row r="168" spans="1:62" ht="120" customHeight="1" x14ac:dyDescent="0.2">
      <c r="A168" s="170" t="s">
        <v>180</v>
      </c>
      <c r="B168" s="132"/>
      <c r="C168" s="150">
        <v>0</v>
      </c>
      <c r="D168" s="150">
        <v>0</v>
      </c>
      <c r="E168" s="133">
        <v>850.5</v>
      </c>
      <c r="F168" s="134" t="s">
        <v>2325</v>
      </c>
      <c r="G168" s="86" t="s">
        <v>796</v>
      </c>
      <c r="H168" s="86" t="s">
        <v>797</v>
      </c>
      <c r="I168" s="89"/>
      <c r="J168" s="90">
        <v>3</v>
      </c>
      <c r="K168" s="86"/>
      <c r="L168" s="86"/>
      <c r="M168" s="92" t="s">
        <v>151</v>
      </c>
      <c r="N168" s="86" t="s">
        <v>108</v>
      </c>
      <c r="O168" s="163" t="s">
        <v>209</v>
      </c>
      <c r="P168" s="163" t="s">
        <v>209</v>
      </c>
      <c r="Q168" s="91" t="s">
        <v>109</v>
      </c>
      <c r="R168" s="91" t="s">
        <v>207</v>
      </c>
      <c r="S168" s="91" t="s">
        <v>2326</v>
      </c>
      <c r="T168" s="92">
        <v>22</v>
      </c>
      <c r="U168" s="93">
        <v>6</v>
      </c>
      <c r="V168" s="94">
        <v>44998</v>
      </c>
      <c r="W168" s="94">
        <v>46080</v>
      </c>
      <c r="X168" s="95">
        <v>9785171555269</v>
      </c>
      <c r="Y168" s="96">
        <v>704</v>
      </c>
      <c r="Z168" s="97">
        <v>0.65</v>
      </c>
      <c r="AA168" s="98" t="s">
        <v>145</v>
      </c>
      <c r="AB168" s="98" t="s">
        <v>152</v>
      </c>
      <c r="AC168" s="98" t="s">
        <v>146</v>
      </c>
      <c r="AD168" s="91" t="s">
        <v>110</v>
      </c>
      <c r="AE168" s="135" t="s">
        <v>116</v>
      </c>
      <c r="AF168" s="168"/>
      <c r="AG168" s="98" t="s">
        <v>318</v>
      </c>
      <c r="AH168" s="98"/>
      <c r="AI168" s="86" t="s">
        <v>799</v>
      </c>
      <c r="AJ168" s="101"/>
      <c r="AK168" s="91"/>
      <c r="AL168" s="100" t="s">
        <v>2327</v>
      </c>
      <c r="AM168" s="86" t="s">
        <v>254</v>
      </c>
      <c r="AN168" s="86" t="s">
        <v>234</v>
      </c>
      <c r="AO168" s="143">
        <f t="shared" si="6"/>
        <v>0</v>
      </c>
      <c r="AP168" s="85" t="s">
        <v>2328</v>
      </c>
      <c r="AQ168" s="100" t="s">
        <v>111</v>
      </c>
      <c r="AR168" s="97" t="s">
        <v>125</v>
      </c>
      <c r="AV168" s="99"/>
      <c r="AW168" s="159" t="s">
        <v>2329</v>
      </c>
      <c r="AX168" s="102" t="s">
        <v>2330</v>
      </c>
      <c r="AY168" s="157" t="s">
        <v>2331</v>
      </c>
      <c r="AZ168" s="159"/>
      <c r="BF168" s="103">
        <v>46085</v>
      </c>
      <c r="BG168" s="46"/>
      <c r="BH168" s="46"/>
      <c r="BI168" s="46">
        <f t="shared" si="7"/>
        <v>0</v>
      </c>
      <c r="BJ168" s="46">
        <f t="shared" si="8"/>
        <v>0</v>
      </c>
    </row>
    <row r="169" spans="1:62" ht="120" customHeight="1" x14ac:dyDescent="0.2">
      <c r="A169" s="170" t="s">
        <v>180</v>
      </c>
      <c r="B169" s="132"/>
      <c r="C169" s="150">
        <v>0</v>
      </c>
      <c r="D169" s="150">
        <v>0</v>
      </c>
      <c r="E169" s="133">
        <v>1209.6000000000001</v>
      </c>
      <c r="F169" s="134" t="s">
        <v>3783</v>
      </c>
      <c r="G169" s="86" t="s">
        <v>3784</v>
      </c>
      <c r="H169" s="86" t="s">
        <v>3785</v>
      </c>
      <c r="I169" s="89"/>
      <c r="J169" s="90">
        <v>4</v>
      </c>
      <c r="K169" s="86"/>
      <c r="L169" s="86"/>
      <c r="M169" s="92" t="s">
        <v>151</v>
      </c>
      <c r="N169" s="86" t="s">
        <v>108</v>
      </c>
      <c r="O169" s="163" t="s">
        <v>163</v>
      </c>
      <c r="P169" s="163" t="s">
        <v>163</v>
      </c>
      <c r="Q169" s="91" t="s">
        <v>109</v>
      </c>
      <c r="R169" s="91" t="s">
        <v>207</v>
      </c>
      <c r="S169" s="91" t="s">
        <v>3786</v>
      </c>
      <c r="T169" s="92">
        <v>22</v>
      </c>
      <c r="U169" s="93">
        <v>6</v>
      </c>
      <c r="V169" s="94">
        <v>42970</v>
      </c>
      <c r="W169" s="94">
        <v>46086</v>
      </c>
      <c r="X169" s="95">
        <v>9785170951499</v>
      </c>
      <c r="Y169" s="96">
        <v>512</v>
      </c>
      <c r="Z169" s="97">
        <v>0.56200000000000006</v>
      </c>
      <c r="AA169" s="98" t="s">
        <v>134</v>
      </c>
      <c r="AB169" s="98" t="s">
        <v>242</v>
      </c>
      <c r="AC169" s="98" t="s">
        <v>135</v>
      </c>
      <c r="AD169" s="91" t="s">
        <v>110</v>
      </c>
      <c r="AE169" s="135" t="s">
        <v>116</v>
      </c>
      <c r="AF169" s="168"/>
      <c r="AG169" s="98" t="s">
        <v>1570</v>
      </c>
      <c r="AH169" s="98"/>
      <c r="AI169" s="86" t="s">
        <v>3787</v>
      </c>
      <c r="AJ169" s="101"/>
      <c r="AK169" s="91" t="s">
        <v>3788</v>
      </c>
      <c r="AL169" s="100" t="s">
        <v>3789</v>
      </c>
      <c r="AM169" s="86" t="s">
        <v>212</v>
      </c>
      <c r="AN169" s="86" t="s">
        <v>153</v>
      </c>
      <c r="AO169" s="143">
        <f t="shared" si="6"/>
        <v>0</v>
      </c>
      <c r="AP169" s="85" t="s">
        <v>3790</v>
      </c>
      <c r="AQ169" s="100" t="s">
        <v>154</v>
      </c>
      <c r="AR169" s="97" t="s">
        <v>125</v>
      </c>
      <c r="AV169" s="99"/>
      <c r="AW169" s="159" t="s">
        <v>3791</v>
      </c>
      <c r="AX169" s="102" t="s">
        <v>3792</v>
      </c>
      <c r="AY169" s="157" t="s">
        <v>3793</v>
      </c>
      <c r="AZ169" s="159"/>
      <c r="BF169" s="103">
        <v>46091</v>
      </c>
      <c r="BG169" s="46"/>
      <c r="BH169" s="46"/>
      <c r="BI169" s="46">
        <f t="shared" si="7"/>
        <v>0</v>
      </c>
      <c r="BJ169" s="46">
        <f t="shared" si="8"/>
        <v>0</v>
      </c>
    </row>
    <row r="170" spans="1:62" ht="120" customHeight="1" x14ac:dyDescent="0.2">
      <c r="A170" s="170" t="s">
        <v>180</v>
      </c>
      <c r="B170" s="132"/>
      <c r="C170" s="150">
        <v>0</v>
      </c>
      <c r="D170" s="150">
        <v>0</v>
      </c>
      <c r="E170" s="133">
        <v>241.5</v>
      </c>
      <c r="F170" s="134" t="s">
        <v>3250</v>
      </c>
      <c r="G170" s="86" t="s">
        <v>3251</v>
      </c>
      <c r="H170" s="86" t="s">
        <v>3252</v>
      </c>
      <c r="I170" s="89"/>
      <c r="J170" s="90" t="s">
        <v>195</v>
      </c>
      <c r="K170" s="86"/>
      <c r="L170" s="86"/>
      <c r="M170" s="92" t="s">
        <v>133</v>
      </c>
      <c r="N170" s="86" t="s">
        <v>108</v>
      </c>
      <c r="O170" s="163" t="s">
        <v>210</v>
      </c>
      <c r="P170" s="163" t="s">
        <v>341</v>
      </c>
      <c r="Q170" s="91" t="s">
        <v>109</v>
      </c>
      <c r="R170" s="91" t="s">
        <v>207</v>
      </c>
      <c r="S170" s="91" t="s">
        <v>3253</v>
      </c>
      <c r="T170" s="92">
        <v>10</v>
      </c>
      <c r="U170" s="93">
        <v>32</v>
      </c>
      <c r="V170" s="94">
        <v>46085</v>
      </c>
      <c r="W170" s="94">
        <v>46085</v>
      </c>
      <c r="X170" s="95">
        <v>9785171828967</v>
      </c>
      <c r="Y170" s="96">
        <v>112</v>
      </c>
      <c r="Z170" s="97">
        <v>0.18</v>
      </c>
      <c r="AA170" s="98" t="s">
        <v>134</v>
      </c>
      <c r="AB170" s="98" t="s">
        <v>159</v>
      </c>
      <c r="AC170" s="98" t="s">
        <v>135</v>
      </c>
      <c r="AD170" s="91">
        <v>3</v>
      </c>
      <c r="AE170" s="169" t="s">
        <v>196</v>
      </c>
      <c r="AF170" s="168"/>
      <c r="AG170" s="98" t="s">
        <v>1791</v>
      </c>
      <c r="AH170" s="98"/>
      <c r="AI170" s="86" t="s">
        <v>3254</v>
      </c>
      <c r="AJ170" s="101"/>
      <c r="AK170" s="91"/>
      <c r="AL170" s="100" t="s">
        <v>3255</v>
      </c>
      <c r="AM170" s="86" t="s">
        <v>254</v>
      </c>
      <c r="AN170" s="86" t="s">
        <v>234</v>
      </c>
      <c r="AO170" s="143">
        <f t="shared" si="6"/>
        <v>0</v>
      </c>
      <c r="AP170" s="85" t="s">
        <v>3256</v>
      </c>
      <c r="AQ170" s="100" t="s">
        <v>157</v>
      </c>
      <c r="AR170" s="97" t="s">
        <v>125</v>
      </c>
      <c r="AV170" s="99"/>
      <c r="AW170" s="159" t="s">
        <v>3257</v>
      </c>
      <c r="AX170" s="102"/>
      <c r="AY170" s="157" t="s">
        <v>3258</v>
      </c>
      <c r="AZ170" s="159"/>
      <c r="BF170" s="103">
        <v>46087</v>
      </c>
      <c r="BG170" s="46"/>
      <c r="BH170" s="46"/>
      <c r="BI170" s="46">
        <f t="shared" si="7"/>
        <v>0</v>
      </c>
      <c r="BJ170" s="46">
        <f t="shared" si="8"/>
        <v>0</v>
      </c>
    </row>
    <row r="171" spans="1:62" ht="120" customHeight="1" x14ac:dyDescent="0.2">
      <c r="A171" s="170" t="s">
        <v>180</v>
      </c>
      <c r="B171" s="132"/>
      <c r="C171" s="150">
        <v>0</v>
      </c>
      <c r="D171" s="150">
        <v>0</v>
      </c>
      <c r="E171" s="133">
        <v>693</v>
      </c>
      <c r="F171" s="134" t="s">
        <v>2748</v>
      </c>
      <c r="G171" s="86" t="s">
        <v>2749</v>
      </c>
      <c r="H171" s="86" t="s">
        <v>2750</v>
      </c>
      <c r="I171" s="89"/>
      <c r="J171" s="90">
        <v>5</v>
      </c>
      <c r="K171" s="86"/>
      <c r="L171" s="86"/>
      <c r="M171" s="92" t="s">
        <v>138</v>
      </c>
      <c r="N171" s="86" t="s">
        <v>108</v>
      </c>
      <c r="O171" s="163" t="s">
        <v>148</v>
      </c>
      <c r="P171" s="163" t="s">
        <v>213</v>
      </c>
      <c r="Q171" s="91" t="s">
        <v>109</v>
      </c>
      <c r="R171" s="91" t="s">
        <v>207</v>
      </c>
      <c r="S171" s="91" t="s">
        <v>2751</v>
      </c>
      <c r="T171" s="92">
        <v>10</v>
      </c>
      <c r="U171" s="93">
        <v>14</v>
      </c>
      <c r="V171" s="94">
        <v>42522</v>
      </c>
      <c r="W171" s="94">
        <v>46073</v>
      </c>
      <c r="X171" s="95">
        <v>9785170952038</v>
      </c>
      <c r="Y171" s="96">
        <v>224</v>
      </c>
      <c r="Z171" s="97">
        <v>0.35</v>
      </c>
      <c r="AA171" s="98" t="s">
        <v>168</v>
      </c>
      <c r="AB171" s="98" t="s">
        <v>191</v>
      </c>
      <c r="AC171" s="98" t="s">
        <v>169</v>
      </c>
      <c r="AD171" s="91" t="s">
        <v>110</v>
      </c>
      <c r="AE171" s="135" t="s">
        <v>116</v>
      </c>
      <c r="AF171" s="168"/>
      <c r="AG171" s="98" t="s">
        <v>414</v>
      </c>
      <c r="AH171" s="98"/>
      <c r="AI171" s="86" t="s">
        <v>2748</v>
      </c>
      <c r="AJ171" s="101"/>
      <c r="AK171" s="91"/>
      <c r="AL171" s="100" t="s">
        <v>2752</v>
      </c>
      <c r="AM171" s="86" t="s">
        <v>220</v>
      </c>
      <c r="AN171" s="86" t="s">
        <v>153</v>
      </c>
      <c r="AO171" s="143">
        <f t="shared" si="6"/>
        <v>0</v>
      </c>
      <c r="AP171" s="85" t="s">
        <v>2753</v>
      </c>
      <c r="AQ171" s="100" t="s">
        <v>157</v>
      </c>
      <c r="AR171" s="97" t="s">
        <v>125</v>
      </c>
      <c r="AV171" s="99"/>
      <c r="AW171" s="159" t="s">
        <v>2754</v>
      </c>
      <c r="AX171" s="102"/>
      <c r="AY171" s="157" t="s">
        <v>2755</v>
      </c>
      <c r="AZ171" s="159"/>
      <c r="BF171" s="103">
        <v>46086</v>
      </c>
      <c r="BG171" s="46"/>
      <c r="BH171" s="46"/>
      <c r="BI171" s="46">
        <f t="shared" si="7"/>
        <v>0</v>
      </c>
      <c r="BJ171" s="46">
        <f t="shared" si="8"/>
        <v>0</v>
      </c>
    </row>
    <row r="172" spans="1:62" ht="120" customHeight="1" x14ac:dyDescent="0.2">
      <c r="A172" s="170" t="s">
        <v>180</v>
      </c>
      <c r="B172" s="132"/>
      <c r="C172" s="150">
        <v>0</v>
      </c>
      <c r="D172" s="150">
        <v>0</v>
      </c>
      <c r="E172" s="133">
        <v>693</v>
      </c>
      <c r="F172" s="134" t="s">
        <v>3794</v>
      </c>
      <c r="G172" s="86" t="s">
        <v>2749</v>
      </c>
      <c r="H172" s="86" t="s">
        <v>2750</v>
      </c>
      <c r="I172" s="89"/>
      <c r="J172" s="90">
        <v>7</v>
      </c>
      <c r="K172" s="86"/>
      <c r="L172" s="86"/>
      <c r="M172" s="92" t="s">
        <v>138</v>
      </c>
      <c r="N172" s="86" t="s">
        <v>108</v>
      </c>
      <c r="O172" s="163" t="s">
        <v>148</v>
      </c>
      <c r="P172" s="163" t="s">
        <v>213</v>
      </c>
      <c r="Q172" s="91" t="s">
        <v>109</v>
      </c>
      <c r="R172" s="91" t="s">
        <v>207</v>
      </c>
      <c r="S172" s="91" t="s">
        <v>3795</v>
      </c>
      <c r="T172" s="92">
        <v>10</v>
      </c>
      <c r="U172" s="93">
        <v>16</v>
      </c>
      <c r="V172" s="94">
        <v>44256</v>
      </c>
      <c r="W172" s="94">
        <v>46086</v>
      </c>
      <c r="X172" s="95">
        <v>9785171235673</v>
      </c>
      <c r="Y172" s="96">
        <v>224</v>
      </c>
      <c r="Z172" s="97">
        <v>0.36799999999999999</v>
      </c>
      <c r="AA172" s="98" t="s">
        <v>168</v>
      </c>
      <c r="AB172" s="98" t="s">
        <v>191</v>
      </c>
      <c r="AC172" s="98" t="s">
        <v>169</v>
      </c>
      <c r="AD172" s="91" t="s">
        <v>110</v>
      </c>
      <c r="AE172" s="135" t="s">
        <v>116</v>
      </c>
      <c r="AF172" s="168"/>
      <c r="AG172" s="98" t="s">
        <v>3796</v>
      </c>
      <c r="AH172" s="98"/>
      <c r="AI172" s="86" t="s">
        <v>2748</v>
      </c>
      <c r="AJ172" s="101"/>
      <c r="AK172" s="91"/>
      <c r="AL172" s="100" t="s">
        <v>3797</v>
      </c>
      <c r="AM172" s="86" t="s">
        <v>220</v>
      </c>
      <c r="AN172" s="86" t="s">
        <v>153</v>
      </c>
      <c r="AO172" s="143">
        <f t="shared" si="6"/>
        <v>0</v>
      </c>
      <c r="AP172" s="85" t="s">
        <v>3798</v>
      </c>
      <c r="AQ172" s="100" t="s">
        <v>157</v>
      </c>
      <c r="AR172" s="97" t="s">
        <v>125</v>
      </c>
      <c r="AV172" s="99"/>
      <c r="AW172" s="159" t="s">
        <v>3799</v>
      </c>
      <c r="AX172" s="102"/>
      <c r="AY172" s="157" t="s">
        <v>3800</v>
      </c>
      <c r="AZ172" s="159"/>
      <c r="BF172" s="103">
        <v>46091</v>
      </c>
      <c r="BG172" s="46"/>
      <c r="BH172" s="46"/>
      <c r="BI172" s="46">
        <f t="shared" si="7"/>
        <v>0</v>
      </c>
      <c r="BJ172" s="46">
        <f t="shared" si="8"/>
        <v>0</v>
      </c>
    </row>
    <row r="173" spans="1:62" ht="120" customHeight="1" x14ac:dyDescent="0.2">
      <c r="A173" s="170" t="s">
        <v>180</v>
      </c>
      <c r="B173" s="132"/>
      <c r="C173" s="150">
        <v>0</v>
      </c>
      <c r="D173" s="150">
        <v>0</v>
      </c>
      <c r="E173" s="133">
        <v>693</v>
      </c>
      <c r="F173" s="134" t="s">
        <v>5369</v>
      </c>
      <c r="G173" s="86" t="s">
        <v>2749</v>
      </c>
      <c r="H173" s="86" t="s">
        <v>2750</v>
      </c>
      <c r="I173" s="89"/>
      <c r="J173" s="90">
        <v>3</v>
      </c>
      <c r="K173" s="86"/>
      <c r="L173" s="86"/>
      <c r="M173" s="92" t="s">
        <v>138</v>
      </c>
      <c r="N173" s="86" t="s">
        <v>108</v>
      </c>
      <c r="O173" s="163" t="s">
        <v>148</v>
      </c>
      <c r="P173" s="163" t="s">
        <v>213</v>
      </c>
      <c r="Q173" s="91" t="s">
        <v>109</v>
      </c>
      <c r="R173" s="91" t="s">
        <v>207</v>
      </c>
      <c r="S173" s="91" t="s">
        <v>5370</v>
      </c>
      <c r="T173" s="92">
        <v>10</v>
      </c>
      <c r="U173" s="93">
        <v>16</v>
      </c>
      <c r="V173" s="94">
        <v>42552</v>
      </c>
      <c r="W173" s="94">
        <v>46092</v>
      </c>
      <c r="X173" s="95">
        <v>9785170952045</v>
      </c>
      <c r="Y173" s="96">
        <v>224</v>
      </c>
      <c r="Z173" s="97">
        <v>0.35</v>
      </c>
      <c r="AA173" s="98" t="s">
        <v>168</v>
      </c>
      <c r="AB173" s="98" t="s">
        <v>191</v>
      </c>
      <c r="AC173" s="98" t="s">
        <v>169</v>
      </c>
      <c r="AD173" s="91" t="s">
        <v>110</v>
      </c>
      <c r="AE173" s="135" t="s">
        <v>116</v>
      </c>
      <c r="AF173" s="168"/>
      <c r="AG173" s="98" t="s">
        <v>3796</v>
      </c>
      <c r="AH173" s="98"/>
      <c r="AI173" s="86" t="s">
        <v>2748</v>
      </c>
      <c r="AJ173" s="101"/>
      <c r="AK173" s="91"/>
      <c r="AL173" s="100" t="s">
        <v>5371</v>
      </c>
      <c r="AM173" s="86" t="s">
        <v>220</v>
      </c>
      <c r="AN173" s="86" t="s">
        <v>153</v>
      </c>
      <c r="AO173" s="143">
        <f t="shared" si="6"/>
        <v>0</v>
      </c>
      <c r="AP173" s="85" t="s">
        <v>5372</v>
      </c>
      <c r="AQ173" s="100" t="s">
        <v>157</v>
      </c>
      <c r="AR173" s="97" t="s">
        <v>125</v>
      </c>
      <c r="AV173" s="99"/>
      <c r="AW173" s="159" t="s">
        <v>5373</v>
      </c>
      <c r="AX173" s="102"/>
      <c r="AY173" s="157" t="s">
        <v>5374</v>
      </c>
      <c r="AZ173" s="159"/>
      <c r="BF173" s="103">
        <v>46094</v>
      </c>
      <c r="BG173" s="46"/>
      <c r="BH173" s="46"/>
      <c r="BI173" s="46">
        <f t="shared" si="7"/>
        <v>0</v>
      </c>
      <c r="BJ173" s="46">
        <f t="shared" si="8"/>
        <v>0</v>
      </c>
    </row>
    <row r="174" spans="1:62" ht="120" customHeight="1" x14ac:dyDescent="0.2">
      <c r="A174" s="170" t="s">
        <v>180</v>
      </c>
      <c r="B174" s="132"/>
      <c r="C174" s="150">
        <v>0</v>
      </c>
      <c r="D174" s="150">
        <v>0</v>
      </c>
      <c r="E174" s="133">
        <v>541.80000000000007</v>
      </c>
      <c r="F174" s="134" t="s">
        <v>2332</v>
      </c>
      <c r="G174" s="86" t="s">
        <v>2333</v>
      </c>
      <c r="H174" s="86" t="s">
        <v>2334</v>
      </c>
      <c r="I174" s="89"/>
      <c r="J174" s="90" t="s">
        <v>197</v>
      </c>
      <c r="K174" s="86"/>
      <c r="L174" s="86"/>
      <c r="M174" s="92" t="s">
        <v>138</v>
      </c>
      <c r="N174" s="86" t="s">
        <v>108</v>
      </c>
      <c r="O174" s="163" t="s">
        <v>148</v>
      </c>
      <c r="P174" s="163" t="s">
        <v>333</v>
      </c>
      <c r="Q174" s="91" t="s">
        <v>109</v>
      </c>
      <c r="R174" s="91" t="s">
        <v>207</v>
      </c>
      <c r="S174" s="91" t="s">
        <v>2335</v>
      </c>
      <c r="T174" s="92">
        <v>10</v>
      </c>
      <c r="U174" s="93">
        <v>12</v>
      </c>
      <c r="V174" s="94">
        <v>46068</v>
      </c>
      <c r="W174" s="94">
        <v>46068</v>
      </c>
      <c r="X174" s="95">
        <v>9785171831974</v>
      </c>
      <c r="Y174" s="96">
        <v>192</v>
      </c>
      <c r="Z174" s="97">
        <v>0.25900000000000001</v>
      </c>
      <c r="AA174" s="98" t="s">
        <v>145</v>
      </c>
      <c r="AB174" s="98" t="s">
        <v>136</v>
      </c>
      <c r="AC174" s="98" t="s">
        <v>146</v>
      </c>
      <c r="AD174" s="91" t="s">
        <v>110</v>
      </c>
      <c r="AE174" s="169" t="s">
        <v>196</v>
      </c>
      <c r="AF174" s="168"/>
      <c r="AG174" s="98" t="s">
        <v>513</v>
      </c>
      <c r="AH174" s="98"/>
      <c r="AI174" s="86" t="s">
        <v>2336</v>
      </c>
      <c r="AJ174" s="101" t="s">
        <v>2337</v>
      </c>
      <c r="AK174" s="91" t="s">
        <v>2338</v>
      </c>
      <c r="AL174" s="100" t="s">
        <v>2339</v>
      </c>
      <c r="AM174" s="86" t="s">
        <v>323</v>
      </c>
      <c r="AN174" s="86" t="s">
        <v>142</v>
      </c>
      <c r="AO174" s="143">
        <f t="shared" si="6"/>
        <v>0</v>
      </c>
      <c r="AP174" s="85" t="s">
        <v>2340</v>
      </c>
      <c r="AQ174" s="100" t="s">
        <v>147</v>
      </c>
      <c r="AR174" s="97" t="s">
        <v>125</v>
      </c>
      <c r="AV174" s="99" t="s">
        <v>121</v>
      </c>
      <c r="AW174" s="159" t="s">
        <v>2341</v>
      </c>
      <c r="AX174" s="102" t="s">
        <v>2342</v>
      </c>
      <c r="AY174" s="157" t="s">
        <v>2343</v>
      </c>
      <c r="AZ174" s="159"/>
      <c r="BF174" s="103">
        <v>46085</v>
      </c>
      <c r="BG174" s="46"/>
      <c r="BH174" s="46"/>
      <c r="BI174" s="46">
        <f t="shared" si="7"/>
        <v>0</v>
      </c>
      <c r="BJ174" s="46">
        <f t="shared" si="8"/>
        <v>0</v>
      </c>
    </row>
    <row r="175" spans="1:62" ht="120" customHeight="1" x14ac:dyDescent="0.2">
      <c r="A175" s="170" t="s">
        <v>180</v>
      </c>
      <c r="B175" s="132"/>
      <c r="C175" s="150">
        <v>0</v>
      </c>
      <c r="D175" s="150">
        <v>0</v>
      </c>
      <c r="E175" s="133">
        <v>762.30000000000007</v>
      </c>
      <c r="F175" s="134" t="s">
        <v>2756</v>
      </c>
      <c r="G175" s="86" t="s">
        <v>2757</v>
      </c>
      <c r="H175" s="86" t="s">
        <v>2758</v>
      </c>
      <c r="I175" s="89"/>
      <c r="J175" s="90">
        <v>3</v>
      </c>
      <c r="K175" s="86"/>
      <c r="L175" s="86"/>
      <c r="M175" s="92" t="s">
        <v>133</v>
      </c>
      <c r="N175" s="86" t="s">
        <v>108</v>
      </c>
      <c r="O175" s="163" t="s">
        <v>224</v>
      </c>
      <c r="P175" s="163" t="s">
        <v>225</v>
      </c>
      <c r="Q175" s="91" t="s">
        <v>109</v>
      </c>
      <c r="R175" s="91" t="s">
        <v>207</v>
      </c>
      <c r="S175" s="91" t="s">
        <v>2759</v>
      </c>
      <c r="T175" s="92">
        <v>10</v>
      </c>
      <c r="U175" s="93">
        <v>12</v>
      </c>
      <c r="V175" s="94">
        <v>44105</v>
      </c>
      <c r="W175" s="94">
        <v>46083</v>
      </c>
      <c r="X175" s="95">
        <v>9785171218553</v>
      </c>
      <c r="Y175" s="96">
        <v>304</v>
      </c>
      <c r="Z175" s="97">
        <v>0.40500000000000003</v>
      </c>
      <c r="AA175" s="98" t="s">
        <v>134</v>
      </c>
      <c r="AB175" s="98" t="s">
        <v>136</v>
      </c>
      <c r="AC175" s="98" t="s">
        <v>135</v>
      </c>
      <c r="AD175" s="91" t="s">
        <v>110</v>
      </c>
      <c r="AE175" s="135" t="s">
        <v>116</v>
      </c>
      <c r="AF175" s="168"/>
      <c r="AG175" s="98" t="s">
        <v>1137</v>
      </c>
      <c r="AH175" s="98"/>
      <c r="AI175" s="86" t="s">
        <v>2760</v>
      </c>
      <c r="AJ175" s="101"/>
      <c r="AK175" s="91"/>
      <c r="AL175" s="100" t="s">
        <v>2761</v>
      </c>
      <c r="AM175" s="86" t="s">
        <v>1141</v>
      </c>
      <c r="AN175" s="86" t="s">
        <v>234</v>
      </c>
      <c r="AO175" s="143">
        <f t="shared" si="6"/>
        <v>0</v>
      </c>
      <c r="AP175" s="85" t="s">
        <v>2762</v>
      </c>
      <c r="AQ175" s="100" t="s">
        <v>111</v>
      </c>
      <c r="AR175" s="97" t="s">
        <v>125</v>
      </c>
      <c r="AV175" s="99"/>
      <c r="AW175" s="159" t="s">
        <v>2763</v>
      </c>
      <c r="AX175" s="102" t="s">
        <v>2764</v>
      </c>
      <c r="AY175" s="157" t="s">
        <v>2765</v>
      </c>
      <c r="AZ175" s="159"/>
      <c r="BF175" s="103">
        <v>46086</v>
      </c>
      <c r="BG175" s="46"/>
      <c r="BH175" s="46"/>
      <c r="BI175" s="46">
        <f t="shared" si="7"/>
        <v>0</v>
      </c>
      <c r="BJ175" s="46">
        <f t="shared" si="8"/>
        <v>0</v>
      </c>
    </row>
    <row r="176" spans="1:62" ht="120" customHeight="1" x14ac:dyDescent="0.2">
      <c r="A176" s="170" t="s">
        <v>180</v>
      </c>
      <c r="B176" s="132"/>
      <c r="C176" s="150">
        <v>0</v>
      </c>
      <c r="D176" s="150">
        <v>0</v>
      </c>
      <c r="E176" s="133">
        <v>875.7</v>
      </c>
      <c r="F176" s="134" t="s">
        <v>4603</v>
      </c>
      <c r="G176" s="86" t="s">
        <v>4604</v>
      </c>
      <c r="H176" s="86" t="s">
        <v>2758</v>
      </c>
      <c r="I176" s="89"/>
      <c r="J176" s="90" t="s">
        <v>195</v>
      </c>
      <c r="K176" s="86"/>
      <c r="L176" s="86"/>
      <c r="M176" s="92" t="s">
        <v>133</v>
      </c>
      <c r="N176" s="86" t="s">
        <v>108</v>
      </c>
      <c r="O176" s="163" t="s">
        <v>224</v>
      </c>
      <c r="P176" s="163" t="s">
        <v>225</v>
      </c>
      <c r="Q176" s="91" t="s">
        <v>109</v>
      </c>
      <c r="R176" s="91" t="s">
        <v>207</v>
      </c>
      <c r="S176" s="91" t="s">
        <v>4605</v>
      </c>
      <c r="T176" s="92">
        <v>10</v>
      </c>
      <c r="U176" s="93">
        <v>14</v>
      </c>
      <c r="V176" s="94">
        <v>46091</v>
      </c>
      <c r="W176" s="94">
        <v>46091</v>
      </c>
      <c r="X176" s="95">
        <v>9785171821623</v>
      </c>
      <c r="Y176" s="96">
        <v>336</v>
      </c>
      <c r="Z176" s="97">
        <v>0.42599999999999999</v>
      </c>
      <c r="AA176" s="98" t="s">
        <v>134</v>
      </c>
      <c r="AB176" s="98" t="s">
        <v>288</v>
      </c>
      <c r="AC176" s="98" t="s">
        <v>135</v>
      </c>
      <c r="AD176" s="91" t="s">
        <v>110</v>
      </c>
      <c r="AE176" s="169" t="s">
        <v>196</v>
      </c>
      <c r="AF176" s="168"/>
      <c r="AG176" s="98" t="s">
        <v>378</v>
      </c>
      <c r="AH176" s="98"/>
      <c r="AI176" s="86" t="s">
        <v>2760</v>
      </c>
      <c r="AJ176" s="101"/>
      <c r="AK176" s="91"/>
      <c r="AL176" s="100" t="s">
        <v>4606</v>
      </c>
      <c r="AM176" s="86" t="s">
        <v>376</v>
      </c>
      <c r="AN176" s="86" t="s">
        <v>234</v>
      </c>
      <c r="AO176" s="143">
        <f t="shared" si="6"/>
        <v>0</v>
      </c>
      <c r="AP176" s="85" t="s">
        <v>4607</v>
      </c>
      <c r="AQ176" s="100" t="s">
        <v>111</v>
      </c>
      <c r="AR176" s="97" t="s">
        <v>125</v>
      </c>
      <c r="AV176" s="99"/>
      <c r="AW176" s="159" t="s">
        <v>4608</v>
      </c>
      <c r="AX176" s="102"/>
      <c r="AY176" s="157" t="s">
        <v>4609</v>
      </c>
      <c r="AZ176" s="159"/>
      <c r="BF176" s="103">
        <v>46092</v>
      </c>
      <c r="BG176" s="46"/>
      <c r="BH176" s="46"/>
      <c r="BI176" s="46">
        <f t="shared" si="7"/>
        <v>0</v>
      </c>
      <c r="BJ176" s="46">
        <f t="shared" si="8"/>
        <v>0</v>
      </c>
    </row>
    <row r="177" spans="1:62" ht="120" customHeight="1" x14ac:dyDescent="0.2">
      <c r="A177" s="170" t="s">
        <v>180</v>
      </c>
      <c r="B177" s="132"/>
      <c r="C177" s="150">
        <v>0</v>
      </c>
      <c r="D177" s="150">
        <v>0</v>
      </c>
      <c r="E177" s="133">
        <v>693</v>
      </c>
      <c r="F177" s="134" t="s">
        <v>4610</v>
      </c>
      <c r="G177" s="86" t="s">
        <v>3260</v>
      </c>
      <c r="H177" s="86" t="s">
        <v>3261</v>
      </c>
      <c r="I177" s="89"/>
      <c r="J177" s="90">
        <v>5</v>
      </c>
      <c r="K177" s="86"/>
      <c r="L177" s="86"/>
      <c r="M177" s="92" t="s">
        <v>151</v>
      </c>
      <c r="N177" s="86" t="s">
        <v>108</v>
      </c>
      <c r="O177" s="163" t="s">
        <v>219</v>
      </c>
      <c r="P177" s="163" t="s">
        <v>219</v>
      </c>
      <c r="Q177" s="91" t="s">
        <v>109</v>
      </c>
      <c r="R177" s="91" t="s">
        <v>207</v>
      </c>
      <c r="S177" s="91" t="s">
        <v>4611</v>
      </c>
      <c r="T177" s="92">
        <v>10</v>
      </c>
      <c r="U177" s="93">
        <v>6</v>
      </c>
      <c r="V177" s="94">
        <v>45096</v>
      </c>
      <c r="W177" s="94">
        <v>46086</v>
      </c>
      <c r="X177" s="95">
        <v>9785171367046</v>
      </c>
      <c r="Y177" s="96">
        <v>352</v>
      </c>
      <c r="Z177" s="97">
        <v>0.36</v>
      </c>
      <c r="AA177" s="98" t="s">
        <v>145</v>
      </c>
      <c r="AB177" s="98" t="s">
        <v>164</v>
      </c>
      <c r="AC177" s="98" t="s">
        <v>146</v>
      </c>
      <c r="AD177" s="91" t="s">
        <v>110</v>
      </c>
      <c r="AE177" s="135" t="s">
        <v>116</v>
      </c>
      <c r="AF177" s="168"/>
      <c r="AG177" s="98" t="s">
        <v>3796</v>
      </c>
      <c r="AH177" s="98"/>
      <c r="AI177" s="86" t="s">
        <v>3263</v>
      </c>
      <c r="AJ177" s="101"/>
      <c r="AK177" s="91" t="s">
        <v>4612</v>
      </c>
      <c r="AL177" s="100" t="s">
        <v>4613</v>
      </c>
      <c r="AM177" s="86" t="s">
        <v>220</v>
      </c>
      <c r="AN177" s="86" t="s">
        <v>153</v>
      </c>
      <c r="AO177" s="143">
        <f t="shared" si="6"/>
        <v>0</v>
      </c>
      <c r="AP177" s="85" t="s">
        <v>4614</v>
      </c>
      <c r="AQ177" s="100" t="s">
        <v>154</v>
      </c>
      <c r="AR177" s="97" t="s">
        <v>125</v>
      </c>
      <c r="AV177" s="99"/>
      <c r="AW177" s="159" t="s">
        <v>4615</v>
      </c>
      <c r="AX177" s="102" t="s">
        <v>4616</v>
      </c>
      <c r="AY177" s="157" t="s">
        <v>4617</v>
      </c>
      <c r="AZ177" s="159"/>
      <c r="BF177" s="103">
        <v>46092</v>
      </c>
      <c r="BG177" s="46"/>
      <c r="BH177" s="46"/>
      <c r="BI177" s="46">
        <f t="shared" si="7"/>
        <v>0</v>
      </c>
      <c r="BJ177" s="46">
        <f t="shared" si="8"/>
        <v>0</v>
      </c>
    </row>
    <row r="178" spans="1:62" ht="120" customHeight="1" x14ac:dyDescent="0.2">
      <c r="A178" s="170" t="s">
        <v>180</v>
      </c>
      <c r="B178" s="132"/>
      <c r="C178" s="150">
        <v>0</v>
      </c>
      <c r="D178" s="150">
        <v>0</v>
      </c>
      <c r="E178" s="133">
        <v>693</v>
      </c>
      <c r="F178" s="134" t="s">
        <v>3259</v>
      </c>
      <c r="G178" s="86" t="s">
        <v>3260</v>
      </c>
      <c r="H178" s="86" t="s">
        <v>3261</v>
      </c>
      <c r="I178" s="89"/>
      <c r="J178" s="90">
        <v>5</v>
      </c>
      <c r="K178" s="86"/>
      <c r="L178" s="86"/>
      <c r="M178" s="92" t="s">
        <v>138</v>
      </c>
      <c r="N178" s="86" t="s">
        <v>108</v>
      </c>
      <c r="O178" s="163" t="s">
        <v>613</v>
      </c>
      <c r="P178" s="163" t="s">
        <v>614</v>
      </c>
      <c r="Q178" s="91" t="s">
        <v>109</v>
      </c>
      <c r="R178" s="91" t="s">
        <v>207</v>
      </c>
      <c r="S178" s="91" t="s">
        <v>3262</v>
      </c>
      <c r="T178" s="92">
        <v>10</v>
      </c>
      <c r="U178" s="93">
        <v>14</v>
      </c>
      <c r="V178" s="94">
        <v>43070</v>
      </c>
      <c r="W178" s="94">
        <v>46084</v>
      </c>
      <c r="X178" s="95">
        <v>9785171060367</v>
      </c>
      <c r="Y178" s="96">
        <v>384</v>
      </c>
      <c r="Z178" s="97">
        <v>0.39500000000000002</v>
      </c>
      <c r="AA178" s="98" t="s">
        <v>145</v>
      </c>
      <c r="AB178" s="98" t="s">
        <v>164</v>
      </c>
      <c r="AC178" s="98" t="s">
        <v>146</v>
      </c>
      <c r="AD178" s="91" t="s">
        <v>110</v>
      </c>
      <c r="AE178" s="135" t="s">
        <v>116</v>
      </c>
      <c r="AF178" s="168"/>
      <c r="AG178" s="98" t="s">
        <v>414</v>
      </c>
      <c r="AH178" s="98"/>
      <c r="AI178" s="86" t="s">
        <v>3263</v>
      </c>
      <c r="AJ178" s="101"/>
      <c r="AK178" s="91"/>
      <c r="AL178" s="100" t="s">
        <v>3264</v>
      </c>
      <c r="AM178" s="86" t="s">
        <v>220</v>
      </c>
      <c r="AN178" s="86" t="s">
        <v>153</v>
      </c>
      <c r="AO178" s="143">
        <f t="shared" si="6"/>
        <v>0</v>
      </c>
      <c r="AP178" s="85" t="s">
        <v>3265</v>
      </c>
      <c r="AQ178" s="100" t="s">
        <v>157</v>
      </c>
      <c r="AR178" s="97" t="s">
        <v>125</v>
      </c>
      <c r="AV178" s="99"/>
      <c r="AW178" s="159" t="s">
        <v>3266</v>
      </c>
      <c r="AX178" s="102"/>
      <c r="AY178" s="157" t="s">
        <v>3267</v>
      </c>
      <c r="AZ178" s="159"/>
      <c r="BF178" s="103">
        <v>46087</v>
      </c>
      <c r="BG178" s="46"/>
      <c r="BH178" s="46"/>
      <c r="BI178" s="46">
        <f t="shared" si="7"/>
        <v>0</v>
      </c>
      <c r="BJ178" s="46">
        <f t="shared" si="8"/>
        <v>0</v>
      </c>
    </row>
    <row r="179" spans="1:62" ht="120" customHeight="1" x14ac:dyDescent="0.2">
      <c r="A179" s="170" t="s">
        <v>180</v>
      </c>
      <c r="B179" s="132"/>
      <c r="C179" s="150">
        <v>0</v>
      </c>
      <c r="D179" s="150">
        <v>0</v>
      </c>
      <c r="E179" s="133">
        <v>693</v>
      </c>
      <c r="F179" s="134" t="s">
        <v>3801</v>
      </c>
      <c r="G179" s="86" t="s">
        <v>3260</v>
      </c>
      <c r="H179" s="86" t="s">
        <v>3261</v>
      </c>
      <c r="I179" s="89"/>
      <c r="J179" s="90">
        <v>4</v>
      </c>
      <c r="K179" s="86"/>
      <c r="L179" s="86"/>
      <c r="M179" s="92" t="s">
        <v>138</v>
      </c>
      <c r="N179" s="86" t="s">
        <v>108</v>
      </c>
      <c r="O179" s="163" t="s">
        <v>613</v>
      </c>
      <c r="P179" s="163" t="s">
        <v>614</v>
      </c>
      <c r="Q179" s="91" t="s">
        <v>109</v>
      </c>
      <c r="R179" s="91" t="s">
        <v>207</v>
      </c>
      <c r="S179" s="91" t="s">
        <v>3802</v>
      </c>
      <c r="T179" s="92">
        <v>10</v>
      </c>
      <c r="U179" s="93">
        <v>14</v>
      </c>
      <c r="V179" s="94">
        <v>43416</v>
      </c>
      <c r="W179" s="94">
        <v>46085</v>
      </c>
      <c r="X179" s="95">
        <v>9785171109110</v>
      </c>
      <c r="Y179" s="96">
        <v>352</v>
      </c>
      <c r="Z179" s="97">
        <v>0.35599999999999998</v>
      </c>
      <c r="AA179" s="98" t="s">
        <v>145</v>
      </c>
      <c r="AB179" s="98" t="s">
        <v>164</v>
      </c>
      <c r="AC179" s="98" t="s">
        <v>146</v>
      </c>
      <c r="AD179" s="91" t="s">
        <v>110</v>
      </c>
      <c r="AE179" s="135" t="s">
        <v>116</v>
      </c>
      <c r="AF179" s="168"/>
      <c r="AG179" s="98" t="s">
        <v>3796</v>
      </c>
      <c r="AH179" s="98"/>
      <c r="AI179" s="86" t="s">
        <v>3263</v>
      </c>
      <c r="AJ179" s="101"/>
      <c r="AK179" s="91"/>
      <c r="AL179" s="100" t="s">
        <v>3803</v>
      </c>
      <c r="AM179" s="86" t="s">
        <v>220</v>
      </c>
      <c r="AN179" s="86" t="s">
        <v>153</v>
      </c>
      <c r="AO179" s="143">
        <f t="shared" si="6"/>
        <v>0</v>
      </c>
      <c r="AP179" s="85" t="s">
        <v>3804</v>
      </c>
      <c r="AQ179" s="100" t="s">
        <v>157</v>
      </c>
      <c r="AR179" s="97" t="s">
        <v>125</v>
      </c>
      <c r="AV179" s="99"/>
      <c r="AW179" s="159" t="s">
        <v>3805</v>
      </c>
      <c r="AX179" s="102"/>
      <c r="AY179" s="157" t="s">
        <v>3806</v>
      </c>
      <c r="AZ179" s="159"/>
      <c r="BF179" s="103">
        <v>46091</v>
      </c>
      <c r="BG179" s="46"/>
      <c r="BH179" s="46"/>
      <c r="BI179" s="46">
        <f t="shared" si="7"/>
        <v>0</v>
      </c>
      <c r="BJ179" s="46">
        <f t="shared" si="8"/>
        <v>0</v>
      </c>
    </row>
    <row r="180" spans="1:62" ht="120" customHeight="1" x14ac:dyDescent="0.2">
      <c r="A180" s="170" t="s">
        <v>180</v>
      </c>
      <c r="B180" s="132"/>
      <c r="C180" s="150">
        <v>0</v>
      </c>
      <c r="D180" s="150">
        <v>0</v>
      </c>
      <c r="E180" s="133">
        <v>806.40000000000009</v>
      </c>
      <c r="F180" s="134" t="s">
        <v>3807</v>
      </c>
      <c r="G180" s="86" t="s">
        <v>3808</v>
      </c>
      <c r="H180" s="86" t="s">
        <v>3809</v>
      </c>
      <c r="I180" s="89"/>
      <c r="J180" s="90">
        <v>7</v>
      </c>
      <c r="K180" s="86"/>
      <c r="L180" s="86"/>
      <c r="M180" s="92" t="s">
        <v>151</v>
      </c>
      <c r="N180" s="86" t="s">
        <v>108</v>
      </c>
      <c r="O180" s="163" t="s">
        <v>186</v>
      </c>
      <c r="P180" s="163" t="s">
        <v>186</v>
      </c>
      <c r="Q180" s="91" t="s">
        <v>109</v>
      </c>
      <c r="R180" s="91" t="s">
        <v>207</v>
      </c>
      <c r="S180" s="91" t="s">
        <v>3810</v>
      </c>
      <c r="T180" s="92">
        <v>22</v>
      </c>
      <c r="U180" s="93">
        <v>12</v>
      </c>
      <c r="V180" s="94">
        <v>45691</v>
      </c>
      <c r="W180" s="94">
        <v>46084</v>
      </c>
      <c r="X180" s="95">
        <v>9785171681784</v>
      </c>
      <c r="Y180" s="96">
        <v>384</v>
      </c>
      <c r="Z180" s="97">
        <v>0.38800000000000001</v>
      </c>
      <c r="AA180" s="98" t="s">
        <v>145</v>
      </c>
      <c r="AB180" s="98" t="s">
        <v>164</v>
      </c>
      <c r="AC180" s="98" t="s">
        <v>146</v>
      </c>
      <c r="AD180" s="91" t="s">
        <v>110</v>
      </c>
      <c r="AE180" s="135" t="s">
        <v>116</v>
      </c>
      <c r="AF180" s="168"/>
      <c r="AG180" s="98" t="s">
        <v>1263</v>
      </c>
      <c r="AH180" s="98"/>
      <c r="AI180" s="86" t="s">
        <v>3811</v>
      </c>
      <c r="AJ180" s="101" t="s">
        <v>154</v>
      </c>
      <c r="AK180" s="91"/>
      <c r="AL180" s="100" t="s">
        <v>3812</v>
      </c>
      <c r="AM180" s="86" t="s">
        <v>415</v>
      </c>
      <c r="AN180" s="86" t="s">
        <v>153</v>
      </c>
      <c r="AO180" s="143">
        <f t="shared" si="6"/>
        <v>0</v>
      </c>
      <c r="AP180" s="85" t="s">
        <v>3813</v>
      </c>
      <c r="AQ180" s="100" t="s">
        <v>154</v>
      </c>
      <c r="AR180" s="97" t="s">
        <v>125</v>
      </c>
      <c r="AV180" s="99"/>
      <c r="AW180" s="159" t="s">
        <v>3814</v>
      </c>
      <c r="AX180" s="102" t="s">
        <v>3815</v>
      </c>
      <c r="AY180" s="157" t="s">
        <v>3816</v>
      </c>
      <c r="AZ180" s="159"/>
      <c r="BF180" s="103">
        <v>46091</v>
      </c>
      <c r="BG180" s="46"/>
      <c r="BH180" s="46"/>
      <c r="BI180" s="46">
        <f t="shared" si="7"/>
        <v>0</v>
      </c>
      <c r="BJ180" s="46">
        <f t="shared" si="8"/>
        <v>0</v>
      </c>
    </row>
    <row r="181" spans="1:62" ht="120" customHeight="1" x14ac:dyDescent="0.2">
      <c r="A181" s="170" t="s">
        <v>180</v>
      </c>
      <c r="B181" s="132"/>
      <c r="C181" s="150">
        <v>0</v>
      </c>
      <c r="D181" s="150">
        <v>0</v>
      </c>
      <c r="E181" s="133">
        <v>648.9</v>
      </c>
      <c r="F181" s="134" t="s">
        <v>805</v>
      </c>
      <c r="G181" s="86" t="s">
        <v>806</v>
      </c>
      <c r="H181" s="86" t="s">
        <v>807</v>
      </c>
      <c r="I181" s="89"/>
      <c r="J181" s="90" t="s">
        <v>264</v>
      </c>
      <c r="K181" s="86"/>
      <c r="L181" s="86"/>
      <c r="M181" s="92" t="s">
        <v>151</v>
      </c>
      <c r="N181" s="86" t="s">
        <v>108</v>
      </c>
      <c r="O181" s="163" t="s">
        <v>182</v>
      </c>
      <c r="P181" s="163" t="s">
        <v>182</v>
      </c>
      <c r="Q181" s="91" t="s">
        <v>109</v>
      </c>
      <c r="R181" s="91" t="s">
        <v>207</v>
      </c>
      <c r="S181" s="91" t="s">
        <v>808</v>
      </c>
      <c r="T181" s="92">
        <v>10</v>
      </c>
      <c r="U181" s="93">
        <v>12</v>
      </c>
      <c r="V181" s="94">
        <v>46062</v>
      </c>
      <c r="W181" s="94">
        <v>46062</v>
      </c>
      <c r="X181" s="95">
        <v>9785171838621</v>
      </c>
      <c r="Y181" s="96">
        <v>352</v>
      </c>
      <c r="Z181" s="97">
        <v>0.29299999999999998</v>
      </c>
      <c r="AA181" s="98" t="s">
        <v>145</v>
      </c>
      <c r="AB181" s="98" t="s">
        <v>174</v>
      </c>
      <c r="AC181" s="98" t="s">
        <v>146</v>
      </c>
      <c r="AD181" s="91" t="s">
        <v>110</v>
      </c>
      <c r="AE181" s="169" t="s">
        <v>196</v>
      </c>
      <c r="AF181" s="168"/>
      <c r="AG181" s="98" t="s">
        <v>231</v>
      </c>
      <c r="AH181" s="98"/>
      <c r="AI181" s="86" t="s">
        <v>809</v>
      </c>
      <c r="AJ181" s="101"/>
      <c r="AK181" s="91"/>
      <c r="AL181" s="100" t="s">
        <v>810</v>
      </c>
      <c r="AM181" s="86" t="s">
        <v>230</v>
      </c>
      <c r="AN181" s="86" t="s">
        <v>153</v>
      </c>
      <c r="AO181" s="143">
        <f t="shared" si="6"/>
        <v>0</v>
      </c>
      <c r="AP181" s="85" t="s">
        <v>811</v>
      </c>
      <c r="AQ181" s="100" t="s">
        <v>111</v>
      </c>
      <c r="AR181" s="97" t="s">
        <v>125</v>
      </c>
      <c r="AV181" s="99"/>
      <c r="AW181" s="159" t="s">
        <v>812</v>
      </c>
      <c r="AX181" s="102" t="s">
        <v>813</v>
      </c>
      <c r="AY181" s="157" t="s">
        <v>814</v>
      </c>
      <c r="AZ181" s="159"/>
      <c r="BF181" s="103">
        <v>46080</v>
      </c>
      <c r="BG181" s="46"/>
      <c r="BH181" s="46"/>
      <c r="BI181" s="46">
        <f t="shared" si="7"/>
        <v>0</v>
      </c>
      <c r="BJ181" s="46">
        <f t="shared" si="8"/>
        <v>0</v>
      </c>
    </row>
    <row r="182" spans="1:62" ht="120" customHeight="1" x14ac:dyDescent="0.2">
      <c r="A182" s="170" t="s">
        <v>180</v>
      </c>
      <c r="B182" s="132"/>
      <c r="C182" s="150">
        <v>0</v>
      </c>
      <c r="D182" s="150">
        <v>0</v>
      </c>
      <c r="E182" s="133">
        <v>1367.1000000000001</v>
      </c>
      <c r="F182" s="134" t="s">
        <v>2766</v>
      </c>
      <c r="G182" s="86" t="s">
        <v>2767</v>
      </c>
      <c r="H182" s="86" t="s">
        <v>2768</v>
      </c>
      <c r="I182" s="89"/>
      <c r="J182" s="90">
        <v>1</v>
      </c>
      <c r="K182" s="86"/>
      <c r="L182" s="86"/>
      <c r="M182" s="92" t="s">
        <v>133</v>
      </c>
      <c r="N182" s="86" t="s">
        <v>108</v>
      </c>
      <c r="O182" s="163" t="s">
        <v>173</v>
      </c>
      <c r="P182" s="163" t="s">
        <v>189</v>
      </c>
      <c r="Q182" s="91" t="s">
        <v>109</v>
      </c>
      <c r="R182" s="91" t="s">
        <v>207</v>
      </c>
      <c r="S182" s="91" t="s">
        <v>2769</v>
      </c>
      <c r="T182" s="92">
        <v>10</v>
      </c>
      <c r="U182" s="93">
        <v>4</v>
      </c>
      <c r="V182" s="94">
        <v>41577</v>
      </c>
      <c r="W182" s="94">
        <v>46083</v>
      </c>
      <c r="X182" s="95">
        <v>9785170800537</v>
      </c>
      <c r="Y182" s="96">
        <v>656</v>
      </c>
      <c r="Z182" s="97">
        <v>0.7</v>
      </c>
      <c r="AA182" s="98" t="s">
        <v>134</v>
      </c>
      <c r="AB182" s="98" t="s">
        <v>164</v>
      </c>
      <c r="AC182" s="98" t="s">
        <v>135</v>
      </c>
      <c r="AD182" s="91" t="s">
        <v>110</v>
      </c>
      <c r="AE182" s="135" t="s">
        <v>116</v>
      </c>
      <c r="AF182" s="168"/>
      <c r="AG182" s="98" t="s">
        <v>229</v>
      </c>
      <c r="AH182" s="98"/>
      <c r="AI182" s="86" t="s">
        <v>2770</v>
      </c>
      <c r="AJ182" s="101"/>
      <c r="AK182" s="91" t="s">
        <v>2771</v>
      </c>
      <c r="AL182" s="100" t="s">
        <v>2772</v>
      </c>
      <c r="AM182" s="86" t="s">
        <v>272</v>
      </c>
      <c r="AN182" s="86" t="s">
        <v>153</v>
      </c>
      <c r="AO182" s="143">
        <f t="shared" si="6"/>
        <v>0</v>
      </c>
      <c r="AP182" s="85" t="s">
        <v>2773</v>
      </c>
      <c r="AQ182" s="100" t="s">
        <v>111</v>
      </c>
      <c r="AR182" s="97" t="s">
        <v>125</v>
      </c>
      <c r="AV182" s="99"/>
      <c r="AW182" s="159" t="s">
        <v>2774</v>
      </c>
      <c r="AX182" s="102" t="s">
        <v>2775</v>
      </c>
      <c r="AY182" s="157" t="s">
        <v>2776</v>
      </c>
      <c r="AZ182" s="159"/>
      <c r="BF182" s="103">
        <v>46086</v>
      </c>
      <c r="BG182" s="46"/>
      <c r="BH182" s="46"/>
      <c r="BI182" s="46">
        <f t="shared" si="7"/>
        <v>0</v>
      </c>
      <c r="BJ182" s="46">
        <f t="shared" si="8"/>
        <v>0</v>
      </c>
    </row>
    <row r="183" spans="1:62" ht="120" customHeight="1" x14ac:dyDescent="0.2">
      <c r="A183" s="170" t="s">
        <v>180</v>
      </c>
      <c r="B183" s="132"/>
      <c r="C183" s="150">
        <v>0</v>
      </c>
      <c r="D183" s="150">
        <v>0</v>
      </c>
      <c r="E183" s="133">
        <v>604.80000000000007</v>
      </c>
      <c r="F183" s="134" t="s">
        <v>1708</v>
      </c>
      <c r="G183" s="86" t="s">
        <v>1709</v>
      </c>
      <c r="H183" s="86" t="s">
        <v>1710</v>
      </c>
      <c r="I183" s="89"/>
      <c r="J183" s="90" t="s">
        <v>195</v>
      </c>
      <c r="K183" s="86" t="s">
        <v>1588</v>
      </c>
      <c r="L183" s="86"/>
      <c r="M183" s="92" t="s">
        <v>133</v>
      </c>
      <c r="N183" s="86" t="s">
        <v>108</v>
      </c>
      <c r="O183" s="163" t="s">
        <v>173</v>
      </c>
      <c r="P183" s="163" t="s">
        <v>189</v>
      </c>
      <c r="Q183" s="91" t="s">
        <v>109</v>
      </c>
      <c r="R183" s="91" t="s">
        <v>207</v>
      </c>
      <c r="S183" s="91" t="s">
        <v>1711</v>
      </c>
      <c r="T183" s="92">
        <v>22</v>
      </c>
      <c r="U183" s="93">
        <v>16</v>
      </c>
      <c r="V183" s="94">
        <v>46079</v>
      </c>
      <c r="W183" s="94">
        <v>46079</v>
      </c>
      <c r="X183" s="95">
        <v>9785171838348</v>
      </c>
      <c r="Y183" s="96">
        <v>224</v>
      </c>
      <c r="Z183" s="97">
        <v>0.373</v>
      </c>
      <c r="AA183" s="98" t="s">
        <v>134</v>
      </c>
      <c r="AB183" s="98" t="s">
        <v>191</v>
      </c>
      <c r="AC183" s="98" t="s">
        <v>135</v>
      </c>
      <c r="AD183" s="91" t="s">
        <v>110</v>
      </c>
      <c r="AE183" s="169" t="s">
        <v>196</v>
      </c>
      <c r="AF183" s="168"/>
      <c r="AG183" s="98" t="s">
        <v>441</v>
      </c>
      <c r="AH183" s="98"/>
      <c r="AI183" s="86" t="s">
        <v>1712</v>
      </c>
      <c r="AJ183" s="101"/>
      <c r="AK183" s="91"/>
      <c r="AL183" s="100" t="s">
        <v>1713</v>
      </c>
      <c r="AM183" s="86" t="s">
        <v>232</v>
      </c>
      <c r="AN183" s="86" t="s">
        <v>234</v>
      </c>
      <c r="AO183" s="143">
        <f t="shared" si="6"/>
        <v>0</v>
      </c>
      <c r="AP183" s="85" t="s">
        <v>1714</v>
      </c>
      <c r="AQ183" s="100" t="s">
        <v>111</v>
      </c>
      <c r="AR183" s="97" t="s">
        <v>125</v>
      </c>
      <c r="AV183" s="99"/>
      <c r="AW183" s="159" t="s">
        <v>1715</v>
      </c>
      <c r="AX183" s="102"/>
      <c r="AY183" s="157" t="s">
        <v>1716</v>
      </c>
      <c r="AZ183" s="159"/>
      <c r="BF183" s="103">
        <v>46084</v>
      </c>
      <c r="BG183" s="46"/>
      <c r="BH183" s="46"/>
      <c r="BI183" s="46">
        <f t="shared" si="7"/>
        <v>0</v>
      </c>
      <c r="BJ183" s="46">
        <f t="shared" si="8"/>
        <v>0</v>
      </c>
    </row>
    <row r="184" spans="1:62" ht="120" customHeight="1" x14ac:dyDescent="0.2">
      <c r="A184" s="170" t="s">
        <v>180</v>
      </c>
      <c r="B184" s="132"/>
      <c r="C184" s="150">
        <v>0</v>
      </c>
      <c r="D184" s="150">
        <v>0</v>
      </c>
      <c r="E184" s="133">
        <v>781.2</v>
      </c>
      <c r="F184" s="134" t="s">
        <v>4618</v>
      </c>
      <c r="G184" s="86" t="s">
        <v>2624</v>
      </c>
      <c r="H184" s="86" t="s">
        <v>4619</v>
      </c>
      <c r="I184" s="89"/>
      <c r="J184" s="90">
        <v>4</v>
      </c>
      <c r="K184" s="86"/>
      <c r="L184" s="86"/>
      <c r="M184" s="92" t="s">
        <v>133</v>
      </c>
      <c r="N184" s="86" t="s">
        <v>108</v>
      </c>
      <c r="O184" s="163" t="s">
        <v>173</v>
      </c>
      <c r="P184" s="163" t="s">
        <v>189</v>
      </c>
      <c r="Q184" s="91" t="s">
        <v>109</v>
      </c>
      <c r="R184" s="91" t="s">
        <v>207</v>
      </c>
      <c r="S184" s="91" t="s">
        <v>4620</v>
      </c>
      <c r="T184" s="92">
        <v>22</v>
      </c>
      <c r="U184" s="93">
        <v>8</v>
      </c>
      <c r="V184" s="94">
        <v>45727</v>
      </c>
      <c r="W184" s="94">
        <v>46090</v>
      </c>
      <c r="X184" s="95">
        <v>9785171683665</v>
      </c>
      <c r="Y184" s="96">
        <v>288</v>
      </c>
      <c r="Z184" s="97">
        <v>0.54500000000000004</v>
      </c>
      <c r="AA184" s="98" t="s">
        <v>134</v>
      </c>
      <c r="AB184" s="98" t="s">
        <v>136</v>
      </c>
      <c r="AC184" s="98" t="s">
        <v>135</v>
      </c>
      <c r="AD184" s="91" t="s">
        <v>110</v>
      </c>
      <c r="AE184" s="135" t="s">
        <v>116</v>
      </c>
      <c r="AF184" s="168"/>
      <c r="AG184" s="98" t="s">
        <v>247</v>
      </c>
      <c r="AH184" s="98"/>
      <c r="AI184" s="86" t="s">
        <v>4621</v>
      </c>
      <c r="AJ184" s="101"/>
      <c r="AK184" s="91"/>
      <c r="AL184" s="100" t="s">
        <v>4622</v>
      </c>
      <c r="AM184" s="86" t="s">
        <v>233</v>
      </c>
      <c r="AN184" s="86" t="s">
        <v>234</v>
      </c>
      <c r="AO184" s="143">
        <f t="shared" si="6"/>
        <v>0</v>
      </c>
      <c r="AP184" s="85" t="s">
        <v>4623</v>
      </c>
      <c r="AQ184" s="100" t="s">
        <v>111</v>
      </c>
      <c r="AR184" s="97" t="s">
        <v>125</v>
      </c>
      <c r="AV184" s="99"/>
      <c r="AW184" s="159" t="s">
        <v>4624</v>
      </c>
      <c r="AX184" s="102" t="s">
        <v>4625</v>
      </c>
      <c r="AY184" s="157" t="s">
        <v>4626</v>
      </c>
      <c r="AZ184" s="159"/>
      <c r="BF184" s="103">
        <v>46092</v>
      </c>
      <c r="BG184" s="46"/>
      <c r="BH184" s="46"/>
      <c r="BI184" s="46">
        <f t="shared" si="7"/>
        <v>0</v>
      </c>
      <c r="BJ184" s="46">
        <f t="shared" si="8"/>
        <v>0</v>
      </c>
    </row>
    <row r="185" spans="1:62" ht="120" customHeight="1" x14ac:dyDescent="0.2">
      <c r="A185" s="170" t="s">
        <v>180</v>
      </c>
      <c r="B185" s="132"/>
      <c r="C185" s="150">
        <v>0</v>
      </c>
      <c r="D185" s="150">
        <v>0</v>
      </c>
      <c r="E185" s="133">
        <v>781.2</v>
      </c>
      <c r="F185" s="134" t="s">
        <v>1259</v>
      </c>
      <c r="G185" s="86" t="s">
        <v>1260</v>
      </c>
      <c r="H185" s="86" t="s">
        <v>1261</v>
      </c>
      <c r="I185" s="89"/>
      <c r="J185" s="90">
        <v>8</v>
      </c>
      <c r="K185" s="86"/>
      <c r="L185" s="86"/>
      <c r="M185" s="92" t="s">
        <v>151</v>
      </c>
      <c r="N185" s="86" t="s">
        <v>108</v>
      </c>
      <c r="O185" s="163" t="s">
        <v>186</v>
      </c>
      <c r="P185" s="163" t="s">
        <v>186</v>
      </c>
      <c r="Q185" s="91" t="s">
        <v>109</v>
      </c>
      <c r="R185" s="91" t="s">
        <v>207</v>
      </c>
      <c r="S185" s="91" t="s">
        <v>1262</v>
      </c>
      <c r="T185" s="92">
        <v>22</v>
      </c>
      <c r="U185" s="93">
        <v>14</v>
      </c>
      <c r="V185" s="94">
        <v>45896</v>
      </c>
      <c r="W185" s="94">
        <v>46077</v>
      </c>
      <c r="X185" s="95">
        <v>9785171796129</v>
      </c>
      <c r="Y185" s="96">
        <v>352</v>
      </c>
      <c r="Z185" s="97">
        <v>0.34</v>
      </c>
      <c r="AA185" s="98" t="s">
        <v>395</v>
      </c>
      <c r="AB185" s="98" t="s">
        <v>164</v>
      </c>
      <c r="AC185" s="98" t="s">
        <v>396</v>
      </c>
      <c r="AD185" s="91" t="s">
        <v>110</v>
      </c>
      <c r="AE185" s="135" t="s">
        <v>116</v>
      </c>
      <c r="AF185" s="168"/>
      <c r="AG185" s="98" t="s">
        <v>1263</v>
      </c>
      <c r="AH185" s="98"/>
      <c r="AI185" s="86" t="s">
        <v>1261</v>
      </c>
      <c r="AJ185" s="101" t="s">
        <v>154</v>
      </c>
      <c r="AK185" s="91"/>
      <c r="AL185" s="100" t="s">
        <v>1264</v>
      </c>
      <c r="AM185" s="86" t="s">
        <v>415</v>
      </c>
      <c r="AN185" s="86" t="s">
        <v>153</v>
      </c>
      <c r="AO185" s="143">
        <f t="shared" si="6"/>
        <v>0</v>
      </c>
      <c r="AP185" s="85" t="s">
        <v>1265</v>
      </c>
      <c r="AQ185" s="100" t="s">
        <v>154</v>
      </c>
      <c r="AR185" s="97" t="s">
        <v>125</v>
      </c>
      <c r="AV185" s="99"/>
      <c r="AW185" s="159" t="s">
        <v>1266</v>
      </c>
      <c r="AX185" s="102" t="s">
        <v>1267</v>
      </c>
      <c r="AY185" s="157" t="s">
        <v>1268</v>
      </c>
      <c r="AZ185" s="159"/>
      <c r="BF185" s="103">
        <v>46083</v>
      </c>
      <c r="BG185" s="46"/>
      <c r="BH185" s="46"/>
      <c r="BI185" s="46">
        <f t="shared" si="7"/>
        <v>0</v>
      </c>
      <c r="BJ185" s="46">
        <f t="shared" si="8"/>
        <v>0</v>
      </c>
    </row>
    <row r="186" spans="1:62" ht="120" customHeight="1" x14ac:dyDescent="0.2">
      <c r="A186" s="170" t="s">
        <v>180</v>
      </c>
      <c r="B186" s="132"/>
      <c r="C186" s="150">
        <v>0</v>
      </c>
      <c r="D186" s="150">
        <v>0</v>
      </c>
      <c r="E186" s="133">
        <v>289.8</v>
      </c>
      <c r="F186" s="134" t="s">
        <v>815</v>
      </c>
      <c r="G186" s="86" t="s">
        <v>384</v>
      </c>
      <c r="H186" s="86" t="s">
        <v>816</v>
      </c>
      <c r="I186" s="89"/>
      <c r="J186" s="90">
        <v>9</v>
      </c>
      <c r="K186" s="86"/>
      <c r="L186" s="86"/>
      <c r="M186" s="92" t="s">
        <v>138</v>
      </c>
      <c r="N186" s="86" t="s">
        <v>108</v>
      </c>
      <c r="O186" s="163" t="s">
        <v>217</v>
      </c>
      <c r="P186" s="163" t="s">
        <v>218</v>
      </c>
      <c r="Q186" s="91" t="s">
        <v>109</v>
      </c>
      <c r="R186" s="91" t="s">
        <v>207</v>
      </c>
      <c r="S186" s="91" t="s">
        <v>817</v>
      </c>
      <c r="T186" s="92">
        <v>10</v>
      </c>
      <c r="U186" s="93">
        <v>24</v>
      </c>
      <c r="V186" s="94">
        <v>43207</v>
      </c>
      <c r="W186" s="94">
        <v>46074</v>
      </c>
      <c r="X186" s="95">
        <v>9785171086060</v>
      </c>
      <c r="Y186" s="96">
        <v>64</v>
      </c>
      <c r="Z186" s="97">
        <v>0.193</v>
      </c>
      <c r="AA186" s="98" t="s">
        <v>818</v>
      </c>
      <c r="AB186" s="98" t="s">
        <v>159</v>
      </c>
      <c r="AC186" s="98" t="s">
        <v>156</v>
      </c>
      <c r="AD186" s="91">
        <v>3</v>
      </c>
      <c r="AE186" s="135" t="s">
        <v>116</v>
      </c>
      <c r="AF186" s="168"/>
      <c r="AG186" s="98" t="s">
        <v>385</v>
      </c>
      <c r="AH186" s="98"/>
      <c r="AI186" s="86" t="s">
        <v>819</v>
      </c>
      <c r="AJ186" s="101" t="s">
        <v>167</v>
      </c>
      <c r="AK186" s="91"/>
      <c r="AL186" s="100" t="s">
        <v>820</v>
      </c>
      <c r="AM186" s="86" t="s">
        <v>386</v>
      </c>
      <c r="AN186" s="86" t="s">
        <v>142</v>
      </c>
      <c r="AO186" s="143">
        <f t="shared" si="6"/>
        <v>0</v>
      </c>
      <c r="AP186" s="85" t="s">
        <v>821</v>
      </c>
      <c r="AQ186" s="100" t="s">
        <v>143</v>
      </c>
      <c r="AR186" s="97" t="s">
        <v>125</v>
      </c>
      <c r="AV186" s="99"/>
      <c r="AW186" s="159" t="s">
        <v>822</v>
      </c>
      <c r="AX186" s="102"/>
      <c r="AY186" s="157" t="s">
        <v>823</v>
      </c>
      <c r="AZ186" s="159"/>
      <c r="BF186" s="103">
        <v>46080</v>
      </c>
      <c r="BG186" s="46"/>
      <c r="BH186" s="46"/>
      <c r="BI186" s="46">
        <f t="shared" si="7"/>
        <v>0</v>
      </c>
      <c r="BJ186" s="46">
        <f t="shared" si="8"/>
        <v>0</v>
      </c>
    </row>
    <row r="187" spans="1:62" ht="120" customHeight="1" x14ac:dyDescent="0.2">
      <c r="A187" s="170" t="s">
        <v>180</v>
      </c>
      <c r="B187" s="132"/>
      <c r="C187" s="150">
        <v>0</v>
      </c>
      <c r="D187" s="150">
        <v>0</v>
      </c>
      <c r="E187" s="133">
        <v>762.30000000000007</v>
      </c>
      <c r="F187" s="134" t="s">
        <v>1269</v>
      </c>
      <c r="G187" s="86" t="s">
        <v>384</v>
      </c>
      <c r="H187" s="86" t="s">
        <v>1270</v>
      </c>
      <c r="I187" s="89"/>
      <c r="J187" s="90">
        <v>9</v>
      </c>
      <c r="K187" s="86"/>
      <c r="L187" s="86"/>
      <c r="M187" s="92" t="s">
        <v>138</v>
      </c>
      <c r="N187" s="86" t="s">
        <v>108</v>
      </c>
      <c r="O187" s="163" t="s">
        <v>217</v>
      </c>
      <c r="P187" s="163" t="s">
        <v>322</v>
      </c>
      <c r="Q187" s="91" t="s">
        <v>109</v>
      </c>
      <c r="R187" s="91" t="s">
        <v>207</v>
      </c>
      <c r="S187" s="91" t="s">
        <v>1271</v>
      </c>
      <c r="T187" s="92">
        <v>10</v>
      </c>
      <c r="U187" s="93">
        <v>16</v>
      </c>
      <c r="V187" s="94">
        <v>42766</v>
      </c>
      <c r="W187" s="94">
        <v>46079</v>
      </c>
      <c r="X187" s="95">
        <v>9785171011314</v>
      </c>
      <c r="Y187" s="96">
        <v>128</v>
      </c>
      <c r="Z187" s="97">
        <v>0.41</v>
      </c>
      <c r="AA187" s="98" t="s">
        <v>604</v>
      </c>
      <c r="AB187" s="98" t="s">
        <v>159</v>
      </c>
      <c r="AC187" s="98" t="s">
        <v>605</v>
      </c>
      <c r="AD187" s="91" t="s">
        <v>110</v>
      </c>
      <c r="AE187" s="135" t="s">
        <v>116</v>
      </c>
      <c r="AF187" s="168"/>
      <c r="AG187" s="98" t="s">
        <v>385</v>
      </c>
      <c r="AH187" s="98"/>
      <c r="AI187" s="86" t="s">
        <v>1272</v>
      </c>
      <c r="AJ187" s="101" t="s">
        <v>167</v>
      </c>
      <c r="AK187" s="91"/>
      <c r="AL187" s="100" t="s">
        <v>1273</v>
      </c>
      <c r="AM187" s="86" t="s">
        <v>386</v>
      </c>
      <c r="AN187" s="86" t="s">
        <v>142</v>
      </c>
      <c r="AO187" s="143">
        <f t="shared" si="6"/>
        <v>0</v>
      </c>
      <c r="AP187" s="85" t="s">
        <v>1274</v>
      </c>
      <c r="AQ187" s="100" t="s">
        <v>143</v>
      </c>
      <c r="AR187" s="97" t="s">
        <v>125</v>
      </c>
      <c r="AV187" s="99"/>
      <c r="AW187" s="159" t="s">
        <v>1275</v>
      </c>
      <c r="AX187" s="102"/>
      <c r="AY187" s="157" t="s">
        <v>1276</v>
      </c>
      <c r="AZ187" s="159"/>
      <c r="BF187" s="103">
        <v>46083</v>
      </c>
      <c r="BG187" s="46"/>
      <c r="BH187" s="46"/>
      <c r="BI187" s="46">
        <f t="shared" si="7"/>
        <v>0</v>
      </c>
      <c r="BJ187" s="46">
        <f t="shared" si="8"/>
        <v>0</v>
      </c>
    </row>
    <row r="188" spans="1:62" ht="120" customHeight="1" x14ac:dyDescent="0.2">
      <c r="A188" s="170" t="s">
        <v>180</v>
      </c>
      <c r="B188" s="132"/>
      <c r="C188" s="150">
        <v>0</v>
      </c>
      <c r="D188" s="150">
        <v>0</v>
      </c>
      <c r="E188" s="133">
        <v>648.9</v>
      </c>
      <c r="F188" s="134" t="s">
        <v>3817</v>
      </c>
      <c r="G188" s="86" t="s">
        <v>3818</v>
      </c>
      <c r="H188" s="86" t="s">
        <v>3819</v>
      </c>
      <c r="I188" s="89"/>
      <c r="J188" s="90">
        <v>4</v>
      </c>
      <c r="K188" s="86"/>
      <c r="L188" s="86"/>
      <c r="M188" s="92" t="s">
        <v>151</v>
      </c>
      <c r="N188" s="86" t="s">
        <v>108</v>
      </c>
      <c r="O188" s="163" t="s">
        <v>203</v>
      </c>
      <c r="P188" s="163" t="s">
        <v>203</v>
      </c>
      <c r="Q188" s="91" t="s">
        <v>109</v>
      </c>
      <c r="R188" s="91" t="s">
        <v>207</v>
      </c>
      <c r="S188" s="91" t="s">
        <v>3820</v>
      </c>
      <c r="T188" s="92">
        <v>10</v>
      </c>
      <c r="U188" s="93">
        <v>16</v>
      </c>
      <c r="V188" s="94">
        <v>45943</v>
      </c>
      <c r="W188" s="94">
        <v>46085</v>
      </c>
      <c r="X188" s="95">
        <v>9785171787172</v>
      </c>
      <c r="Y188" s="96">
        <v>320</v>
      </c>
      <c r="Z188" s="97">
        <v>0.32300000000000001</v>
      </c>
      <c r="AA188" s="98" t="s">
        <v>145</v>
      </c>
      <c r="AB188" s="98" t="s">
        <v>304</v>
      </c>
      <c r="AC188" s="98" t="s">
        <v>146</v>
      </c>
      <c r="AD188" s="91" t="s">
        <v>110</v>
      </c>
      <c r="AE188" s="135" t="s">
        <v>116</v>
      </c>
      <c r="AF188" s="168"/>
      <c r="AG188" s="98" t="s">
        <v>2349</v>
      </c>
      <c r="AH188" s="98"/>
      <c r="AI188" s="86" t="s">
        <v>3821</v>
      </c>
      <c r="AJ188" s="101"/>
      <c r="AK188" s="91"/>
      <c r="AL188" s="100" t="s">
        <v>3822</v>
      </c>
      <c r="AM188" s="86" t="s">
        <v>253</v>
      </c>
      <c r="AN188" s="86" t="s">
        <v>234</v>
      </c>
      <c r="AO188" s="143">
        <f t="shared" si="6"/>
        <v>0</v>
      </c>
      <c r="AP188" s="85" t="s">
        <v>3823</v>
      </c>
      <c r="AQ188" s="100" t="s">
        <v>111</v>
      </c>
      <c r="AR188" s="97" t="s">
        <v>125</v>
      </c>
      <c r="AV188" s="99"/>
      <c r="AW188" s="159" t="s">
        <v>3824</v>
      </c>
      <c r="AX188" s="102"/>
      <c r="AY188" s="157" t="s">
        <v>3825</v>
      </c>
      <c r="AZ188" s="159"/>
      <c r="BF188" s="103">
        <v>46091</v>
      </c>
      <c r="BG188" s="46"/>
      <c r="BH188" s="46"/>
      <c r="BI188" s="46">
        <f t="shared" si="7"/>
        <v>0</v>
      </c>
      <c r="BJ188" s="46">
        <f t="shared" si="8"/>
        <v>0</v>
      </c>
    </row>
    <row r="189" spans="1:62" ht="120" customHeight="1" x14ac:dyDescent="0.2">
      <c r="A189" s="170" t="s">
        <v>180</v>
      </c>
      <c r="B189" s="132"/>
      <c r="C189" s="150">
        <v>0</v>
      </c>
      <c r="D189" s="150">
        <v>0</v>
      </c>
      <c r="E189" s="133">
        <v>453.6</v>
      </c>
      <c r="F189" s="134" t="s">
        <v>5375</v>
      </c>
      <c r="G189" s="86" t="s">
        <v>208</v>
      </c>
      <c r="H189" s="86" t="s">
        <v>5376</v>
      </c>
      <c r="I189" s="89"/>
      <c r="J189" s="90">
        <v>5</v>
      </c>
      <c r="K189" s="86"/>
      <c r="L189" s="86"/>
      <c r="M189" s="92" t="s">
        <v>144</v>
      </c>
      <c r="N189" s="86" t="s">
        <v>108</v>
      </c>
      <c r="O189" s="163" t="s">
        <v>267</v>
      </c>
      <c r="P189" s="163" t="s">
        <v>435</v>
      </c>
      <c r="Q189" s="91" t="s">
        <v>109</v>
      </c>
      <c r="R189" s="91" t="s">
        <v>207</v>
      </c>
      <c r="S189" s="91" t="s">
        <v>5377</v>
      </c>
      <c r="T189" s="92">
        <v>10</v>
      </c>
      <c r="U189" s="93">
        <v>6</v>
      </c>
      <c r="V189" s="94">
        <v>45878</v>
      </c>
      <c r="W189" s="94">
        <v>46089</v>
      </c>
      <c r="X189" s="95">
        <v>9785171772598</v>
      </c>
      <c r="Y189" s="96">
        <v>480</v>
      </c>
      <c r="Z189" s="97">
        <v>0.443</v>
      </c>
      <c r="AA189" s="98" t="s">
        <v>134</v>
      </c>
      <c r="AB189" s="98" t="s">
        <v>183</v>
      </c>
      <c r="AC189" s="98" t="s">
        <v>135</v>
      </c>
      <c r="AD189" s="91" t="s">
        <v>110</v>
      </c>
      <c r="AE189" s="135" t="s">
        <v>116</v>
      </c>
      <c r="AF189" s="168"/>
      <c r="AG189" s="98" t="s">
        <v>436</v>
      </c>
      <c r="AH189" s="98"/>
      <c r="AI189" s="86" t="s">
        <v>5378</v>
      </c>
      <c r="AJ189" s="101"/>
      <c r="AK189" s="91"/>
      <c r="AL189" s="100" t="s">
        <v>5379</v>
      </c>
      <c r="AM189" s="86" t="s">
        <v>319</v>
      </c>
      <c r="AN189" s="86" t="s">
        <v>234</v>
      </c>
      <c r="AO189" s="143">
        <f t="shared" si="6"/>
        <v>0</v>
      </c>
      <c r="AP189" s="85" t="s">
        <v>5380</v>
      </c>
      <c r="AQ189" s="100" t="s">
        <v>111</v>
      </c>
      <c r="AR189" s="97" t="s">
        <v>125</v>
      </c>
      <c r="AV189" s="99"/>
      <c r="AW189" s="159" t="s">
        <v>5381</v>
      </c>
      <c r="AX189" s="102" t="s">
        <v>5382</v>
      </c>
      <c r="AY189" s="157" t="s">
        <v>5383</v>
      </c>
      <c r="AZ189" s="159"/>
      <c r="BF189" s="103">
        <v>46094</v>
      </c>
      <c r="BG189" s="46"/>
      <c r="BH189" s="46"/>
      <c r="BI189" s="46">
        <f t="shared" si="7"/>
        <v>0</v>
      </c>
      <c r="BJ189" s="46">
        <f t="shared" si="8"/>
        <v>0</v>
      </c>
    </row>
    <row r="190" spans="1:62" ht="120" customHeight="1" x14ac:dyDescent="0.2">
      <c r="A190" s="170" t="s">
        <v>180</v>
      </c>
      <c r="B190" s="132"/>
      <c r="C190" s="150">
        <v>0</v>
      </c>
      <c r="D190" s="150">
        <v>0</v>
      </c>
      <c r="E190" s="133">
        <v>472.5</v>
      </c>
      <c r="F190" s="134" t="s">
        <v>1277</v>
      </c>
      <c r="G190" s="86" t="s">
        <v>1278</v>
      </c>
      <c r="H190" s="86" t="s">
        <v>1279</v>
      </c>
      <c r="I190" s="89"/>
      <c r="J190" s="90">
        <v>9</v>
      </c>
      <c r="K190" s="86"/>
      <c r="L190" s="86"/>
      <c r="M190" s="92" t="s">
        <v>138</v>
      </c>
      <c r="N190" s="86" t="s">
        <v>108</v>
      </c>
      <c r="O190" s="163" t="s">
        <v>244</v>
      </c>
      <c r="P190" s="163" t="s">
        <v>408</v>
      </c>
      <c r="Q190" s="91" t="s">
        <v>109</v>
      </c>
      <c r="R190" s="91" t="s">
        <v>207</v>
      </c>
      <c r="S190" s="91" t="s">
        <v>1280</v>
      </c>
      <c r="T190" s="92">
        <v>10</v>
      </c>
      <c r="U190" s="93">
        <v>10</v>
      </c>
      <c r="V190" s="94">
        <v>43283</v>
      </c>
      <c r="W190" s="94">
        <v>46080</v>
      </c>
      <c r="X190" s="95">
        <v>9785171086947</v>
      </c>
      <c r="Y190" s="96">
        <v>80</v>
      </c>
      <c r="Z190" s="97">
        <v>0.26300000000000001</v>
      </c>
      <c r="AA190" s="98" t="s">
        <v>139</v>
      </c>
      <c r="AB190" s="98" t="s">
        <v>159</v>
      </c>
      <c r="AC190" s="98" t="s">
        <v>140</v>
      </c>
      <c r="AD190" s="91">
        <v>3</v>
      </c>
      <c r="AE190" s="135" t="s">
        <v>116</v>
      </c>
      <c r="AF190" s="168"/>
      <c r="AG190" s="98" t="s">
        <v>277</v>
      </c>
      <c r="AH190" s="98"/>
      <c r="AI190" s="86" t="s">
        <v>1281</v>
      </c>
      <c r="AJ190" s="101" t="s">
        <v>162</v>
      </c>
      <c r="AK190" s="91"/>
      <c r="AL190" s="100" t="s">
        <v>1282</v>
      </c>
      <c r="AM190" s="86" t="s">
        <v>184</v>
      </c>
      <c r="AN190" s="86" t="s">
        <v>142</v>
      </c>
      <c r="AO190" s="143">
        <f t="shared" si="6"/>
        <v>0</v>
      </c>
      <c r="AP190" s="85" t="s">
        <v>1283</v>
      </c>
      <c r="AQ190" s="100" t="s">
        <v>143</v>
      </c>
      <c r="AR190" s="97" t="s">
        <v>125</v>
      </c>
      <c r="AV190" s="99"/>
      <c r="AW190" s="159" t="s">
        <v>1284</v>
      </c>
      <c r="AX190" s="102" t="s">
        <v>1285</v>
      </c>
      <c r="AY190" s="157" t="s">
        <v>1286</v>
      </c>
      <c r="AZ190" s="159"/>
      <c r="BF190" s="103">
        <v>46083</v>
      </c>
      <c r="BG190" s="46"/>
      <c r="BH190" s="46"/>
      <c r="BI190" s="46">
        <f t="shared" si="7"/>
        <v>0</v>
      </c>
      <c r="BJ190" s="46">
        <f t="shared" si="8"/>
        <v>0</v>
      </c>
    </row>
    <row r="191" spans="1:62" ht="120" customHeight="1" x14ac:dyDescent="0.2">
      <c r="A191" s="170" t="s">
        <v>180</v>
      </c>
      <c r="B191" s="132"/>
      <c r="C191" s="150">
        <v>0</v>
      </c>
      <c r="D191" s="150">
        <v>0</v>
      </c>
      <c r="E191" s="133">
        <v>142.80000000000001</v>
      </c>
      <c r="F191" s="134" t="s">
        <v>3826</v>
      </c>
      <c r="G191" s="86" t="s">
        <v>243</v>
      </c>
      <c r="H191" s="86" t="s">
        <v>3827</v>
      </c>
      <c r="I191" s="89"/>
      <c r="J191" s="90">
        <v>4</v>
      </c>
      <c r="K191" s="86"/>
      <c r="L191" s="86"/>
      <c r="M191" s="92" t="s">
        <v>138</v>
      </c>
      <c r="N191" s="86" t="s">
        <v>108</v>
      </c>
      <c r="O191" s="163" t="s">
        <v>217</v>
      </c>
      <c r="P191" s="163" t="s">
        <v>218</v>
      </c>
      <c r="Q191" s="91" t="s">
        <v>109</v>
      </c>
      <c r="R191" s="91" t="s">
        <v>207</v>
      </c>
      <c r="S191" s="91" t="s">
        <v>3828</v>
      </c>
      <c r="T191" s="92">
        <v>10</v>
      </c>
      <c r="U191" s="93">
        <v>25</v>
      </c>
      <c r="V191" s="94">
        <v>45733</v>
      </c>
      <c r="W191" s="94">
        <v>46085</v>
      </c>
      <c r="X191" s="95">
        <v>9785171686406</v>
      </c>
      <c r="Y191" s="96">
        <v>32</v>
      </c>
      <c r="Z191" s="97">
        <v>0.09</v>
      </c>
      <c r="AA191" s="98" t="s">
        <v>155</v>
      </c>
      <c r="AB191" s="98" t="s">
        <v>191</v>
      </c>
      <c r="AC191" s="98" t="s">
        <v>156</v>
      </c>
      <c r="AD191" s="91">
        <v>3</v>
      </c>
      <c r="AE191" s="135" t="s">
        <v>116</v>
      </c>
      <c r="AF191" s="168"/>
      <c r="AG191" s="98" t="s">
        <v>578</v>
      </c>
      <c r="AH191" s="98"/>
      <c r="AI191" s="86" t="s">
        <v>3829</v>
      </c>
      <c r="AJ191" s="101" t="s">
        <v>162</v>
      </c>
      <c r="AK191" s="91"/>
      <c r="AL191" s="100" t="s">
        <v>3830</v>
      </c>
      <c r="AM191" s="86" t="s">
        <v>184</v>
      </c>
      <c r="AN191" s="86" t="s">
        <v>142</v>
      </c>
      <c r="AO191" s="143">
        <f t="shared" si="6"/>
        <v>0</v>
      </c>
      <c r="AP191" s="85" t="s">
        <v>3831</v>
      </c>
      <c r="AQ191" s="100" t="s">
        <v>143</v>
      </c>
      <c r="AR191" s="97" t="s">
        <v>125</v>
      </c>
      <c r="AV191" s="99"/>
      <c r="AW191" s="159" t="s">
        <v>3832</v>
      </c>
      <c r="AX191" s="102" t="s">
        <v>3833</v>
      </c>
      <c r="AY191" s="157" t="s">
        <v>3834</v>
      </c>
      <c r="AZ191" s="159"/>
      <c r="BF191" s="103">
        <v>46091</v>
      </c>
      <c r="BG191" s="46"/>
      <c r="BH191" s="46"/>
      <c r="BI191" s="46">
        <f t="shared" si="7"/>
        <v>0</v>
      </c>
      <c r="BJ191" s="46">
        <f t="shared" si="8"/>
        <v>0</v>
      </c>
    </row>
    <row r="192" spans="1:62" ht="120" customHeight="1" x14ac:dyDescent="0.2">
      <c r="A192" s="170" t="s">
        <v>180</v>
      </c>
      <c r="B192" s="132"/>
      <c r="C192" s="150">
        <v>0</v>
      </c>
      <c r="D192" s="150">
        <v>0</v>
      </c>
      <c r="E192" s="133">
        <v>134.4</v>
      </c>
      <c r="F192" s="134" t="s">
        <v>1287</v>
      </c>
      <c r="G192" s="86" t="s">
        <v>243</v>
      </c>
      <c r="H192" s="86" t="s">
        <v>1288</v>
      </c>
      <c r="I192" s="89"/>
      <c r="J192" s="90">
        <v>5</v>
      </c>
      <c r="K192" s="86"/>
      <c r="L192" s="86"/>
      <c r="M192" s="92" t="s">
        <v>138</v>
      </c>
      <c r="N192" s="86" t="s">
        <v>108</v>
      </c>
      <c r="O192" s="163" t="s">
        <v>217</v>
      </c>
      <c r="P192" s="163" t="s">
        <v>218</v>
      </c>
      <c r="Q192" s="91" t="s">
        <v>109</v>
      </c>
      <c r="R192" s="91" t="s">
        <v>207</v>
      </c>
      <c r="S192" s="91" t="s">
        <v>1289</v>
      </c>
      <c r="T192" s="92">
        <v>10</v>
      </c>
      <c r="U192" s="93">
        <v>40</v>
      </c>
      <c r="V192" s="94">
        <v>44971</v>
      </c>
      <c r="W192" s="94">
        <v>46077</v>
      </c>
      <c r="X192" s="95">
        <v>9785171531683</v>
      </c>
      <c r="Y192" s="96">
        <v>16</v>
      </c>
      <c r="Z192" s="97">
        <v>6.0999999999999999E-2</v>
      </c>
      <c r="AA192" s="98" t="s">
        <v>155</v>
      </c>
      <c r="AB192" s="98" t="s">
        <v>159</v>
      </c>
      <c r="AC192" s="98" t="s">
        <v>156</v>
      </c>
      <c r="AD192" s="91">
        <v>3</v>
      </c>
      <c r="AE192" s="135" t="s">
        <v>116</v>
      </c>
      <c r="AF192" s="168"/>
      <c r="AG192" s="98" t="s">
        <v>389</v>
      </c>
      <c r="AH192" s="98"/>
      <c r="AI192" s="86" t="s">
        <v>1290</v>
      </c>
      <c r="AJ192" s="101" t="s">
        <v>162</v>
      </c>
      <c r="AK192" s="91"/>
      <c r="AL192" s="100" t="s">
        <v>1291</v>
      </c>
      <c r="AM192" s="86" t="s">
        <v>184</v>
      </c>
      <c r="AN192" s="86" t="s">
        <v>142</v>
      </c>
      <c r="AO192" s="143">
        <f t="shared" si="6"/>
        <v>0</v>
      </c>
      <c r="AP192" s="85" t="s">
        <v>1292</v>
      </c>
      <c r="AQ192" s="100" t="s">
        <v>143</v>
      </c>
      <c r="AR192" s="97" t="s">
        <v>125</v>
      </c>
      <c r="AV192" s="99"/>
      <c r="AW192" s="159" t="s">
        <v>1293</v>
      </c>
      <c r="AX192" s="102" t="s">
        <v>1294</v>
      </c>
      <c r="AY192" s="157" t="s">
        <v>1295</v>
      </c>
      <c r="AZ192" s="159"/>
      <c r="BF192" s="103">
        <v>46083</v>
      </c>
      <c r="BG192" s="46"/>
      <c r="BH192" s="46"/>
      <c r="BI192" s="46">
        <f t="shared" si="7"/>
        <v>0</v>
      </c>
      <c r="BJ192" s="46">
        <f t="shared" si="8"/>
        <v>0</v>
      </c>
    </row>
    <row r="193" spans="1:62" ht="120" customHeight="1" x14ac:dyDescent="0.2">
      <c r="A193" s="170" t="s">
        <v>180</v>
      </c>
      <c r="B193" s="132"/>
      <c r="C193" s="150">
        <v>0</v>
      </c>
      <c r="D193" s="150">
        <v>0</v>
      </c>
      <c r="E193" s="133">
        <v>134.4</v>
      </c>
      <c r="F193" s="134" t="s">
        <v>1296</v>
      </c>
      <c r="G193" s="86" t="s">
        <v>243</v>
      </c>
      <c r="H193" s="86" t="s">
        <v>1288</v>
      </c>
      <c r="I193" s="89"/>
      <c r="J193" s="90">
        <v>7</v>
      </c>
      <c r="K193" s="86"/>
      <c r="L193" s="86"/>
      <c r="M193" s="92" t="s">
        <v>138</v>
      </c>
      <c r="N193" s="86" t="s">
        <v>108</v>
      </c>
      <c r="O193" s="163" t="s">
        <v>217</v>
      </c>
      <c r="P193" s="163" t="s">
        <v>218</v>
      </c>
      <c r="Q193" s="91" t="s">
        <v>109</v>
      </c>
      <c r="R193" s="91" t="s">
        <v>207</v>
      </c>
      <c r="S193" s="91" t="s">
        <v>1297</v>
      </c>
      <c r="T193" s="92">
        <v>10</v>
      </c>
      <c r="U193" s="93">
        <v>40</v>
      </c>
      <c r="V193" s="94">
        <v>44971</v>
      </c>
      <c r="W193" s="94">
        <v>46077</v>
      </c>
      <c r="X193" s="95">
        <v>9785171531614</v>
      </c>
      <c r="Y193" s="96">
        <v>16</v>
      </c>
      <c r="Z193" s="97">
        <v>6.2E-2</v>
      </c>
      <c r="AA193" s="98" t="s">
        <v>155</v>
      </c>
      <c r="AB193" s="98" t="s">
        <v>159</v>
      </c>
      <c r="AC193" s="98" t="s">
        <v>156</v>
      </c>
      <c r="AD193" s="91">
        <v>3</v>
      </c>
      <c r="AE193" s="135" t="s">
        <v>116</v>
      </c>
      <c r="AF193" s="168"/>
      <c r="AG193" s="98" t="s">
        <v>277</v>
      </c>
      <c r="AH193" s="98"/>
      <c r="AI193" s="86" t="s">
        <v>1290</v>
      </c>
      <c r="AJ193" s="101" t="s">
        <v>162</v>
      </c>
      <c r="AK193" s="91"/>
      <c r="AL193" s="100" t="s">
        <v>1298</v>
      </c>
      <c r="AM193" s="86" t="s">
        <v>184</v>
      </c>
      <c r="AN193" s="86" t="s">
        <v>142</v>
      </c>
      <c r="AO193" s="143">
        <f t="shared" si="6"/>
        <v>0</v>
      </c>
      <c r="AP193" s="85" t="s">
        <v>1299</v>
      </c>
      <c r="AQ193" s="100" t="s">
        <v>143</v>
      </c>
      <c r="AR193" s="97" t="s">
        <v>125</v>
      </c>
      <c r="AV193" s="99"/>
      <c r="AW193" s="159" t="s">
        <v>1300</v>
      </c>
      <c r="AX193" s="102" t="s">
        <v>1301</v>
      </c>
      <c r="AY193" s="157" t="s">
        <v>1302</v>
      </c>
      <c r="AZ193" s="159"/>
      <c r="BF193" s="103">
        <v>46083</v>
      </c>
      <c r="BG193" s="46"/>
      <c r="BH193" s="46"/>
      <c r="BI193" s="46">
        <f t="shared" si="7"/>
        <v>0</v>
      </c>
      <c r="BJ193" s="46">
        <f t="shared" si="8"/>
        <v>0</v>
      </c>
    </row>
    <row r="194" spans="1:62" ht="120" customHeight="1" x14ac:dyDescent="0.2">
      <c r="A194" s="170" t="s">
        <v>180</v>
      </c>
      <c r="B194" s="132"/>
      <c r="C194" s="150">
        <v>0</v>
      </c>
      <c r="D194" s="150">
        <v>0</v>
      </c>
      <c r="E194" s="133">
        <v>134.4</v>
      </c>
      <c r="F194" s="134" t="s">
        <v>1303</v>
      </c>
      <c r="G194" s="86" t="s">
        <v>243</v>
      </c>
      <c r="H194" s="86" t="s">
        <v>1288</v>
      </c>
      <c r="I194" s="89"/>
      <c r="J194" s="90">
        <v>3</v>
      </c>
      <c r="K194" s="86"/>
      <c r="L194" s="86"/>
      <c r="M194" s="92" t="s">
        <v>138</v>
      </c>
      <c r="N194" s="86" t="s">
        <v>108</v>
      </c>
      <c r="O194" s="163" t="s">
        <v>217</v>
      </c>
      <c r="P194" s="163" t="s">
        <v>218</v>
      </c>
      <c r="Q194" s="91" t="s">
        <v>109</v>
      </c>
      <c r="R194" s="91" t="s">
        <v>207</v>
      </c>
      <c r="S194" s="91" t="s">
        <v>1304</v>
      </c>
      <c r="T194" s="92">
        <v>10</v>
      </c>
      <c r="U194" s="93">
        <v>40</v>
      </c>
      <c r="V194" s="94">
        <v>44971</v>
      </c>
      <c r="W194" s="94">
        <v>46077</v>
      </c>
      <c r="X194" s="95">
        <v>9785171531713</v>
      </c>
      <c r="Y194" s="96">
        <v>16</v>
      </c>
      <c r="Z194" s="97">
        <v>6.0999999999999999E-2</v>
      </c>
      <c r="AA194" s="98" t="s">
        <v>155</v>
      </c>
      <c r="AB194" s="98" t="s">
        <v>159</v>
      </c>
      <c r="AC194" s="98" t="s">
        <v>156</v>
      </c>
      <c r="AD194" s="91">
        <v>3</v>
      </c>
      <c r="AE194" s="135" t="s">
        <v>116</v>
      </c>
      <c r="AF194" s="168"/>
      <c r="AG194" s="98" t="s">
        <v>277</v>
      </c>
      <c r="AH194" s="98"/>
      <c r="AI194" s="86" t="s">
        <v>1290</v>
      </c>
      <c r="AJ194" s="101" t="s">
        <v>162</v>
      </c>
      <c r="AK194" s="91"/>
      <c r="AL194" s="100" t="s">
        <v>1305</v>
      </c>
      <c r="AM194" s="86" t="s">
        <v>184</v>
      </c>
      <c r="AN194" s="86" t="s">
        <v>142</v>
      </c>
      <c r="AO194" s="143">
        <f t="shared" si="6"/>
        <v>0</v>
      </c>
      <c r="AP194" s="85" t="s">
        <v>1306</v>
      </c>
      <c r="AQ194" s="100" t="s">
        <v>143</v>
      </c>
      <c r="AR194" s="97" t="s">
        <v>125</v>
      </c>
      <c r="AV194" s="99"/>
      <c r="AW194" s="159" t="s">
        <v>1307</v>
      </c>
      <c r="AX194" s="102" t="s">
        <v>1308</v>
      </c>
      <c r="AY194" s="157" t="s">
        <v>1309</v>
      </c>
      <c r="AZ194" s="159"/>
      <c r="BF194" s="103">
        <v>46083</v>
      </c>
      <c r="BG194" s="46"/>
      <c r="BH194" s="46"/>
      <c r="BI194" s="46">
        <f t="shared" si="7"/>
        <v>0</v>
      </c>
      <c r="BJ194" s="46">
        <f t="shared" si="8"/>
        <v>0</v>
      </c>
    </row>
    <row r="195" spans="1:62" ht="120" customHeight="1" x14ac:dyDescent="0.2">
      <c r="A195" s="170" t="s">
        <v>180</v>
      </c>
      <c r="B195" s="132"/>
      <c r="C195" s="150">
        <v>0</v>
      </c>
      <c r="D195" s="150">
        <v>0</v>
      </c>
      <c r="E195" s="133">
        <v>280.35000000000002</v>
      </c>
      <c r="F195" s="134" t="s">
        <v>1717</v>
      </c>
      <c r="G195" s="86" t="s">
        <v>1718</v>
      </c>
      <c r="H195" s="86" t="s">
        <v>1719</v>
      </c>
      <c r="I195" s="89"/>
      <c r="J195" s="90">
        <v>7</v>
      </c>
      <c r="K195" s="86" t="s">
        <v>1588</v>
      </c>
      <c r="L195" s="86"/>
      <c r="M195" s="92" t="s">
        <v>151</v>
      </c>
      <c r="N195" s="86" t="s">
        <v>108</v>
      </c>
      <c r="O195" s="163" t="s">
        <v>221</v>
      </c>
      <c r="P195" s="163" t="s">
        <v>221</v>
      </c>
      <c r="Q195" s="91" t="s">
        <v>109</v>
      </c>
      <c r="R195" s="91" t="s">
        <v>207</v>
      </c>
      <c r="S195" s="91" t="s">
        <v>1720</v>
      </c>
      <c r="T195" s="92">
        <v>22</v>
      </c>
      <c r="U195" s="93">
        <v>12</v>
      </c>
      <c r="V195" s="94">
        <v>45540</v>
      </c>
      <c r="W195" s="94">
        <v>46079</v>
      </c>
      <c r="X195" s="95">
        <v>9785171681807</v>
      </c>
      <c r="Y195" s="96">
        <v>416</v>
      </c>
      <c r="Z195" s="97">
        <v>0.19</v>
      </c>
      <c r="AA195" s="98" t="s">
        <v>286</v>
      </c>
      <c r="AB195" s="98" t="s">
        <v>174</v>
      </c>
      <c r="AC195" s="98" t="s">
        <v>287</v>
      </c>
      <c r="AD195" s="91">
        <v>3</v>
      </c>
      <c r="AE195" s="135" t="s">
        <v>116</v>
      </c>
      <c r="AF195" s="168"/>
      <c r="AG195" s="98" t="s">
        <v>294</v>
      </c>
      <c r="AH195" s="98"/>
      <c r="AI195" s="86" t="s">
        <v>1719</v>
      </c>
      <c r="AJ195" s="101"/>
      <c r="AK195" s="91" t="s">
        <v>1721</v>
      </c>
      <c r="AL195" s="100" t="s">
        <v>1722</v>
      </c>
      <c r="AM195" s="86" t="s">
        <v>220</v>
      </c>
      <c r="AN195" s="86" t="s">
        <v>153</v>
      </c>
      <c r="AO195" s="143">
        <f t="shared" si="6"/>
        <v>0</v>
      </c>
      <c r="AP195" s="85" t="s">
        <v>1723</v>
      </c>
      <c r="AQ195" s="100" t="s">
        <v>154</v>
      </c>
      <c r="AR195" s="97" t="s">
        <v>125</v>
      </c>
      <c r="AV195" s="99"/>
      <c r="AW195" s="159" t="s">
        <v>1724</v>
      </c>
      <c r="AX195" s="102" t="s">
        <v>1725</v>
      </c>
      <c r="AY195" s="157" t="s">
        <v>1726</v>
      </c>
      <c r="AZ195" s="159"/>
      <c r="BF195" s="103">
        <v>46084</v>
      </c>
      <c r="BG195" s="46"/>
      <c r="BH195" s="46"/>
      <c r="BI195" s="46">
        <f t="shared" si="7"/>
        <v>0</v>
      </c>
      <c r="BJ195" s="46">
        <f t="shared" si="8"/>
        <v>0</v>
      </c>
    </row>
    <row r="196" spans="1:62" ht="120" customHeight="1" x14ac:dyDescent="0.2">
      <c r="A196" s="170" t="s">
        <v>180</v>
      </c>
      <c r="B196" s="132"/>
      <c r="C196" s="150">
        <v>0</v>
      </c>
      <c r="D196" s="150">
        <v>0</v>
      </c>
      <c r="E196" s="133">
        <v>560.70000000000005</v>
      </c>
      <c r="F196" s="134" t="s">
        <v>5384</v>
      </c>
      <c r="G196" s="86" t="s">
        <v>5385</v>
      </c>
      <c r="H196" s="86" t="s">
        <v>387</v>
      </c>
      <c r="I196" s="89"/>
      <c r="J196" s="90" t="s">
        <v>198</v>
      </c>
      <c r="K196" s="86"/>
      <c r="L196" s="86"/>
      <c r="M196" s="92" t="s">
        <v>151</v>
      </c>
      <c r="N196" s="86" t="s">
        <v>108</v>
      </c>
      <c r="O196" s="163" t="s">
        <v>161</v>
      </c>
      <c r="P196" s="163" t="s">
        <v>161</v>
      </c>
      <c r="Q196" s="91" t="s">
        <v>109</v>
      </c>
      <c r="R196" s="91" t="s">
        <v>207</v>
      </c>
      <c r="S196" s="91" t="s">
        <v>5386</v>
      </c>
      <c r="T196" s="92">
        <v>10</v>
      </c>
      <c r="U196" s="93">
        <v>10</v>
      </c>
      <c r="V196" s="94">
        <v>46078</v>
      </c>
      <c r="W196" s="94">
        <v>46078</v>
      </c>
      <c r="X196" s="95">
        <v>9785171751463</v>
      </c>
      <c r="Y196" s="96">
        <v>448</v>
      </c>
      <c r="Z196" s="97">
        <v>0.36399999999999999</v>
      </c>
      <c r="AA196" s="98" t="s">
        <v>145</v>
      </c>
      <c r="AB196" s="98" t="s">
        <v>174</v>
      </c>
      <c r="AC196" s="98" t="s">
        <v>146</v>
      </c>
      <c r="AD196" s="91" t="s">
        <v>110</v>
      </c>
      <c r="AE196" s="169" t="s">
        <v>196</v>
      </c>
      <c r="AF196" s="168"/>
      <c r="AG196" s="98" t="s">
        <v>285</v>
      </c>
      <c r="AH196" s="98"/>
      <c r="AI196" s="86" t="s">
        <v>388</v>
      </c>
      <c r="AJ196" s="101"/>
      <c r="AK196" s="91" t="s">
        <v>5387</v>
      </c>
      <c r="AL196" s="100" t="s">
        <v>5388</v>
      </c>
      <c r="AM196" s="86" t="s">
        <v>272</v>
      </c>
      <c r="AN196" s="86" t="s">
        <v>153</v>
      </c>
      <c r="AO196" s="143">
        <f t="shared" si="6"/>
        <v>0</v>
      </c>
      <c r="AP196" s="85" t="s">
        <v>5389</v>
      </c>
      <c r="AQ196" s="100" t="s">
        <v>111</v>
      </c>
      <c r="AR196" s="97" t="s">
        <v>125</v>
      </c>
      <c r="AV196" s="99"/>
      <c r="AW196" s="159" t="s">
        <v>5390</v>
      </c>
      <c r="AX196" s="102" t="s">
        <v>5391</v>
      </c>
      <c r="AY196" s="157" t="s">
        <v>5392</v>
      </c>
      <c r="AZ196" s="159"/>
      <c r="BF196" s="103">
        <v>46094</v>
      </c>
      <c r="BG196" s="46"/>
      <c r="BH196" s="46"/>
      <c r="BI196" s="46">
        <f t="shared" si="7"/>
        <v>0</v>
      </c>
      <c r="BJ196" s="46">
        <f t="shared" si="8"/>
        <v>0</v>
      </c>
    </row>
    <row r="197" spans="1:62" ht="120" customHeight="1" x14ac:dyDescent="0.2">
      <c r="A197" s="170" t="s">
        <v>180</v>
      </c>
      <c r="B197" s="132"/>
      <c r="C197" s="150">
        <v>0</v>
      </c>
      <c r="D197" s="150">
        <v>0</v>
      </c>
      <c r="E197" s="133">
        <v>693</v>
      </c>
      <c r="F197" s="134" t="s">
        <v>3835</v>
      </c>
      <c r="G197" s="86" t="s">
        <v>3836</v>
      </c>
      <c r="H197" s="86" t="s">
        <v>387</v>
      </c>
      <c r="I197" s="89"/>
      <c r="J197" s="90">
        <v>4</v>
      </c>
      <c r="K197" s="86"/>
      <c r="L197" s="86"/>
      <c r="M197" s="92" t="s">
        <v>151</v>
      </c>
      <c r="N197" s="86" t="s">
        <v>108</v>
      </c>
      <c r="O197" s="163" t="s">
        <v>161</v>
      </c>
      <c r="P197" s="163" t="s">
        <v>161</v>
      </c>
      <c r="Q197" s="91" t="s">
        <v>109</v>
      </c>
      <c r="R197" s="91" t="s">
        <v>207</v>
      </c>
      <c r="S197" s="91" t="s">
        <v>3837</v>
      </c>
      <c r="T197" s="92">
        <v>10</v>
      </c>
      <c r="U197" s="93">
        <v>8</v>
      </c>
      <c r="V197" s="94">
        <v>42433</v>
      </c>
      <c r="W197" s="94">
        <v>46086</v>
      </c>
      <c r="X197" s="95">
        <v>9785170818556</v>
      </c>
      <c r="Y197" s="96">
        <v>768</v>
      </c>
      <c r="Z197" s="97">
        <v>0.65</v>
      </c>
      <c r="AA197" s="98" t="s">
        <v>145</v>
      </c>
      <c r="AB197" s="98" t="s">
        <v>183</v>
      </c>
      <c r="AC197" s="98" t="s">
        <v>146</v>
      </c>
      <c r="AD197" s="91" t="s">
        <v>110</v>
      </c>
      <c r="AE197" s="135" t="s">
        <v>116</v>
      </c>
      <c r="AF197" s="168"/>
      <c r="AG197" s="98" t="s">
        <v>241</v>
      </c>
      <c r="AH197" s="98"/>
      <c r="AI197" s="86" t="s">
        <v>388</v>
      </c>
      <c r="AJ197" s="101"/>
      <c r="AK197" s="91" t="s">
        <v>3838</v>
      </c>
      <c r="AL197" s="100" t="s">
        <v>3839</v>
      </c>
      <c r="AM197" s="86" t="s">
        <v>274</v>
      </c>
      <c r="AN197" s="86" t="s">
        <v>153</v>
      </c>
      <c r="AO197" s="143">
        <f t="shared" si="6"/>
        <v>0</v>
      </c>
      <c r="AP197" s="85" t="s">
        <v>3840</v>
      </c>
      <c r="AQ197" s="100" t="s">
        <v>111</v>
      </c>
      <c r="AR197" s="97" t="s">
        <v>125</v>
      </c>
      <c r="AV197" s="99"/>
      <c r="AW197" s="159" t="s">
        <v>3841</v>
      </c>
      <c r="AX197" s="102"/>
      <c r="AY197" s="157" t="s">
        <v>3842</v>
      </c>
      <c r="AZ197" s="159"/>
      <c r="BF197" s="103">
        <v>46091</v>
      </c>
      <c r="BG197" s="46"/>
      <c r="BH197" s="46"/>
      <c r="BI197" s="46">
        <f t="shared" si="7"/>
        <v>0</v>
      </c>
      <c r="BJ197" s="46">
        <f t="shared" si="8"/>
        <v>0</v>
      </c>
    </row>
    <row r="198" spans="1:62" ht="120" customHeight="1" x14ac:dyDescent="0.2">
      <c r="A198" s="170" t="s">
        <v>180</v>
      </c>
      <c r="B198" s="132"/>
      <c r="C198" s="150">
        <v>0</v>
      </c>
      <c r="D198" s="150">
        <v>0</v>
      </c>
      <c r="E198" s="133">
        <v>604.80000000000007</v>
      </c>
      <c r="F198" s="134" t="s">
        <v>824</v>
      </c>
      <c r="G198" s="86" t="s">
        <v>485</v>
      </c>
      <c r="H198" s="86" t="s">
        <v>387</v>
      </c>
      <c r="I198" s="89"/>
      <c r="J198" s="90" t="s">
        <v>198</v>
      </c>
      <c r="K198" s="86"/>
      <c r="L198" s="86"/>
      <c r="M198" s="92" t="s">
        <v>151</v>
      </c>
      <c r="N198" s="86" t="s">
        <v>108</v>
      </c>
      <c r="O198" s="163" t="s">
        <v>161</v>
      </c>
      <c r="P198" s="163" t="s">
        <v>161</v>
      </c>
      <c r="Q198" s="91" t="s">
        <v>109</v>
      </c>
      <c r="R198" s="91" t="s">
        <v>207</v>
      </c>
      <c r="S198" s="91" t="s">
        <v>825</v>
      </c>
      <c r="T198" s="92">
        <v>10</v>
      </c>
      <c r="U198" s="93">
        <v>10</v>
      </c>
      <c r="V198" s="94">
        <v>46069</v>
      </c>
      <c r="W198" s="94">
        <v>46069</v>
      </c>
      <c r="X198" s="95">
        <v>9785171832469</v>
      </c>
      <c r="Y198" s="96">
        <v>608</v>
      </c>
      <c r="Z198" s="97">
        <v>0.432</v>
      </c>
      <c r="AA198" s="98" t="s">
        <v>145</v>
      </c>
      <c r="AB198" s="98" t="s">
        <v>183</v>
      </c>
      <c r="AC198" s="98" t="s">
        <v>146</v>
      </c>
      <c r="AD198" s="91" t="s">
        <v>110</v>
      </c>
      <c r="AE198" s="169" t="s">
        <v>196</v>
      </c>
      <c r="AF198" s="168"/>
      <c r="AG198" s="98" t="s">
        <v>285</v>
      </c>
      <c r="AH198" s="98"/>
      <c r="AI198" s="86" t="s">
        <v>388</v>
      </c>
      <c r="AJ198" s="101"/>
      <c r="AK198" s="91"/>
      <c r="AL198" s="100" t="s">
        <v>826</v>
      </c>
      <c r="AM198" s="86" t="s">
        <v>272</v>
      </c>
      <c r="AN198" s="86" t="s">
        <v>153</v>
      </c>
      <c r="AO198" s="143">
        <f t="shared" si="6"/>
        <v>0</v>
      </c>
      <c r="AP198" s="85" t="s">
        <v>827</v>
      </c>
      <c r="AQ198" s="100" t="s">
        <v>111</v>
      </c>
      <c r="AR198" s="97" t="s">
        <v>125</v>
      </c>
      <c r="AV198" s="99"/>
      <c r="AW198" s="159" t="s">
        <v>828</v>
      </c>
      <c r="AX198" s="102" t="s">
        <v>829</v>
      </c>
      <c r="AY198" s="157" t="s">
        <v>830</v>
      </c>
      <c r="AZ198" s="159"/>
      <c r="BF198" s="103">
        <v>46080</v>
      </c>
      <c r="BG198" s="46"/>
      <c r="BH198" s="46"/>
      <c r="BI198" s="46">
        <f t="shared" si="7"/>
        <v>0</v>
      </c>
      <c r="BJ198" s="46">
        <f t="shared" si="8"/>
        <v>0</v>
      </c>
    </row>
    <row r="199" spans="1:62" ht="120" customHeight="1" x14ac:dyDescent="0.2">
      <c r="A199" s="170" t="s">
        <v>180</v>
      </c>
      <c r="B199" s="132"/>
      <c r="C199" s="150">
        <v>0</v>
      </c>
      <c r="D199" s="150">
        <v>0</v>
      </c>
      <c r="E199" s="133">
        <v>1102.5</v>
      </c>
      <c r="F199" s="134" t="s">
        <v>2344</v>
      </c>
      <c r="G199" s="86" t="s">
        <v>2345</v>
      </c>
      <c r="H199" s="86" t="s">
        <v>2346</v>
      </c>
      <c r="I199" s="89"/>
      <c r="J199" s="90">
        <v>3</v>
      </c>
      <c r="K199" s="86"/>
      <c r="L199" s="86"/>
      <c r="M199" s="92" t="s">
        <v>144</v>
      </c>
      <c r="N199" s="86" t="s">
        <v>108</v>
      </c>
      <c r="O199" s="163" t="s">
        <v>239</v>
      </c>
      <c r="P199" s="163" t="s">
        <v>2347</v>
      </c>
      <c r="Q199" s="91" t="s">
        <v>109</v>
      </c>
      <c r="R199" s="91" t="s">
        <v>207</v>
      </c>
      <c r="S199" s="91" t="s">
        <v>2348</v>
      </c>
      <c r="T199" s="92">
        <v>10</v>
      </c>
      <c r="U199" s="93">
        <v>10</v>
      </c>
      <c r="V199" s="94">
        <v>44256</v>
      </c>
      <c r="W199" s="94">
        <v>46083</v>
      </c>
      <c r="X199" s="95">
        <v>9785171342012</v>
      </c>
      <c r="Y199" s="96">
        <v>496</v>
      </c>
      <c r="Z199" s="97">
        <v>0.56000000000000005</v>
      </c>
      <c r="AA199" s="98" t="s">
        <v>134</v>
      </c>
      <c r="AB199" s="98" t="s">
        <v>164</v>
      </c>
      <c r="AC199" s="98" t="s">
        <v>135</v>
      </c>
      <c r="AD199" s="91" t="s">
        <v>110</v>
      </c>
      <c r="AE199" s="135" t="s">
        <v>116</v>
      </c>
      <c r="AF199" s="168"/>
      <c r="AG199" s="98" t="s">
        <v>2349</v>
      </c>
      <c r="AH199" s="98"/>
      <c r="AI199" s="86" t="s">
        <v>2350</v>
      </c>
      <c r="AJ199" s="101"/>
      <c r="AK199" s="91"/>
      <c r="AL199" s="100" t="s">
        <v>2351</v>
      </c>
      <c r="AM199" s="86" t="s">
        <v>253</v>
      </c>
      <c r="AN199" s="86" t="s">
        <v>234</v>
      </c>
      <c r="AO199" s="143">
        <f t="shared" si="6"/>
        <v>0</v>
      </c>
      <c r="AP199" s="85" t="s">
        <v>2352</v>
      </c>
      <c r="AQ199" s="100" t="s">
        <v>157</v>
      </c>
      <c r="AR199" s="97" t="s">
        <v>125</v>
      </c>
      <c r="AV199" s="99"/>
      <c r="AW199" s="159" t="s">
        <v>2353</v>
      </c>
      <c r="AX199" s="102" t="s">
        <v>2354</v>
      </c>
      <c r="AY199" s="157" t="s">
        <v>2354</v>
      </c>
      <c r="AZ199" s="159"/>
      <c r="BF199" s="103">
        <v>46085</v>
      </c>
      <c r="BG199" s="46"/>
      <c r="BH199" s="46"/>
      <c r="BI199" s="46">
        <f t="shared" si="7"/>
        <v>0</v>
      </c>
      <c r="BJ199" s="46">
        <f t="shared" si="8"/>
        <v>0</v>
      </c>
    </row>
    <row r="200" spans="1:62" ht="120" customHeight="1" x14ac:dyDescent="0.2">
      <c r="A200" s="170" t="s">
        <v>180</v>
      </c>
      <c r="B200" s="132"/>
      <c r="C200" s="150">
        <v>0</v>
      </c>
      <c r="D200" s="150">
        <v>0</v>
      </c>
      <c r="E200" s="133">
        <v>648.9</v>
      </c>
      <c r="F200" s="134" t="s">
        <v>3843</v>
      </c>
      <c r="G200" s="86" t="s">
        <v>3844</v>
      </c>
      <c r="H200" s="86" t="s">
        <v>3845</v>
      </c>
      <c r="I200" s="89"/>
      <c r="J200" s="90" t="s">
        <v>198</v>
      </c>
      <c r="K200" s="86"/>
      <c r="L200" s="86"/>
      <c r="M200" s="92" t="s">
        <v>151</v>
      </c>
      <c r="N200" s="86" t="s">
        <v>108</v>
      </c>
      <c r="O200" s="163" t="s">
        <v>182</v>
      </c>
      <c r="P200" s="163" t="s">
        <v>182</v>
      </c>
      <c r="Q200" s="91" t="s">
        <v>109</v>
      </c>
      <c r="R200" s="91" t="s">
        <v>207</v>
      </c>
      <c r="S200" s="91" t="s">
        <v>3846</v>
      </c>
      <c r="T200" s="92">
        <v>10</v>
      </c>
      <c r="U200" s="93">
        <v>14</v>
      </c>
      <c r="V200" s="94">
        <v>46085</v>
      </c>
      <c r="W200" s="94">
        <v>46085</v>
      </c>
      <c r="X200" s="95">
        <v>9785171812485</v>
      </c>
      <c r="Y200" s="96">
        <v>320</v>
      </c>
      <c r="Z200" s="97">
        <v>0.27600000000000002</v>
      </c>
      <c r="AA200" s="98" t="s">
        <v>145</v>
      </c>
      <c r="AB200" s="98" t="s">
        <v>174</v>
      </c>
      <c r="AC200" s="98" t="s">
        <v>146</v>
      </c>
      <c r="AD200" s="91" t="s">
        <v>110</v>
      </c>
      <c r="AE200" s="169" t="s">
        <v>196</v>
      </c>
      <c r="AF200" s="168"/>
      <c r="AG200" s="98" t="s">
        <v>619</v>
      </c>
      <c r="AH200" s="98"/>
      <c r="AI200" s="86" t="s">
        <v>3847</v>
      </c>
      <c r="AJ200" s="101"/>
      <c r="AK200" s="91"/>
      <c r="AL200" s="100" t="s">
        <v>3848</v>
      </c>
      <c r="AM200" s="86" t="s">
        <v>158</v>
      </c>
      <c r="AN200" s="86" t="s">
        <v>153</v>
      </c>
      <c r="AO200" s="143">
        <f t="shared" si="6"/>
        <v>0</v>
      </c>
      <c r="AP200" s="85" t="s">
        <v>3849</v>
      </c>
      <c r="AQ200" s="100" t="s">
        <v>111</v>
      </c>
      <c r="AR200" s="97" t="s">
        <v>125</v>
      </c>
      <c r="AV200" s="99"/>
      <c r="AW200" s="159" t="s">
        <v>3850</v>
      </c>
      <c r="AX200" s="102"/>
      <c r="AY200" s="157" t="s">
        <v>3851</v>
      </c>
      <c r="AZ200" s="159"/>
      <c r="BF200" s="103">
        <v>46091</v>
      </c>
      <c r="BG200" s="46"/>
      <c r="BH200" s="46"/>
      <c r="BI200" s="46">
        <f t="shared" si="7"/>
        <v>0</v>
      </c>
      <c r="BJ200" s="46">
        <f t="shared" si="8"/>
        <v>0</v>
      </c>
    </row>
    <row r="201" spans="1:62" ht="120" customHeight="1" x14ac:dyDescent="0.2">
      <c r="A201" s="170" t="s">
        <v>180</v>
      </c>
      <c r="B201" s="132"/>
      <c r="C201" s="150">
        <v>0</v>
      </c>
      <c r="D201" s="150">
        <v>0</v>
      </c>
      <c r="E201" s="133">
        <v>762.30000000000007</v>
      </c>
      <c r="F201" s="134" t="s">
        <v>2777</v>
      </c>
      <c r="G201" s="86" t="s">
        <v>2778</v>
      </c>
      <c r="H201" s="86" t="s">
        <v>2779</v>
      </c>
      <c r="I201" s="89"/>
      <c r="J201" s="90" t="s">
        <v>195</v>
      </c>
      <c r="K201" s="86"/>
      <c r="L201" s="86"/>
      <c r="M201" s="92" t="s">
        <v>151</v>
      </c>
      <c r="N201" s="86" t="s">
        <v>108</v>
      </c>
      <c r="O201" s="163" t="s">
        <v>163</v>
      </c>
      <c r="P201" s="163" t="s">
        <v>163</v>
      </c>
      <c r="Q201" s="91" t="s">
        <v>109</v>
      </c>
      <c r="R201" s="91" t="s">
        <v>207</v>
      </c>
      <c r="S201" s="91" t="s">
        <v>2780</v>
      </c>
      <c r="T201" s="92">
        <v>22</v>
      </c>
      <c r="U201" s="93">
        <v>4</v>
      </c>
      <c r="V201" s="94">
        <v>46074</v>
      </c>
      <c r="W201" s="94">
        <v>46074</v>
      </c>
      <c r="X201" s="95">
        <v>9785171631772</v>
      </c>
      <c r="Y201" s="96">
        <v>416</v>
      </c>
      <c r="Z201" s="97">
        <v>0.42499999999999999</v>
      </c>
      <c r="AA201" s="98" t="s">
        <v>145</v>
      </c>
      <c r="AB201" s="98" t="s">
        <v>160</v>
      </c>
      <c r="AC201" s="98" t="s">
        <v>146</v>
      </c>
      <c r="AD201" s="91" t="s">
        <v>110</v>
      </c>
      <c r="AE201" s="169" t="s">
        <v>196</v>
      </c>
      <c r="AF201" s="168"/>
      <c r="AG201" s="98" t="s">
        <v>393</v>
      </c>
      <c r="AH201" s="98"/>
      <c r="AI201" s="86" t="s">
        <v>2781</v>
      </c>
      <c r="AJ201" s="101" t="s">
        <v>154</v>
      </c>
      <c r="AK201" s="91" t="s">
        <v>2782</v>
      </c>
      <c r="AL201" s="100" t="s">
        <v>2783</v>
      </c>
      <c r="AM201" s="86" t="s">
        <v>158</v>
      </c>
      <c r="AN201" s="86" t="s">
        <v>153</v>
      </c>
      <c r="AO201" s="143">
        <f t="shared" si="6"/>
        <v>0</v>
      </c>
      <c r="AP201" s="85" t="s">
        <v>2784</v>
      </c>
      <c r="AQ201" s="100" t="s">
        <v>154</v>
      </c>
      <c r="AR201" s="97" t="s">
        <v>125</v>
      </c>
      <c r="AV201" s="99"/>
      <c r="AW201" s="159" t="s">
        <v>2785</v>
      </c>
      <c r="AX201" s="102" t="s">
        <v>2786</v>
      </c>
      <c r="AY201" s="157" t="s">
        <v>2787</v>
      </c>
      <c r="AZ201" s="159"/>
      <c r="BF201" s="103">
        <v>46086</v>
      </c>
      <c r="BG201" s="46"/>
      <c r="BH201" s="46"/>
      <c r="BI201" s="46">
        <f t="shared" si="7"/>
        <v>0</v>
      </c>
      <c r="BJ201" s="46">
        <f t="shared" si="8"/>
        <v>0</v>
      </c>
    </row>
    <row r="202" spans="1:62" ht="120" customHeight="1" x14ac:dyDescent="0.2">
      <c r="A202" s="170" t="s">
        <v>180</v>
      </c>
      <c r="B202" s="132"/>
      <c r="C202" s="150">
        <v>0</v>
      </c>
      <c r="D202" s="150">
        <v>0</v>
      </c>
      <c r="E202" s="133">
        <v>957.6</v>
      </c>
      <c r="F202" s="134" t="s">
        <v>2788</v>
      </c>
      <c r="G202" s="86" t="s">
        <v>651</v>
      </c>
      <c r="H202" s="86" t="s">
        <v>2789</v>
      </c>
      <c r="I202" s="89"/>
      <c r="J202" s="90">
        <v>4</v>
      </c>
      <c r="K202" s="86"/>
      <c r="L202" s="86"/>
      <c r="M202" s="92" t="s">
        <v>151</v>
      </c>
      <c r="N202" s="86" t="s">
        <v>108</v>
      </c>
      <c r="O202" s="163" t="s">
        <v>199</v>
      </c>
      <c r="P202" s="163" t="s">
        <v>200</v>
      </c>
      <c r="Q202" s="91" t="s">
        <v>109</v>
      </c>
      <c r="R202" s="91" t="s">
        <v>207</v>
      </c>
      <c r="S202" s="91" t="s">
        <v>2790</v>
      </c>
      <c r="T202" s="92">
        <v>10</v>
      </c>
      <c r="U202" s="93">
        <v>6</v>
      </c>
      <c r="V202" s="94">
        <v>43964</v>
      </c>
      <c r="W202" s="94">
        <v>46067</v>
      </c>
      <c r="X202" s="95">
        <v>9785171266073</v>
      </c>
      <c r="Y202" s="96">
        <v>352</v>
      </c>
      <c r="Z202" s="97">
        <v>0.44800000000000001</v>
      </c>
      <c r="AA202" s="98" t="s">
        <v>134</v>
      </c>
      <c r="AB202" s="98" t="s">
        <v>164</v>
      </c>
      <c r="AC202" s="98" t="s">
        <v>135</v>
      </c>
      <c r="AD202" s="91" t="s">
        <v>110</v>
      </c>
      <c r="AE202" s="135" t="s">
        <v>116</v>
      </c>
      <c r="AF202" s="168"/>
      <c r="AG202" s="98" t="s">
        <v>453</v>
      </c>
      <c r="AH202" s="98"/>
      <c r="AI202" s="86" t="s">
        <v>2791</v>
      </c>
      <c r="AJ202" s="101"/>
      <c r="AK202" s="91"/>
      <c r="AL202" s="100" t="s">
        <v>2792</v>
      </c>
      <c r="AM202" s="86" t="s">
        <v>416</v>
      </c>
      <c r="AN202" s="86" t="s">
        <v>234</v>
      </c>
      <c r="AO202" s="143">
        <f t="shared" si="6"/>
        <v>0</v>
      </c>
      <c r="AP202" s="85" t="s">
        <v>2793</v>
      </c>
      <c r="AQ202" s="100" t="s">
        <v>157</v>
      </c>
      <c r="AR202" s="97" t="s">
        <v>125</v>
      </c>
      <c r="AV202" s="99"/>
      <c r="AW202" s="159" t="s">
        <v>2794</v>
      </c>
      <c r="AX202" s="102" t="s">
        <v>2795</v>
      </c>
      <c r="AY202" s="157" t="s">
        <v>2796</v>
      </c>
      <c r="AZ202" s="159"/>
      <c r="BF202" s="103">
        <v>46086</v>
      </c>
      <c r="BG202" s="46"/>
      <c r="BH202" s="46"/>
      <c r="BI202" s="46">
        <f t="shared" si="7"/>
        <v>0</v>
      </c>
      <c r="BJ202" s="46">
        <f t="shared" si="8"/>
        <v>0</v>
      </c>
    </row>
    <row r="203" spans="1:62" ht="120" customHeight="1" x14ac:dyDescent="0.2">
      <c r="A203" s="170" t="s">
        <v>180</v>
      </c>
      <c r="B203" s="132"/>
      <c r="C203" s="150">
        <v>0</v>
      </c>
      <c r="D203" s="150">
        <v>0</v>
      </c>
      <c r="E203" s="133">
        <v>1367.1000000000001</v>
      </c>
      <c r="F203" s="134" t="s">
        <v>1727</v>
      </c>
      <c r="G203" s="86" t="s">
        <v>1728</v>
      </c>
      <c r="H203" s="86" t="s">
        <v>1729</v>
      </c>
      <c r="I203" s="89"/>
      <c r="J203" s="90" t="s">
        <v>195</v>
      </c>
      <c r="K203" s="86" t="s">
        <v>1588</v>
      </c>
      <c r="L203" s="86"/>
      <c r="M203" s="92" t="s">
        <v>151</v>
      </c>
      <c r="N203" s="86" t="s">
        <v>108</v>
      </c>
      <c r="O203" s="163" t="s">
        <v>219</v>
      </c>
      <c r="P203" s="163" t="s">
        <v>219</v>
      </c>
      <c r="Q203" s="91" t="s">
        <v>109</v>
      </c>
      <c r="R203" s="91" t="s">
        <v>207</v>
      </c>
      <c r="S203" s="91" t="s">
        <v>1730</v>
      </c>
      <c r="T203" s="92">
        <v>10</v>
      </c>
      <c r="U203" s="93">
        <v>10</v>
      </c>
      <c r="V203" s="94">
        <v>46080</v>
      </c>
      <c r="W203" s="94">
        <v>46080</v>
      </c>
      <c r="X203" s="95">
        <v>9785171696436</v>
      </c>
      <c r="Y203" s="96">
        <v>464</v>
      </c>
      <c r="Z203" s="97">
        <v>0.56399999999999995</v>
      </c>
      <c r="AA203" s="98" t="s">
        <v>134</v>
      </c>
      <c r="AB203" s="98" t="s">
        <v>226</v>
      </c>
      <c r="AC203" s="98" t="s">
        <v>135</v>
      </c>
      <c r="AD203" s="91" t="s">
        <v>110</v>
      </c>
      <c r="AE203" s="169" t="s">
        <v>196</v>
      </c>
      <c r="AF203" s="168"/>
      <c r="AG203" s="98" t="s">
        <v>1731</v>
      </c>
      <c r="AH203" s="98"/>
      <c r="AI203" s="86" t="s">
        <v>1732</v>
      </c>
      <c r="AJ203" s="101" t="s">
        <v>154</v>
      </c>
      <c r="AK203" s="91" t="s">
        <v>1733</v>
      </c>
      <c r="AL203" s="100" t="s">
        <v>1734</v>
      </c>
      <c r="AM203" s="86" t="s">
        <v>249</v>
      </c>
      <c r="AN203" s="86" t="s">
        <v>153</v>
      </c>
      <c r="AO203" s="143">
        <f t="shared" si="6"/>
        <v>0</v>
      </c>
      <c r="AP203" s="85" t="s">
        <v>1735</v>
      </c>
      <c r="AQ203" s="100" t="s">
        <v>154</v>
      </c>
      <c r="AR203" s="97" t="s">
        <v>125</v>
      </c>
      <c r="AV203" s="99"/>
      <c r="AW203" s="159" t="s">
        <v>1736</v>
      </c>
      <c r="AX203" s="102" t="s">
        <v>1737</v>
      </c>
      <c r="AY203" s="157" t="s">
        <v>1738</v>
      </c>
      <c r="AZ203" s="159"/>
      <c r="BF203" s="103">
        <v>46084</v>
      </c>
      <c r="BG203" s="46"/>
      <c r="BH203" s="46"/>
      <c r="BI203" s="46">
        <f t="shared" si="7"/>
        <v>0</v>
      </c>
      <c r="BJ203" s="46">
        <f t="shared" si="8"/>
        <v>0</v>
      </c>
    </row>
    <row r="204" spans="1:62" ht="120" customHeight="1" x14ac:dyDescent="0.2">
      <c r="A204" s="170" t="s">
        <v>180</v>
      </c>
      <c r="B204" s="132"/>
      <c r="C204" s="150">
        <v>0</v>
      </c>
      <c r="D204" s="150">
        <v>0</v>
      </c>
      <c r="E204" s="133">
        <v>913.5</v>
      </c>
      <c r="F204" s="134" t="s">
        <v>1739</v>
      </c>
      <c r="G204" s="86" t="s">
        <v>1740</v>
      </c>
      <c r="H204" s="86" t="s">
        <v>1741</v>
      </c>
      <c r="I204" s="89"/>
      <c r="J204" s="90">
        <v>4</v>
      </c>
      <c r="K204" s="86" t="s">
        <v>1588</v>
      </c>
      <c r="L204" s="86"/>
      <c r="M204" s="92" t="s">
        <v>151</v>
      </c>
      <c r="N204" s="86" t="s">
        <v>108</v>
      </c>
      <c r="O204" s="163" t="s">
        <v>199</v>
      </c>
      <c r="P204" s="163" t="s">
        <v>200</v>
      </c>
      <c r="Q204" s="91" t="s">
        <v>109</v>
      </c>
      <c r="R204" s="91" t="s">
        <v>207</v>
      </c>
      <c r="S204" s="91" t="s">
        <v>1742</v>
      </c>
      <c r="T204" s="92">
        <v>10</v>
      </c>
      <c r="U204" s="93">
        <v>14</v>
      </c>
      <c r="V204" s="94">
        <v>45733</v>
      </c>
      <c r="W204" s="94">
        <v>46080</v>
      </c>
      <c r="X204" s="95">
        <v>9785171716240</v>
      </c>
      <c r="Y204" s="96">
        <v>352</v>
      </c>
      <c r="Z204" s="97">
        <v>0.39</v>
      </c>
      <c r="AA204" s="98" t="s">
        <v>145</v>
      </c>
      <c r="AB204" s="98" t="s">
        <v>164</v>
      </c>
      <c r="AC204" s="98" t="s">
        <v>146</v>
      </c>
      <c r="AD204" s="91" t="s">
        <v>110</v>
      </c>
      <c r="AE204" s="135" t="s">
        <v>116</v>
      </c>
      <c r="AF204" s="168"/>
      <c r="AG204" s="98" t="s">
        <v>471</v>
      </c>
      <c r="AH204" s="98"/>
      <c r="AI204" s="86" t="s">
        <v>1741</v>
      </c>
      <c r="AJ204" s="101"/>
      <c r="AK204" s="91"/>
      <c r="AL204" s="100" t="s">
        <v>1743</v>
      </c>
      <c r="AM204" s="86" t="s">
        <v>413</v>
      </c>
      <c r="AN204" s="86" t="s">
        <v>234</v>
      </c>
      <c r="AO204" s="143">
        <f t="shared" si="6"/>
        <v>0</v>
      </c>
      <c r="AP204" s="85" t="s">
        <v>1744</v>
      </c>
      <c r="AQ204" s="100" t="s">
        <v>157</v>
      </c>
      <c r="AR204" s="97" t="s">
        <v>125</v>
      </c>
      <c r="AV204" s="99"/>
      <c r="AW204" s="159" t="s">
        <v>1745</v>
      </c>
      <c r="AX204" s="102"/>
      <c r="AY204" s="157" t="s">
        <v>1746</v>
      </c>
      <c r="AZ204" s="159"/>
      <c r="BF204" s="103">
        <v>46084</v>
      </c>
      <c r="BG204" s="46"/>
      <c r="BH204" s="46"/>
      <c r="BI204" s="46">
        <f t="shared" si="7"/>
        <v>0</v>
      </c>
      <c r="BJ204" s="46">
        <f t="shared" si="8"/>
        <v>0</v>
      </c>
    </row>
    <row r="205" spans="1:62" ht="120" customHeight="1" x14ac:dyDescent="0.2">
      <c r="A205" s="170" t="s">
        <v>180</v>
      </c>
      <c r="B205" s="132"/>
      <c r="C205" s="150">
        <v>0</v>
      </c>
      <c r="D205" s="150">
        <v>0</v>
      </c>
      <c r="E205" s="133">
        <v>648.9</v>
      </c>
      <c r="F205" s="134" t="s">
        <v>3268</v>
      </c>
      <c r="G205" s="86" t="s">
        <v>321</v>
      </c>
      <c r="H205" s="86" t="s">
        <v>3269</v>
      </c>
      <c r="I205" s="89"/>
      <c r="J205" s="90">
        <v>3</v>
      </c>
      <c r="K205" s="86"/>
      <c r="L205" s="86"/>
      <c r="M205" s="92" t="s">
        <v>144</v>
      </c>
      <c r="N205" s="86" t="s">
        <v>108</v>
      </c>
      <c r="O205" s="163" t="s">
        <v>177</v>
      </c>
      <c r="P205" s="163" t="s">
        <v>190</v>
      </c>
      <c r="Q205" s="91" t="s">
        <v>109</v>
      </c>
      <c r="R205" s="91" t="s">
        <v>207</v>
      </c>
      <c r="S205" s="91" t="s">
        <v>3270</v>
      </c>
      <c r="T205" s="92">
        <v>10</v>
      </c>
      <c r="U205" s="93">
        <v>10</v>
      </c>
      <c r="V205" s="94">
        <v>44687</v>
      </c>
      <c r="W205" s="94">
        <v>46084</v>
      </c>
      <c r="X205" s="95">
        <v>9785171492656</v>
      </c>
      <c r="Y205" s="96">
        <v>368</v>
      </c>
      <c r="Z205" s="97">
        <v>0.34</v>
      </c>
      <c r="AA205" s="98" t="s">
        <v>134</v>
      </c>
      <c r="AB205" s="98" t="s">
        <v>160</v>
      </c>
      <c r="AC205" s="98" t="s">
        <v>135</v>
      </c>
      <c r="AD205" s="91">
        <v>3</v>
      </c>
      <c r="AE205" s="135" t="s">
        <v>116</v>
      </c>
      <c r="AF205" s="168"/>
      <c r="AG205" s="98" t="s">
        <v>293</v>
      </c>
      <c r="AH205" s="98"/>
      <c r="AI205" s="86" t="s">
        <v>3269</v>
      </c>
      <c r="AJ205" s="101"/>
      <c r="AK205" s="91"/>
      <c r="AL205" s="100" t="s">
        <v>3271</v>
      </c>
      <c r="AM205" s="86" t="s">
        <v>268</v>
      </c>
      <c r="AN205" s="86" t="s">
        <v>234</v>
      </c>
      <c r="AO205" s="143">
        <f t="shared" si="6"/>
        <v>0</v>
      </c>
      <c r="AP205" s="85" t="s">
        <v>3272</v>
      </c>
      <c r="AQ205" s="100" t="s">
        <v>157</v>
      </c>
      <c r="AR205" s="97" t="s">
        <v>125</v>
      </c>
      <c r="AV205" s="99"/>
      <c r="AW205" s="159" t="s">
        <v>3273</v>
      </c>
      <c r="AX205" s="102" t="s">
        <v>3274</v>
      </c>
      <c r="AY205" s="157" t="s">
        <v>3275</v>
      </c>
      <c r="AZ205" s="159"/>
      <c r="BF205" s="103">
        <v>46087</v>
      </c>
      <c r="BG205" s="46"/>
      <c r="BH205" s="46"/>
      <c r="BI205" s="46">
        <f t="shared" si="7"/>
        <v>0</v>
      </c>
      <c r="BJ205" s="46">
        <f t="shared" si="8"/>
        <v>0</v>
      </c>
    </row>
    <row r="206" spans="1:62" ht="120" customHeight="1" x14ac:dyDescent="0.2">
      <c r="A206" s="170" t="s">
        <v>180</v>
      </c>
      <c r="B206" s="132"/>
      <c r="C206" s="150">
        <v>0</v>
      </c>
      <c r="D206" s="150">
        <v>0</v>
      </c>
      <c r="E206" s="133">
        <v>604.80000000000007</v>
      </c>
      <c r="F206" s="134" t="s">
        <v>5393</v>
      </c>
      <c r="G206" s="86" t="s">
        <v>321</v>
      </c>
      <c r="H206" s="86" t="s">
        <v>3853</v>
      </c>
      <c r="I206" s="89"/>
      <c r="J206" s="90">
        <v>5</v>
      </c>
      <c r="K206" s="86"/>
      <c r="L206" s="86"/>
      <c r="M206" s="92" t="s">
        <v>144</v>
      </c>
      <c r="N206" s="86" t="s">
        <v>108</v>
      </c>
      <c r="O206" s="163" t="s">
        <v>177</v>
      </c>
      <c r="P206" s="163" t="s">
        <v>190</v>
      </c>
      <c r="Q206" s="91" t="s">
        <v>109</v>
      </c>
      <c r="R206" s="91" t="s">
        <v>207</v>
      </c>
      <c r="S206" s="91" t="s">
        <v>5394</v>
      </c>
      <c r="T206" s="92">
        <v>10</v>
      </c>
      <c r="U206" s="93">
        <v>10</v>
      </c>
      <c r="V206" s="94">
        <v>45463</v>
      </c>
      <c r="W206" s="94">
        <v>46092</v>
      </c>
      <c r="X206" s="95">
        <v>9785171642327</v>
      </c>
      <c r="Y206" s="96">
        <v>368</v>
      </c>
      <c r="Z206" s="97">
        <v>0.34799999999999998</v>
      </c>
      <c r="AA206" s="98" t="s">
        <v>134</v>
      </c>
      <c r="AB206" s="98" t="s">
        <v>160</v>
      </c>
      <c r="AC206" s="98" t="s">
        <v>135</v>
      </c>
      <c r="AD206" s="91">
        <v>3</v>
      </c>
      <c r="AE206" s="135" t="s">
        <v>116</v>
      </c>
      <c r="AF206" s="168"/>
      <c r="AG206" s="98" t="s">
        <v>305</v>
      </c>
      <c r="AH206" s="98"/>
      <c r="AI206" s="86" t="s">
        <v>3855</v>
      </c>
      <c r="AJ206" s="101"/>
      <c r="AK206" s="91"/>
      <c r="AL206" s="100" t="s">
        <v>5395</v>
      </c>
      <c r="AM206" s="86" t="s">
        <v>269</v>
      </c>
      <c r="AN206" s="86" t="s">
        <v>234</v>
      </c>
      <c r="AO206" s="143">
        <f t="shared" si="6"/>
        <v>0</v>
      </c>
      <c r="AP206" s="85" t="s">
        <v>5396</v>
      </c>
      <c r="AQ206" s="100" t="s">
        <v>157</v>
      </c>
      <c r="AR206" s="97" t="s">
        <v>125</v>
      </c>
      <c r="AV206" s="99"/>
      <c r="AW206" s="159" t="s">
        <v>5397</v>
      </c>
      <c r="AX206" s="102"/>
      <c r="AY206" s="157" t="s">
        <v>5398</v>
      </c>
      <c r="AZ206" s="159"/>
      <c r="BF206" s="103">
        <v>46094</v>
      </c>
      <c r="BG206" s="46"/>
      <c r="BH206" s="46"/>
      <c r="BI206" s="46">
        <f t="shared" si="7"/>
        <v>0</v>
      </c>
      <c r="BJ206" s="46">
        <f t="shared" si="8"/>
        <v>0</v>
      </c>
    </row>
    <row r="207" spans="1:62" ht="120" customHeight="1" x14ac:dyDescent="0.2">
      <c r="A207" s="170" t="s">
        <v>180</v>
      </c>
      <c r="B207" s="132"/>
      <c r="C207" s="150">
        <v>0</v>
      </c>
      <c r="D207" s="150">
        <v>0</v>
      </c>
      <c r="E207" s="133">
        <v>604.80000000000007</v>
      </c>
      <c r="F207" s="134" t="s">
        <v>3852</v>
      </c>
      <c r="G207" s="86" t="s">
        <v>321</v>
      </c>
      <c r="H207" s="86" t="s">
        <v>3853</v>
      </c>
      <c r="I207" s="89"/>
      <c r="J207" s="90">
        <v>8</v>
      </c>
      <c r="K207" s="86"/>
      <c r="L207" s="86"/>
      <c r="M207" s="92" t="s">
        <v>144</v>
      </c>
      <c r="N207" s="86" t="s">
        <v>108</v>
      </c>
      <c r="O207" s="163" t="s">
        <v>177</v>
      </c>
      <c r="P207" s="163" t="s">
        <v>190</v>
      </c>
      <c r="Q207" s="91" t="s">
        <v>109</v>
      </c>
      <c r="R207" s="91" t="s">
        <v>207</v>
      </c>
      <c r="S207" s="91" t="s">
        <v>3854</v>
      </c>
      <c r="T207" s="92">
        <v>10</v>
      </c>
      <c r="U207" s="93">
        <v>10</v>
      </c>
      <c r="V207" s="94">
        <v>45415</v>
      </c>
      <c r="W207" s="94">
        <v>46085</v>
      </c>
      <c r="X207" s="95">
        <v>9785171644154</v>
      </c>
      <c r="Y207" s="96">
        <v>368</v>
      </c>
      <c r="Z207" s="97">
        <v>0.36</v>
      </c>
      <c r="AA207" s="98" t="s">
        <v>134</v>
      </c>
      <c r="AB207" s="98" t="s">
        <v>160</v>
      </c>
      <c r="AC207" s="98" t="s">
        <v>135</v>
      </c>
      <c r="AD207" s="91">
        <v>3</v>
      </c>
      <c r="AE207" s="135" t="s">
        <v>116</v>
      </c>
      <c r="AF207" s="168"/>
      <c r="AG207" s="98" t="s">
        <v>394</v>
      </c>
      <c r="AH207" s="98"/>
      <c r="AI207" s="86" t="s">
        <v>3855</v>
      </c>
      <c r="AJ207" s="101"/>
      <c r="AK207" s="91"/>
      <c r="AL207" s="100" t="s">
        <v>3856</v>
      </c>
      <c r="AM207" s="86" t="s">
        <v>268</v>
      </c>
      <c r="AN207" s="86" t="s">
        <v>234</v>
      </c>
      <c r="AO207" s="143">
        <f t="shared" si="6"/>
        <v>0</v>
      </c>
      <c r="AP207" s="85" t="s">
        <v>3857</v>
      </c>
      <c r="AQ207" s="100" t="s">
        <v>157</v>
      </c>
      <c r="AR207" s="97" t="s">
        <v>125</v>
      </c>
      <c r="AV207" s="99"/>
      <c r="AW207" s="159" t="s">
        <v>3858</v>
      </c>
      <c r="AX207" s="102"/>
      <c r="AY207" s="157" t="s">
        <v>3859</v>
      </c>
      <c r="AZ207" s="159"/>
      <c r="BF207" s="103">
        <v>46091</v>
      </c>
      <c r="BG207" s="46"/>
      <c r="BH207" s="46"/>
      <c r="BI207" s="46">
        <f t="shared" si="7"/>
        <v>0</v>
      </c>
      <c r="BJ207" s="46">
        <f t="shared" si="8"/>
        <v>0</v>
      </c>
    </row>
    <row r="208" spans="1:62" ht="120" customHeight="1" x14ac:dyDescent="0.2">
      <c r="A208" s="170" t="s">
        <v>180</v>
      </c>
      <c r="B208" s="132"/>
      <c r="C208" s="150">
        <v>0</v>
      </c>
      <c r="D208" s="150">
        <v>0</v>
      </c>
      <c r="E208" s="133">
        <v>2028.6000000000001</v>
      </c>
      <c r="F208" s="134" t="s">
        <v>2355</v>
      </c>
      <c r="G208" s="86" t="s">
        <v>2356</v>
      </c>
      <c r="H208" s="86" t="s">
        <v>2357</v>
      </c>
      <c r="I208" s="89"/>
      <c r="J208" s="90">
        <v>3</v>
      </c>
      <c r="K208" s="86"/>
      <c r="L208" s="86"/>
      <c r="M208" s="92" t="s">
        <v>133</v>
      </c>
      <c r="N208" s="86" t="s">
        <v>108</v>
      </c>
      <c r="O208" s="163" t="s">
        <v>237</v>
      </c>
      <c r="P208" s="163" t="s">
        <v>259</v>
      </c>
      <c r="Q208" s="91" t="s">
        <v>109</v>
      </c>
      <c r="R208" s="91" t="s">
        <v>207</v>
      </c>
      <c r="S208" s="91" t="s">
        <v>2358</v>
      </c>
      <c r="T208" s="92">
        <v>10</v>
      </c>
      <c r="U208" s="93">
        <v>5</v>
      </c>
      <c r="V208" s="94">
        <v>45504</v>
      </c>
      <c r="W208" s="94">
        <v>46080</v>
      </c>
      <c r="X208" s="95">
        <v>9785171639068</v>
      </c>
      <c r="Y208" s="96">
        <v>224</v>
      </c>
      <c r="Z208" s="97">
        <v>1</v>
      </c>
      <c r="AA208" s="98" t="s">
        <v>155</v>
      </c>
      <c r="AB208" s="98" t="s">
        <v>201</v>
      </c>
      <c r="AC208" s="98" t="s">
        <v>156</v>
      </c>
      <c r="AD208" s="91" t="s">
        <v>110</v>
      </c>
      <c r="AE208" s="135" t="s">
        <v>116</v>
      </c>
      <c r="AF208" s="168"/>
      <c r="AG208" s="98" t="s">
        <v>470</v>
      </c>
      <c r="AH208" s="98"/>
      <c r="AI208" s="86" t="s">
        <v>2359</v>
      </c>
      <c r="AJ208" s="101"/>
      <c r="AK208" s="91"/>
      <c r="AL208" s="100" t="s">
        <v>2360</v>
      </c>
      <c r="AM208" s="86" t="s">
        <v>270</v>
      </c>
      <c r="AN208" s="86" t="s">
        <v>234</v>
      </c>
      <c r="AO208" s="143">
        <f t="shared" si="6"/>
        <v>0</v>
      </c>
      <c r="AP208" s="85" t="s">
        <v>2361</v>
      </c>
      <c r="AQ208" s="100" t="s">
        <v>157</v>
      </c>
      <c r="AR208" s="97" t="s">
        <v>125</v>
      </c>
      <c r="AV208" s="99"/>
      <c r="AW208" s="159" t="s">
        <v>2362</v>
      </c>
      <c r="AX208" s="102"/>
      <c r="AY208" s="157" t="s">
        <v>2363</v>
      </c>
      <c r="AZ208" s="159"/>
      <c r="BF208" s="103">
        <v>46085</v>
      </c>
      <c r="BG208" s="46"/>
      <c r="BH208" s="46"/>
      <c r="BI208" s="46">
        <f t="shared" si="7"/>
        <v>0</v>
      </c>
      <c r="BJ208" s="46">
        <f t="shared" si="8"/>
        <v>0</v>
      </c>
    </row>
    <row r="209" spans="1:62" ht="120" customHeight="1" x14ac:dyDescent="0.2">
      <c r="A209" s="170" t="s">
        <v>180</v>
      </c>
      <c r="B209" s="132"/>
      <c r="C209" s="150">
        <v>0</v>
      </c>
      <c r="D209" s="150">
        <v>0</v>
      </c>
      <c r="E209" s="133">
        <v>1745.1000000000001</v>
      </c>
      <c r="F209" s="134" t="s">
        <v>2797</v>
      </c>
      <c r="G209" s="86" t="s">
        <v>2798</v>
      </c>
      <c r="H209" s="86" t="s">
        <v>2357</v>
      </c>
      <c r="I209" s="89"/>
      <c r="J209" s="90" t="s">
        <v>195</v>
      </c>
      <c r="K209" s="86"/>
      <c r="L209" s="86"/>
      <c r="M209" s="92" t="s">
        <v>133</v>
      </c>
      <c r="N209" s="86" t="s">
        <v>108</v>
      </c>
      <c r="O209" s="163" t="s">
        <v>237</v>
      </c>
      <c r="P209" s="163" t="s">
        <v>259</v>
      </c>
      <c r="Q209" s="91" t="s">
        <v>109</v>
      </c>
      <c r="R209" s="91" t="s">
        <v>207</v>
      </c>
      <c r="S209" s="91" t="s">
        <v>2799</v>
      </c>
      <c r="T209" s="92">
        <v>10</v>
      </c>
      <c r="U209" s="93">
        <v>5</v>
      </c>
      <c r="V209" s="94">
        <v>46080</v>
      </c>
      <c r="W209" s="94">
        <v>46080</v>
      </c>
      <c r="X209" s="95">
        <v>9785171570460</v>
      </c>
      <c r="Y209" s="96">
        <v>224</v>
      </c>
      <c r="Z209" s="97">
        <v>0.98</v>
      </c>
      <c r="AA209" s="98" t="s">
        <v>155</v>
      </c>
      <c r="AB209" s="98" t="s">
        <v>201</v>
      </c>
      <c r="AC209" s="98" t="s">
        <v>156</v>
      </c>
      <c r="AD209" s="91" t="s">
        <v>110</v>
      </c>
      <c r="AE209" s="169" t="s">
        <v>196</v>
      </c>
      <c r="AF209" s="168"/>
      <c r="AG209" s="98" t="s">
        <v>370</v>
      </c>
      <c r="AH209" s="98"/>
      <c r="AI209" s="86" t="s">
        <v>2359</v>
      </c>
      <c r="AJ209" s="101"/>
      <c r="AK209" s="91"/>
      <c r="AL209" s="100" t="s">
        <v>2800</v>
      </c>
      <c r="AM209" s="86" t="s">
        <v>270</v>
      </c>
      <c r="AN209" s="86" t="s">
        <v>234</v>
      </c>
      <c r="AO209" s="143">
        <f t="shared" si="6"/>
        <v>0</v>
      </c>
      <c r="AP209" s="85" t="s">
        <v>2801</v>
      </c>
      <c r="AQ209" s="100" t="s">
        <v>157</v>
      </c>
      <c r="AR209" s="97" t="s">
        <v>125</v>
      </c>
      <c r="AV209" s="99"/>
      <c r="AW209" s="159" t="s">
        <v>2802</v>
      </c>
      <c r="AX209" s="102"/>
      <c r="AY209" s="157" t="s">
        <v>2803</v>
      </c>
      <c r="AZ209" s="159"/>
      <c r="BF209" s="103">
        <v>46086</v>
      </c>
      <c r="BG209" s="46"/>
      <c r="BH209" s="46"/>
      <c r="BI209" s="46">
        <f t="shared" si="7"/>
        <v>0</v>
      </c>
      <c r="BJ209" s="46">
        <f t="shared" si="8"/>
        <v>0</v>
      </c>
    </row>
    <row r="210" spans="1:62" ht="120" customHeight="1" x14ac:dyDescent="0.2">
      <c r="A210" s="170" t="s">
        <v>180</v>
      </c>
      <c r="B210" s="132"/>
      <c r="C210" s="150">
        <v>0</v>
      </c>
      <c r="D210" s="150">
        <v>0</v>
      </c>
      <c r="E210" s="133">
        <v>648.9</v>
      </c>
      <c r="F210" s="134" t="s">
        <v>1310</v>
      </c>
      <c r="G210" s="86" t="s">
        <v>1311</v>
      </c>
      <c r="H210" s="86" t="s">
        <v>1312</v>
      </c>
      <c r="I210" s="89"/>
      <c r="J210" s="90" t="s">
        <v>195</v>
      </c>
      <c r="K210" s="86"/>
      <c r="L210" s="86"/>
      <c r="M210" s="92" t="s">
        <v>151</v>
      </c>
      <c r="N210" s="86" t="s">
        <v>108</v>
      </c>
      <c r="O210" s="163" t="s">
        <v>257</v>
      </c>
      <c r="P210" s="163" t="s">
        <v>257</v>
      </c>
      <c r="Q210" s="91" t="s">
        <v>109</v>
      </c>
      <c r="R210" s="91" t="s">
        <v>207</v>
      </c>
      <c r="S210" s="91" t="s">
        <v>1313</v>
      </c>
      <c r="T210" s="92">
        <v>10</v>
      </c>
      <c r="U210" s="93">
        <v>10</v>
      </c>
      <c r="V210" s="94">
        <v>46079</v>
      </c>
      <c r="W210" s="94">
        <v>46079</v>
      </c>
      <c r="X210" s="95">
        <v>9785171812676</v>
      </c>
      <c r="Y210" s="96">
        <v>384</v>
      </c>
      <c r="Z210" s="97">
        <v>0.39600000000000002</v>
      </c>
      <c r="AA210" s="98" t="s">
        <v>145</v>
      </c>
      <c r="AB210" s="98" t="s">
        <v>160</v>
      </c>
      <c r="AC210" s="98" t="s">
        <v>146</v>
      </c>
      <c r="AD210" s="91" t="s">
        <v>110</v>
      </c>
      <c r="AE210" s="169" t="s">
        <v>196</v>
      </c>
      <c r="AF210" s="168"/>
      <c r="AG210" s="98" t="s">
        <v>1314</v>
      </c>
      <c r="AH210" s="98"/>
      <c r="AI210" s="86" t="s">
        <v>1315</v>
      </c>
      <c r="AJ210" s="101"/>
      <c r="AK210" s="91"/>
      <c r="AL210" s="100" t="s">
        <v>1316</v>
      </c>
      <c r="AM210" s="86" t="s">
        <v>158</v>
      </c>
      <c r="AN210" s="86" t="s">
        <v>153</v>
      </c>
      <c r="AO210" s="143">
        <f t="shared" ref="AO210:AO273" si="9">C210*U210+D210</f>
        <v>0</v>
      </c>
      <c r="AP210" s="85" t="s">
        <v>1317</v>
      </c>
      <c r="AQ210" s="100" t="s">
        <v>111</v>
      </c>
      <c r="AR210" s="97" t="s">
        <v>125</v>
      </c>
      <c r="AV210" s="99"/>
      <c r="AW210" s="159" t="s">
        <v>1318</v>
      </c>
      <c r="AX210" s="102" t="s">
        <v>1319</v>
      </c>
      <c r="AY210" s="157" t="s">
        <v>1320</v>
      </c>
      <c r="AZ210" s="159"/>
      <c r="BF210" s="103">
        <v>46083</v>
      </c>
      <c r="BG210" s="46"/>
      <c r="BH210" s="46"/>
      <c r="BI210" s="46">
        <f t="shared" ref="BI210:BI273" si="10">AO210*E210</f>
        <v>0</v>
      </c>
      <c r="BJ210" s="46">
        <f t="shared" ref="BJ210:BJ273" si="11">AO210*Z210</f>
        <v>0</v>
      </c>
    </row>
    <row r="211" spans="1:62" ht="120" customHeight="1" x14ac:dyDescent="0.2">
      <c r="A211" s="170" t="s">
        <v>180</v>
      </c>
      <c r="B211" s="132"/>
      <c r="C211" s="150">
        <v>0</v>
      </c>
      <c r="D211" s="150">
        <v>0</v>
      </c>
      <c r="E211" s="133">
        <v>1745.1000000000001</v>
      </c>
      <c r="F211" s="134" t="s">
        <v>2364</v>
      </c>
      <c r="G211" s="86" t="s">
        <v>2365</v>
      </c>
      <c r="H211" s="86" t="s">
        <v>2366</v>
      </c>
      <c r="I211" s="89"/>
      <c r="J211" s="90">
        <v>5</v>
      </c>
      <c r="K211" s="86"/>
      <c r="L211" s="86"/>
      <c r="M211" s="92" t="s">
        <v>138</v>
      </c>
      <c r="N211" s="86" t="s">
        <v>108</v>
      </c>
      <c r="O211" s="163" t="s">
        <v>227</v>
      </c>
      <c r="P211" s="163" t="s">
        <v>227</v>
      </c>
      <c r="Q211" s="91" t="s">
        <v>109</v>
      </c>
      <c r="R211" s="91" t="s">
        <v>207</v>
      </c>
      <c r="S211" s="91" t="s">
        <v>2367</v>
      </c>
      <c r="T211" s="92">
        <v>10</v>
      </c>
      <c r="U211" s="93">
        <v>6</v>
      </c>
      <c r="V211" s="94">
        <v>45548</v>
      </c>
      <c r="W211" s="94">
        <v>46080</v>
      </c>
      <c r="X211" s="95">
        <v>9785171666996</v>
      </c>
      <c r="Y211" s="96">
        <v>256</v>
      </c>
      <c r="Z211" s="97">
        <v>0.96</v>
      </c>
      <c r="AA211" s="98" t="s">
        <v>139</v>
      </c>
      <c r="AB211" s="98" t="s">
        <v>159</v>
      </c>
      <c r="AC211" s="98" t="s">
        <v>140</v>
      </c>
      <c r="AD211" s="91" t="s">
        <v>110</v>
      </c>
      <c r="AE211" s="135" t="s">
        <v>116</v>
      </c>
      <c r="AF211" s="168"/>
      <c r="AG211" s="98" t="s">
        <v>2263</v>
      </c>
      <c r="AH211" s="98"/>
      <c r="AI211" s="86" t="s">
        <v>2368</v>
      </c>
      <c r="AJ211" s="101" t="s">
        <v>149</v>
      </c>
      <c r="AK211" s="91"/>
      <c r="AL211" s="100" t="s">
        <v>2369</v>
      </c>
      <c r="AM211" s="86" t="s">
        <v>2266</v>
      </c>
      <c r="AN211" s="86" t="s">
        <v>142</v>
      </c>
      <c r="AO211" s="143">
        <f t="shared" si="9"/>
        <v>0</v>
      </c>
      <c r="AP211" s="85" t="s">
        <v>2370</v>
      </c>
      <c r="AQ211" s="100" t="s">
        <v>157</v>
      </c>
      <c r="AR211" s="97" t="s">
        <v>125</v>
      </c>
      <c r="AV211" s="99"/>
      <c r="AW211" s="159" t="s">
        <v>2371</v>
      </c>
      <c r="AX211" s="102"/>
      <c r="AY211" s="157" t="s">
        <v>2372</v>
      </c>
      <c r="AZ211" s="159"/>
      <c r="BF211" s="103">
        <v>46085</v>
      </c>
      <c r="BG211" s="46"/>
      <c r="BH211" s="46"/>
      <c r="BI211" s="46">
        <f t="shared" si="10"/>
        <v>0</v>
      </c>
      <c r="BJ211" s="46">
        <f t="shared" si="11"/>
        <v>0</v>
      </c>
    </row>
    <row r="212" spans="1:62" ht="120" customHeight="1" x14ac:dyDescent="0.2">
      <c r="A212" s="170" t="s">
        <v>180</v>
      </c>
      <c r="B212" s="132"/>
      <c r="C212" s="150">
        <v>0</v>
      </c>
      <c r="D212" s="150">
        <v>0</v>
      </c>
      <c r="E212" s="133">
        <v>693</v>
      </c>
      <c r="F212" s="134" t="s">
        <v>5399</v>
      </c>
      <c r="G212" s="86" t="s">
        <v>5400</v>
      </c>
      <c r="H212" s="86" t="s">
        <v>5401</v>
      </c>
      <c r="I212" s="89"/>
      <c r="J212" s="90">
        <v>4</v>
      </c>
      <c r="K212" s="86"/>
      <c r="L212" s="86"/>
      <c r="M212" s="92" t="s">
        <v>144</v>
      </c>
      <c r="N212" s="86" t="s">
        <v>108</v>
      </c>
      <c r="O212" s="163" t="s">
        <v>400</v>
      </c>
      <c r="P212" s="163" t="s">
        <v>400</v>
      </c>
      <c r="Q212" s="91" t="s">
        <v>109</v>
      </c>
      <c r="R212" s="91" t="s">
        <v>306</v>
      </c>
      <c r="S212" s="91" t="s">
        <v>5402</v>
      </c>
      <c r="T212" s="92">
        <v>10</v>
      </c>
      <c r="U212" s="93">
        <v>16</v>
      </c>
      <c r="V212" s="94">
        <v>45733</v>
      </c>
      <c r="W212" s="94">
        <v>46091</v>
      </c>
      <c r="X212" s="95">
        <v>9785171662295</v>
      </c>
      <c r="Y212" s="96">
        <v>384</v>
      </c>
      <c r="Z212" s="97">
        <v>0.40100000000000002</v>
      </c>
      <c r="AA212" s="98" t="s">
        <v>145</v>
      </c>
      <c r="AB212" s="98" t="s">
        <v>226</v>
      </c>
      <c r="AC212" s="98" t="s">
        <v>146</v>
      </c>
      <c r="AD212" s="91" t="s">
        <v>110</v>
      </c>
      <c r="AE212" s="135" t="s">
        <v>116</v>
      </c>
      <c r="AF212" s="168"/>
      <c r="AG212" s="98" t="s">
        <v>354</v>
      </c>
      <c r="AH212" s="98"/>
      <c r="AI212" s="86" t="s">
        <v>5403</v>
      </c>
      <c r="AJ212" s="101"/>
      <c r="AK212" s="91"/>
      <c r="AL212" s="100" t="s">
        <v>5404</v>
      </c>
      <c r="AM212" s="86" t="s">
        <v>276</v>
      </c>
      <c r="AN212" s="86" t="s">
        <v>234</v>
      </c>
      <c r="AO212" s="143">
        <f t="shared" si="9"/>
        <v>0</v>
      </c>
      <c r="AP212" s="85" t="s">
        <v>5405</v>
      </c>
      <c r="AQ212" s="100" t="s">
        <v>111</v>
      </c>
      <c r="AR212" s="97" t="s">
        <v>125</v>
      </c>
      <c r="AV212" s="99"/>
      <c r="AW212" s="159" t="s">
        <v>5406</v>
      </c>
      <c r="AX212" s="102"/>
      <c r="AY212" s="157" t="s">
        <v>5407</v>
      </c>
      <c r="AZ212" s="159"/>
      <c r="BF212" s="103">
        <v>46094</v>
      </c>
      <c r="BG212" s="46"/>
      <c r="BH212" s="46"/>
      <c r="BI212" s="46">
        <f t="shared" si="10"/>
        <v>0</v>
      </c>
      <c r="BJ212" s="46">
        <f t="shared" si="11"/>
        <v>0</v>
      </c>
    </row>
    <row r="213" spans="1:62" ht="120" customHeight="1" x14ac:dyDescent="0.2">
      <c r="A213" s="170" t="s">
        <v>180</v>
      </c>
      <c r="B213" s="132"/>
      <c r="C213" s="150">
        <v>0</v>
      </c>
      <c r="D213" s="150">
        <v>0</v>
      </c>
      <c r="E213" s="133">
        <v>516.6</v>
      </c>
      <c r="F213" s="134" t="s">
        <v>831</v>
      </c>
      <c r="G213" s="86" t="s">
        <v>832</v>
      </c>
      <c r="H213" s="86" t="s">
        <v>833</v>
      </c>
      <c r="I213" s="89"/>
      <c r="J213" s="90" t="s">
        <v>195</v>
      </c>
      <c r="K213" s="86"/>
      <c r="L213" s="86"/>
      <c r="M213" s="92" t="s">
        <v>138</v>
      </c>
      <c r="N213" s="86" t="s">
        <v>108</v>
      </c>
      <c r="O213" s="163" t="s">
        <v>227</v>
      </c>
      <c r="P213" s="163" t="s">
        <v>227</v>
      </c>
      <c r="Q213" s="91" t="s">
        <v>109</v>
      </c>
      <c r="R213" s="91" t="s">
        <v>207</v>
      </c>
      <c r="S213" s="91" t="s">
        <v>834</v>
      </c>
      <c r="T213" s="92">
        <v>10</v>
      </c>
      <c r="U213" s="93">
        <v>24</v>
      </c>
      <c r="V213" s="94">
        <v>46078</v>
      </c>
      <c r="W213" s="94">
        <v>46078</v>
      </c>
      <c r="X213" s="95">
        <v>9785171749637</v>
      </c>
      <c r="Y213" s="96">
        <v>80</v>
      </c>
      <c r="Z213" s="97">
        <v>0.157</v>
      </c>
      <c r="AA213" s="98" t="s">
        <v>168</v>
      </c>
      <c r="AB213" s="98" t="s">
        <v>159</v>
      </c>
      <c r="AC213" s="98" t="s">
        <v>169</v>
      </c>
      <c r="AD213" s="91" t="s">
        <v>283</v>
      </c>
      <c r="AE213" s="169" t="s">
        <v>196</v>
      </c>
      <c r="AF213" s="168"/>
      <c r="AG213" s="98" t="s">
        <v>284</v>
      </c>
      <c r="AH213" s="98"/>
      <c r="AI213" s="86" t="s">
        <v>835</v>
      </c>
      <c r="AJ213" s="101" t="s">
        <v>162</v>
      </c>
      <c r="AK213" s="91"/>
      <c r="AL213" s="100" t="s">
        <v>836</v>
      </c>
      <c r="AM213" s="86" t="s">
        <v>228</v>
      </c>
      <c r="AN213" s="86" t="s">
        <v>142</v>
      </c>
      <c r="AO213" s="143">
        <f t="shared" si="9"/>
        <v>0</v>
      </c>
      <c r="AP213" s="85" t="s">
        <v>837</v>
      </c>
      <c r="AQ213" s="100" t="s">
        <v>143</v>
      </c>
      <c r="AR213" s="97" t="s">
        <v>125</v>
      </c>
      <c r="AV213" s="99"/>
      <c r="AW213" s="159" t="s">
        <v>838</v>
      </c>
      <c r="AX213" s="102"/>
      <c r="AY213" s="157" t="s">
        <v>839</v>
      </c>
      <c r="AZ213" s="159"/>
      <c r="BF213" s="103">
        <v>46080</v>
      </c>
      <c r="BG213" s="46"/>
      <c r="BH213" s="46"/>
      <c r="BI213" s="46">
        <f t="shared" si="10"/>
        <v>0</v>
      </c>
      <c r="BJ213" s="46">
        <f t="shared" si="11"/>
        <v>0</v>
      </c>
    </row>
    <row r="214" spans="1:62" ht="120" customHeight="1" x14ac:dyDescent="0.2">
      <c r="A214" s="170" t="s">
        <v>180</v>
      </c>
      <c r="B214" s="132"/>
      <c r="C214" s="150">
        <v>0</v>
      </c>
      <c r="D214" s="150">
        <v>0</v>
      </c>
      <c r="E214" s="133">
        <v>453.6</v>
      </c>
      <c r="F214" s="134" t="s">
        <v>4627</v>
      </c>
      <c r="G214" s="86" t="s">
        <v>4628</v>
      </c>
      <c r="H214" s="86" t="s">
        <v>4629</v>
      </c>
      <c r="I214" s="89"/>
      <c r="J214" s="90">
        <v>6</v>
      </c>
      <c r="K214" s="86"/>
      <c r="L214" s="86"/>
      <c r="M214" s="92" t="s">
        <v>133</v>
      </c>
      <c r="N214" s="86" t="s">
        <v>108</v>
      </c>
      <c r="O214" s="163" t="s">
        <v>173</v>
      </c>
      <c r="P214" s="163" t="s">
        <v>280</v>
      </c>
      <c r="Q214" s="91" t="s">
        <v>109</v>
      </c>
      <c r="R214" s="91" t="s">
        <v>207</v>
      </c>
      <c r="S214" s="91" t="s">
        <v>4630</v>
      </c>
      <c r="T214" s="92">
        <v>10</v>
      </c>
      <c r="U214" s="93">
        <v>8</v>
      </c>
      <c r="V214" s="94">
        <v>45268</v>
      </c>
      <c r="W214" s="94">
        <v>46087</v>
      </c>
      <c r="X214" s="95">
        <v>9785171590932</v>
      </c>
      <c r="Y214" s="96">
        <v>448</v>
      </c>
      <c r="Z214" s="97">
        <v>0.38500000000000001</v>
      </c>
      <c r="AA214" s="98" t="s">
        <v>145</v>
      </c>
      <c r="AB214" s="98" t="s">
        <v>136</v>
      </c>
      <c r="AC214" s="98" t="s">
        <v>146</v>
      </c>
      <c r="AD214" s="91">
        <v>3</v>
      </c>
      <c r="AE214" s="135" t="s">
        <v>116</v>
      </c>
      <c r="AF214" s="168"/>
      <c r="AG214" s="98" t="s">
        <v>441</v>
      </c>
      <c r="AH214" s="98"/>
      <c r="AI214" s="86" t="s">
        <v>4631</v>
      </c>
      <c r="AJ214" s="101"/>
      <c r="AK214" s="91" t="s">
        <v>4632</v>
      </c>
      <c r="AL214" s="100" t="s">
        <v>4633</v>
      </c>
      <c r="AM214" s="86" t="s">
        <v>232</v>
      </c>
      <c r="AN214" s="86" t="s">
        <v>234</v>
      </c>
      <c r="AO214" s="143">
        <f t="shared" si="9"/>
        <v>0</v>
      </c>
      <c r="AP214" s="85" t="s">
        <v>4634</v>
      </c>
      <c r="AQ214" s="100" t="s">
        <v>111</v>
      </c>
      <c r="AR214" s="97" t="s">
        <v>125</v>
      </c>
      <c r="AV214" s="99"/>
      <c r="AW214" s="159" t="s">
        <v>4635</v>
      </c>
      <c r="AX214" s="102"/>
      <c r="AY214" s="157" t="s">
        <v>4636</v>
      </c>
      <c r="AZ214" s="159"/>
      <c r="BF214" s="103">
        <v>46092</v>
      </c>
      <c r="BG214" s="46"/>
      <c r="BH214" s="46"/>
      <c r="BI214" s="46">
        <f t="shared" si="10"/>
        <v>0</v>
      </c>
      <c r="BJ214" s="46">
        <f t="shared" si="11"/>
        <v>0</v>
      </c>
    </row>
    <row r="215" spans="1:62" ht="120" customHeight="1" x14ac:dyDescent="0.2">
      <c r="A215" s="170" t="s">
        <v>180</v>
      </c>
      <c r="B215" s="132"/>
      <c r="C215" s="150">
        <v>0</v>
      </c>
      <c r="D215" s="150">
        <v>0</v>
      </c>
      <c r="E215" s="133">
        <v>472.5</v>
      </c>
      <c r="F215" s="134" t="s">
        <v>2804</v>
      </c>
      <c r="G215" s="86" t="s">
        <v>208</v>
      </c>
      <c r="H215" s="86" t="s">
        <v>466</v>
      </c>
      <c r="I215" s="89"/>
      <c r="J215" s="90">
        <v>7</v>
      </c>
      <c r="K215" s="86"/>
      <c r="L215" s="86"/>
      <c r="M215" s="92" t="s">
        <v>144</v>
      </c>
      <c r="N215" s="86" t="s">
        <v>434</v>
      </c>
      <c r="O215" s="163" t="s">
        <v>239</v>
      </c>
      <c r="P215" s="163" t="s">
        <v>377</v>
      </c>
      <c r="Q215" s="91" t="s">
        <v>109</v>
      </c>
      <c r="R215" s="91" t="s">
        <v>207</v>
      </c>
      <c r="S215" s="91" t="s">
        <v>2805</v>
      </c>
      <c r="T215" s="92">
        <v>22</v>
      </c>
      <c r="U215" s="93">
        <v>100</v>
      </c>
      <c r="V215" s="94">
        <v>45083</v>
      </c>
      <c r="W215" s="94">
        <v>46079</v>
      </c>
      <c r="X215" s="95">
        <v>9785171572617</v>
      </c>
      <c r="Y215" s="96">
        <v>2</v>
      </c>
      <c r="Z215" s="97">
        <v>0.17</v>
      </c>
      <c r="AA215" s="98" t="s">
        <v>2806</v>
      </c>
      <c r="AB215" s="98"/>
      <c r="AC215" s="98" t="s">
        <v>2807</v>
      </c>
      <c r="AD215" s="91" t="s">
        <v>295</v>
      </c>
      <c r="AE215" s="135" t="s">
        <v>116</v>
      </c>
      <c r="AF215" s="168"/>
      <c r="AG215" s="98" t="s">
        <v>307</v>
      </c>
      <c r="AH215" s="98"/>
      <c r="AI215" s="86" t="s">
        <v>466</v>
      </c>
      <c r="AJ215" s="101"/>
      <c r="AK215" s="91"/>
      <c r="AL215" s="100" t="s">
        <v>2808</v>
      </c>
      <c r="AM215" s="86" t="s">
        <v>308</v>
      </c>
      <c r="AN215" s="86" t="s">
        <v>234</v>
      </c>
      <c r="AO215" s="143">
        <f t="shared" si="9"/>
        <v>0</v>
      </c>
      <c r="AP215" s="85" t="s">
        <v>2809</v>
      </c>
      <c r="AQ215" s="100" t="s">
        <v>147</v>
      </c>
      <c r="AR215" s="97" t="s">
        <v>125</v>
      </c>
      <c r="AV215" s="99"/>
      <c r="AW215" s="159" t="s">
        <v>2810</v>
      </c>
      <c r="AX215" s="102"/>
      <c r="AY215" s="157" t="s">
        <v>2811</v>
      </c>
      <c r="AZ215" s="159"/>
      <c r="BF215" s="103">
        <v>46086</v>
      </c>
      <c r="BG215" s="46"/>
      <c r="BH215" s="46"/>
      <c r="BI215" s="46">
        <f t="shared" si="10"/>
        <v>0</v>
      </c>
      <c r="BJ215" s="46">
        <f t="shared" si="11"/>
        <v>0</v>
      </c>
    </row>
    <row r="216" spans="1:62" ht="120" customHeight="1" x14ac:dyDescent="0.2">
      <c r="A216" s="170" t="s">
        <v>180</v>
      </c>
      <c r="B216" s="132"/>
      <c r="C216" s="150">
        <v>0</v>
      </c>
      <c r="D216" s="150">
        <v>0</v>
      </c>
      <c r="E216" s="133">
        <v>737.1</v>
      </c>
      <c r="F216" s="134" t="s">
        <v>2812</v>
      </c>
      <c r="G216" s="86" t="s">
        <v>208</v>
      </c>
      <c r="H216" s="86" t="s">
        <v>466</v>
      </c>
      <c r="I216" s="89"/>
      <c r="J216" s="90">
        <v>7</v>
      </c>
      <c r="K216" s="86"/>
      <c r="L216" s="86"/>
      <c r="M216" s="92" t="s">
        <v>144</v>
      </c>
      <c r="N216" s="86" t="s">
        <v>434</v>
      </c>
      <c r="O216" s="163" t="s">
        <v>239</v>
      </c>
      <c r="P216" s="163" t="s">
        <v>377</v>
      </c>
      <c r="Q216" s="91" t="s">
        <v>109</v>
      </c>
      <c r="R216" s="91" t="s">
        <v>207</v>
      </c>
      <c r="S216" s="91" t="s">
        <v>2813</v>
      </c>
      <c r="T216" s="92">
        <v>22</v>
      </c>
      <c r="U216" s="93">
        <v>110</v>
      </c>
      <c r="V216" s="94">
        <v>42947</v>
      </c>
      <c r="W216" s="94">
        <v>46079</v>
      </c>
      <c r="X216" s="95">
        <v>9785171045708</v>
      </c>
      <c r="Y216" s="96">
        <v>2</v>
      </c>
      <c r="Z216" s="97">
        <v>0.214</v>
      </c>
      <c r="AA216" s="98" t="s">
        <v>2806</v>
      </c>
      <c r="AB216" s="98"/>
      <c r="AC216" s="98" t="s">
        <v>2807</v>
      </c>
      <c r="AD216" s="91" t="s">
        <v>295</v>
      </c>
      <c r="AE216" s="135" t="s">
        <v>116</v>
      </c>
      <c r="AF216" s="168"/>
      <c r="AG216" s="98" t="s">
        <v>307</v>
      </c>
      <c r="AH216" s="98"/>
      <c r="AI216" s="86" t="s">
        <v>466</v>
      </c>
      <c r="AJ216" s="101"/>
      <c r="AK216" s="91"/>
      <c r="AL216" s="100" t="s">
        <v>2814</v>
      </c>
      <c r="AM216" s="86" t="s">
        <v>308</v>
      </c>
      <c r="AN216" s="86" t="s">
        <v>234</v>
      </c>
      <c r="AO216" s="143">
        <f t="shared" si="9"/>
        <v>0</v>
      </c>
      <c r="AP216" s="85" t="s">
        <v>2815</v>
      </c>
      <c r="AQ216" s="100" t="s">
        <v>143</v>
      </c>
      <c r="AR216" s="97" t="s">
        <v>125</v>
      </c>
      <c r="AV216" s="99"/>
      <c r="AW216" s="159" t="s">
        <v>2816</v>
      </c>
      <c r="AX216" s="102"/>
      <c r="AY216" s="157" t="s">
        <v>2817</v>
      </c>
      <c r="AZ216" s="159"/>
      <c r="BF216" s="103">
        <v>46086</v>
      </c>
      <c r="BG216" s="46"/>
      <c r="BH216" s="46"/>
      <c r="BI216" s="46">
        <f t="shared" si="10"/>
        <v>0</v>
      </c>
      <c r="BJ216" s="46">
        <f t="shared" si="11"/>
        <v>0</v>
      </c>
    </row>
    <row r="217" spans="1:62" ht="120" customHeight="1" x14ac:dyDescent="0.2">
      <c r="A217" s="170" t="s">
        <v>180</v>
      </c>
      <c r="B217" s="132"/>
      <c r="C217" s="150">
        <v>0</v>
      </c>
      <c r="D217" s="150">
        <v>0</v>
      </c>
      <c r="E217" s="133">
        <v>453.6</v>
      </c>
      <c r="F217" s="134" t="s">
        <v>5026</v>
      </c>
      <c r="G217" s="86" t="s">
        <v>208</v>
      </c>
      <c r="H217" s="86" t="s">
        <v>466</v>
      </c>
      <c r="I217" s="89"/>
      <c r="J217" s="90">
        <v>9</v>
      </c>
      <c r="K217" s="86"/>
      <c r="L217" s="86"/>
      <c r="M217" s="92" t="s">
        <v>144</v>
      </c>
      <c r="N217" s="86" t="s">
        <v>434</v>
      </c>
      <c r="O217" s="163" t="s">
        <v>239</v>
      </c>
      <c r="P217" s="163" t="s">
        <v>377</v>
      </c>
      <c r="Q217" s="91" t="s">
        <v>109</v>
      </c>
      <c r="R217" s="91" t="s">
        <v>207</v>
      </c>
      <c r="S217" s="91" t="s">
        <v>5027</v>
      </c>
      <c r="T217" s="92">
        <v>22</v>
      </c>
      <c r="U217" s="93">
        <v>125</v>
      </c>
      <c r="V217" s="94">
        <v>45062</v>
      </c>
      <c r="W217" s="94">
        <v>46091</v>
      </c>
      <c r="X217" s="95">
        <v>9785171572334</v>
      </c>
      <c r="Y217" s="96">
        <v>2</v>
      </c>
      <c r="Z217" s="97">
        <v>0.108</v>
      </c>
      <c r="AA217" s="98" t="s">
        <v>5028</v>
      </c>
      <c r="AB217" s="98"/>
      <c r="AC217" s="98" t="s">
        <v>5029</v>
      </c>
      <c r="AD217" s="91" t="s">
        <v>295</v>
      </c>
      <c r="AE217" s="135" t="s">
        <v>116</v>
      </c>
      <c r="AF217" s="168"/>
      <c r="AG217" s="98" t="s">
        <v>307</v>
      </c>
      <c r="AH217" s="98"/>
      <c r="AI217" s="86" t="s">
        <v>466</v>
      </c>
      <c r="AJ217" s="101"/>
      <c r="AK217" s="91"/>
      <c r="AL217" s="100" t="s">
        <v>5030</v>
      </c>
      <c r="AM217" s="86" t="s">
        <v>308</v>
      </c>
      <c r="AN217" s="86" t="s">
        <v>234</v>
      </c>
      <c r="AO217" s="143">
        <f t="shared" si="9"/>
        <v>0</v>
      </c>
      <c r="AP217" s="85" t="s">
        <v>5031</v>
      </c>
      <c r="AQ217" s="100" t="s">
        <v>143</v>
      </c>
      <c r="AR217" s="97" t="s">
        <v>125</v>
      </c>
      <c r="AV217" s="99"/>
      <c r="AW217" s="159" t="s">
        <v>5032</v>
      </c>
      <c r="AX217" s="102"/>
      <c r="AY217" s="157" t="s">
        <v>5033</v>
      </c>
      <c r="AZ217" s="159"/>
      <c r="BF217" s="103">
        <v>46093</v>
      </c>
      <c r="BG217" s="46"/>
      <c r="BH217" s="46"/>
      <c r="BI217" s="46">
        <f t="shared" si="10"/>
        <v>0</v>
      </c>
      <c r="BJ217" s="46">
        <f t="shared" si="11"/>
        <v>0</v>
      </c>
    </row>
    <row r="218" spans="1:62" ht="120" customHeight="1" x14ac:dyDescent="0.2">
      <c r="A218" s="170" t="s">
        <v>180</v>
      </c>
      <c r="B218" s="132"/>
      <c r="C218" s="150">
        <v>0</v>
      </c>
      <c r="D218" s="150">
        <v>0</v>
      </c>
      <c r="E218" s="133">
        <v>497.70000000000005</v>
      </c>
      <c r="F218" s="134" t="s">
        <v>5034</v>
      </c>
      <c r="G218" s="86" t="s">
        <v>208</v>
      </c>
      <c r="H218" s="86" t="s">
        <v>466</v>
      </c>
      <c r="I218" s="89"/>
      <c r="J218" s="90">
        <v>5</v>
      </c>
      <c r="K218" s="86"/>
      <c r="L218" s="86"/>
      <c r="M218" s="92" t="s">
        <v>144</v>
      </c>
      <c r="N218" s="86" t="s">
        <v>1749</v>
      </c>
      <c r="O218" s="163" t="s">
        <v>239</v>
      </c>
      <c r="P218" s="163" t="s">
        <v>377</v>
      </c>
      <c r="Q218" s="91" t="s">
        <v>109</v>
      </c>
      <c r="R218" s="91" t="s">
        <v>207</v>
      </c>
      <c r="S218" s="91" t="s">
        <v>5035</v>
      </c>
      <c r="T218" s="92">
        <v>22</v>
      </c>
      <c r="U218" s="93">
        <v>125</v>
      </c>
      <c r="V218" s="94">
        <v>45509</v>
      </c>
      <c r="W218" s="94">
        <v>46091</v>
      </c>
      <c r="X218" s="95">
        <v>9785171664626</v>
      </c>
      <c r="Y218" s="96">
        <v>2</v>
      </c>
      <c r="Z218" s="97">
        <v>0.182</v>
      </c>
      <c r="AA218" s="98" t="s">
        <v>5036</v>
      </c>
      <c r="AB218" s="98"/>
      <c r="AC218" s="98" t="s">
        <v>5037</v>
      </c>
      <c r="AD218" s="91" t="s">
        <v>295</v>
      </c>
      <c r="AE218" s="135" t="s">
        <v>116</v>
      </c>
      <c r="AF218" s="168"/>
      <c r="AG218" s="98" t="s">
        <v>307</v>
      </c>
      <c r="AH218" s="98"/>
      <c r="AI218" s="86" t="s">
        <v>466</v>
      </c>
      <c r="AJ218" s="101"/>
      <c r="AK218" s="91"/>
      <c r="AL218" s="100" t="s">
        <v>5038</v>
      </c>
      <c r="AM218" s="86" t="s">
        <v>308</v>
      </c>
      <c r="AN218" s="86" t="s">
        <v>234</v>
      </c>
      <c r="AO218" s="143">
        <f t="shared" si="9"/>
        <v>0</v>
      </c>
      <c r="AP218" s="85" t="s">
        <v>5039</v>
      </c>
      <c r="AQ218" s="100" t="s">
        <v>143</v>
      </c>
      <c r="AR218" s="97" t="s">
        <v>125</v>
      </c>
      <c r="AV218" s="99"/>
      <c r="AW218" s="159" t="s">
        <v>5040</v>
      </c>
      <c r="AX218" s="102" t="s">
        <v>5041</v>
      </c>
      <c r="AY218" s="157" t="s">
        <v>5042</v>
      </c>
      <c r="AZ218" s="159"/>
      <c r="BF218" s="103">
        <v>46093</v>
      </c>
      <c r="BG218" s="46"/>
      <c r="BH218" s="46"/>
      <c r="BI218" s="46">
        <f t="shared" si="10"/>
        <v>0</v>
      </c>
      <c r="BJ218" s="46">
        <f t="shared" si="11"/>
        <v>0</v>
      </c>
    </row>
    <row r="219" spans="1:62" ht="120" customHeight="1" x14ac:dyDescent="0.2">
      <c r="A219" s="170" t="s">
        <v>180</v>
      </c>
      <c r="B219" s="132"/>
      <c r="C219" s="150">
        <v>0</v>
      </c>
      <c r="D219" s="150">
        <v>0</v>
      </c>
      <c r="E219" s="133">
        <v>428.40000000000003</v>
      </c>
      <c r="F219" s="134" t="s">
        <v>4637</v>
      </c>
      <c r="G219" s="86"/>
      <c r="H219" s="86" t="s">
        <v>4638</v>
      </c>
      <c r="I219" s="89"/>
      <c r="J219" s="90" t="s">
        <v>195</v>
      </c>
      <c r="K219" s="86"/>
      <c r="L219" s="86"/>
      <c r="M219" s="92" t="s">
        <v>144</v>
      </c>
      <c r="N219" s="86" t="s">
        <v>1749</v>
      </c>
      <c r="O219" s="163" t="s">
        <v>239</v>
      </c>
      <c r="P219" s="163" t="s">
        <v>377</v>
      </c>
      <c r="Q219" s="91" t="s">
        <v>109</v>
      </c>
      <c r="R219" s="91" t="s">
        <v>207</v>
      </c>
      <c r="S219" s="91" t="s">
        <v>4639</v>
      </c>
      <c r="T219" s="92">
        <v>22</v>
      </c>
      <c r="U219" s="93">
        <v>1</v>
      </c>
      <c r="V219" s="94">
        <v>46084</v>
      </c>
      <c r="W219" s="94">
        <v>46084</v>
      </c>
      <c r="X219" s="95">
        <v>9785171789190</v>
      </c>
      <c r="Y219" s="96">
        <v>1</v>
      </c>
      <c r="Z219" s="97">
        <v>0.31</v>
      </c>
      <c r="AA219" s="98" t="s">
        <v>4640</v>
      </c>
      <c r="AB219" s="98"/>
      <c r="AC219" s="98" t="s">
        <v>4641</v>
      </c>
      <c r="AD219" s="91" t="s">
        <v>295</v>
      </c>
      <c r="AE219" s="169" t="s">
        <v>196</v>
      </c>
      <c r="AF219" s="168"/>
      <c r="AG219" s="98" t="s">
        <v>4642</v>
      </c>
      <c r="AH219" s="98"/>
      <c r="AI219" s="86" t="s">
        <v>4643</v>
      </c>
      <c r="AJ219" s="101"/>
      <c r="AK219" s="91"/>
      <c r="AL219" s="100" t="s">
        <v>4644</v>
      </c>
      <c r="AM219" s="86" t="s">
        <v>308</v>
      </c>
      <c r="AN219" s="86" t="s">
        <v>234</v>
      </c>
      <c r="AO219" s="143">
        <f t="shared" si="9"/>
        <v>0</v>
      </c>
      <c r="AP219" s="85" t="s">
        <v>4645</v>
      </c>
      <c r="AQ219" s="100" t="s">
        <v>143</v>
      </c>
      <c r="AR219" s="97" t="s">
        <v>125</v>
      </c>
      <c r="AV219" s="99"/>
      <c r="AW219" s="159" t="s">
        <v>4646</v>
      </c>
      <c r="AX219" s="102"/>
      <c r="AY219" s="157" t="s">
        <v>4647</v>
      </c>
      <c r="AZ219" s="159"/>
      <c r="BF219" s="103">
        <v>46092</v>
      </c>
      <c r="BG219" s="46"/>
      <c r="BH219" s="46"/>
      <c r="BI219" s="46">
        <f t="shared" si="10"/>
        <v>0</v>
      </c>
      <c r="BJ219" s="46">
        <f t="shared" si="11"/>
        <v>0</v>
      </c>
    </row>
    <row r="220" spans="1:62" ht="120" customHeight="1" x14ac:dyDescent="0.2">
      <c r="A220" s="170" t="s">
        <v>180</v>
      </c>
      <c r="B220" s="132"/>
      <c r="C220" s="150">
        <v>0</v>
      </c>
      <c r="D220" s="150">
        <v>0</v>
      </c>
      <c r="E220" s="133">
        <v>175.35</v>
      </c>
      <c r="F220" s="134" t="s">
        <v>1747</v>
      </c>
      <c r="G220" s="86" t="s">
        <v>208</v>
      </c>
      <c r="H220" s="86" t="s">
        <v>1748</v>
      </c>
      <c r="I220" s="89"/>
      <c r="J220" s="90">
        <v>8</v>
      </c>
      <c r="K220" s="86" t="s">
        <v>1588</v>
      </c>
      <c r="L220" s="86"/>
      <c r="M220" s="92" t="s">
        <v>144</v>
      </c>
      <c r="N220" s="86" t="s">
        <v>1749</v>
      </c>
      <c r="O220" s="163" t="s">
        <v>239</v>
      </c>
      <c r="P220" s="163" t="s">
        <v>377</v>
      </c>
      <c r="Q220" s="91" t="s">
        <v>109</v>
      </c>
      <c r="R220" s="91" t="s">
        <v>207</v>
      </c>
      <c r="S220" s="91" t="s">
        <v>1750</v>
      </c>
      <c r="T220" s="92">
        <v>22</v>
      </c>
      <c r="U220" s="93">
        <v>100</v>
      </c>
      <c r="V220" s="94">
        <v>44247</v>
      </c>
      <c r="W220" s="94">
        <v>46077</v>
      </c>
      <c r="X220" s="95">
        <v>9785171358471</v>
      </c>
      <c r="Y220" s="96">
        <v>2</v>
      </c>
      <c r="Z220" s="97">
        <v>4.9000000000000002E-2</v>
      </c>
      <c r="AA220" s="98" t="s">
        <v>1751</v>
      </c>
      <c r="AB220" s="98"/>
      <c r="AC220" s="98" t="s">
        <v>1752</v>
      </c>
      <c r="AD220" s="91" t="s">
        <v>295</v>
      </c>
      <c r="AE220" s="135" t="s">
        <v>116</v>
      </c>
      <c r="AF220" s="168"/>
      <c r="AG220" s="98" t="s">
        <v>307</v>
      </c>
      <c r="AH220" s="98"/>
      <c r="AI220" s="86" t="s">
        <v>1748</v>
      </c>
      <c r="AJ220" s="101"/>
      <c r="AK220" s="91"/>
      <c r="AL220" s="100" t="s">
        <v>1753</v>
      </c>
      <c r="AM220" s="86" t="s">
        <v>308</v>
      </c>
      <c r="AN220" s="86" t="s">
        <v>234</v>
      </c>
      <c r="AO220" s="143">
        <f t="shared" si="9"/>
        <v>0</v>
      </c>
      <c r="AP220" s="85" t="s">
        <v>1754</v>
      </c>
      <c r="AQ220" s="100" t="s">
        <v>143</v>
      </c>
      <c r="AR220" s="97" t="s">
        <v>125</v>
      </c>
      <c r="AV220" s="99"/>
      <c r="AW220" s="159" t="s">
        <v>1755</v>
      </c>
      <c r="AX220" s="102"/>
      <c r="AY220" s="157" t="s">
        <v>1756</v>
      </c>
      <c r="AZ220" s="159"/>
      <c r="BF220" s="103">
        <v>46084</v>
      </c>
      <c r="BG220" s="46"/>
      <c r="BH220" s="46"/>
      <c r="BI220" s="46">
        <f t="shared" si="10"/>
        <v>0</v>
      </c>
      <c r="BJ220" s="46">
        <f t="shared" si="11"/>
        <v>0</v>
      </c>
    </row>
    <row r="221" spans="1:62" ht="120" customHeight="1" x14ac:dyDescent="0.2">
      <c r="A221" s="170" t="s">
        <v>180</v>
      </c>
      <c r="B221" s="132"/>
      <c r="C221" s="150">
        <v>0</v>
      </c>
      <c r="D221" s="150">
        <v>0</v>
      </c>
      <c r="E221" s="133">
        <v>157.5</v>
      </c>
      <c r="F221" s="134" t="s">
        <v>3860</v>
      </c>
      <c r="G221" s="86" t="s">
        <v>208</v>
      </c>
      <c r="H221" s="86" t="s">
        <v>3861</v>
      </c>
      <c r="I221" s="89"/>
      <c r="J221" s="90">
        <v>5</v>
      </c>
      <c r="K221" s="86"/>
      <c r="L221" s="86"/>
      <c r="M221" s="92" t="s">
        <v>133</v>
      </c>
      <c r="N221" s="86" t="s">
        <v>1749</v>
      </c>
      <c r="O221" s="163" t="s">
        <v>427</v>
      </c>
      <c r="P221" s="163" t="s">
        <v>428</v>
      </c>
      <c r="Q221" s="91" t="s">
        <v>109</v>
      </c>
      <c r="R221" s="91" t="s">
        <v>207</v>
      </c>
      <c r="S221" s="91" t="s">
        <v>3862</v>
      </c>
      <c r="T221" s="92">
        <v>22</v>
      </c>
      <c r="U221" s="93">
        <v>40</v>
      </c>
      <c r="V221" s="94">
        <v>45414</v>
      </c>
      <c r="W221" s="94">
        <v>46086</v>
      </c>
      <c r="X221" s="95">
        <v>9785171646363</v>
      </c>
      <c r="Y221" s="96">
        <v>48</v>
      </c>
      <c r="Z221" s="97">
        <v>5.8000000000000003E-2</v>
      </c>
      <c r="AA221" s="98" t="s">
        <v>3863</v>
      </c>
      <c r="AB221" s="98" t="s">
        <v>3864</v>
      </c>
      <c r="AC221" s="98" t="s">
        <v>3865</v>
      </c>
      <c r="AD221" s="91" t="s">
        <v>295</v>
      </c>
      <c r="AE221" s="135" t="s">
        <v>116</v>
      </c>
      <c r="AF221" s="168"/>
      <c r="AG221" s="98" t="s">
        <v>307</v>
      </c>
      <c r="AH221" s="98"/>
      <c r="AI221" s="86" t="s">
        <v>3866</v>
      </c>
      <c r="AJ221" s="101"/>
      <c r="AK221" s="91"/>
      <c r="AL221" s="100" t="s">
        <v>3867</v>
      </c>
      <c r="AM221" s="86" t="s">
        <v>308</v>
      </c>
      <c r="AN221" s="86" t="s">
        <v>234</v>
      </c>
      <c r="AO221" s="143">
        <f t="shared" si="9"/>
        <v>0</v>
      </c>
      <c r="AP221" s="85" t="s">
        <v>3868</v>
      </c>
      <c r="AQ221" s="100" t="s">
        <v>147</v>
      </c>
      <c r="AR221" s="97" t="s">
        <v>125</v>
      </c>
      <c r="AV221" s="99"/>
      <c r="AW221" s="159" t="s">
        <v>3869</v>
      </c>
      <c r="AX221" s="102" t="s">
        <v>3870</v>
      </c>
      <c r="AY221" s="157" t="s">
        <v>3870</v>
      </c>
      <c r="AZ221" s="159"/>
      <c r="BF221" s="103">
        <v>46091</v>
      </c>
      <c r="BG221" s="46"/>
      <c r="BH221" s="46"/>
      <c r="BI221" s="46">
        <f t="shared" si="10"/>
        <v>0</v>
      </c>
      <c r="BJ221" s="46">
        <f t="shared" si="11"/>
        <v>0</v>
      </c>
    </row>
    <row r="222" spans="1:62" ht="120" customHeight="1" x14ac:dyDescent="0.2">
      <c r="A222" s="170" t="s">
        <v>180</v>
      </c>
      <c r="B222" s="132"/>
      <c r="C222" s="150">
        <v>0</v>
      </c>
      <c r="D222" s="150">
        <v>0</v>
      </c>
      <c r="E222" s="133">
        <v>4674.6000000000004</v>
      </c>
      <c r="F222" s="134" t="s">
        <v>2818</v>
      </c>
      <c r="G222" s="86" t="s">
        <v>208</v>
      </c>
      <c r="H222" s="86" t="s">
        <v>2819</v>
      </c>
      <c r="I222" s="89"/>
      <c r="J222" s="90" t="s">
        <v>197</v>
      </c>
      <c r="K222" s="86"/>
      <c r="L222" s="86"/>
      <c r="M222" s="92" t="s">
        <v>133</v>
      </c>
      <c r="N222" s="86" t="s">
        <v>108</v>
      </c>
      <c r="O222" s="163" t="s">
        <v>237</v>
      </c>
      <c r="P222" s="163" t="s">
        <v>259</v>
      </c>
      <c r="Q222" s="91" t="s">
        <v>109</v>
      </c>
      <c r="R222" s="91" t="s">
        <v>207</v>
      </c>
      <c r="S222" s="91" t="s">
        <v>2820</v>
      </c>
      <c r="T222" s="92">
        <v>22</v>
      </c>
      <c r="U222" s="93">
        <v>4</v>
      </c>
      <c r="V222" s="94">
        <v>46077</v>
      </c>
      <c r="W222" s="94">
        <v>46077</v>
      </c>
      <c r="X222" s="95">
        <v>9785171717421</v>
      </c>
      <c r="Y222" s="96">
        <v>240</v>
      </c>
      <c r="Z222" s="97">
        <v>3.52</v>
      </c>
      <c r="AA222" s="98" t="s">
        <v>2821</v>
      </c>
      <c r="AB222" s="98" t="s">
        <v>542</v>
      </c>
      <c r="AC222" s="98" t="s">
        <v>2822</v>
      </c>
      <c r="AD222" s="91" t="s">
        <v>110</v>
      </c>
      <c r="AE222" s="169" t="s">
        <v>196</v>
      </c>
      <c r="AF222" s="168"/>
      <c r="AG222" s="98" t="s">
        <v>2823</v>
      </c>
      <c r="AH222" s="98"/>
      <c r="AI222" s="86" t="s">
        <v>2824</v>
      </c>
      <c r="AJ222" s="101"/>
      <c r="AK222" s="91"/>
      <c r="AL222" s="100" t="s">
        <v>2825</v>
      </c>
      <c r="AM222" s="86" t="s">
        <v>254</v>
      </c>
      <c r="AN222" s="86" t="s">
        <v>234</v>
      </c>
      <c r="AO222" s="143">
        <f t="shared" si="9"/>
        <v>0</v>
      </c>
      <c r="AP222" s="85" t="s">
        <v>2826</v>
      </c>
      <c r="AQ222" s="100" t="s">
        <v>111</v>
      </c>
      <c r="AR222" s="97" t="s">
        <v>125</v>
      </c>
      <c r="AV222" s="99"/>
      <c r="AW222" s="159" t="s">
        <v>2827</v>
      </c>
      <c r="AX222" s="102"/>
      <c r="AY222" s="157" t="s">
        <v>2828</v>
      </c>
      <c r="AZ222" s="159"/>
      <c r="BF222" s="103">
        <v>46086</v>
      </c>
      <c r="BG222" s="46"/>
      <c r="BH222" s="46"/>
      <c r="BI222" s="46">
        <f t="shared" si="10"/>
        <v>0</v>
      </c>
      <c r="BJ222" s="46">
        <f t="shared" si="11"/>
        <v>0</v>
      </c>
    </row>
    <row r="223" spans="1:62" ht="120" customHeight="1" x14ac:dyDescent="0.2">
      <c r="A223" s="170" t="s">
        <v>180</v>
      </c>
      <c r="B223" s="132"/>
      <c r="C223" s="150">
        <v>0</v>
      </c>
      <c r="D223" s="150">
        <v>0</v>
      </c>
      <c r="E223" s="133">
        <v>875.7</v>
      </c>
      <c r="F223" s="134" t="s">
        <v>1757</v>
      </c>
      <c r="G223" s="86" t="s">
        <v>208</v>
      </c>
      <c r="H223" s="86" t="s">
        <v>1758</v>
      </c>
      <c r="I223" s="89"/>
      <c r="J223" s="90" t="s">
        <v>195</v>
      </c>
      <c r="K223" s="86" t="s">
        <v>1588</v>
      </c>
      <c r="L223" s="86"/>
      <c r="M223" s="92" t="s">
        <v>215</v>
      </c>
      <c r="N223" s="86" t="s">
        <v>1759</v>
      </c>
      <c r="O223" s="163" t="s">
        <v>656</v>
      </c>
      <c r="P223" s="163" t="s">
        <v>1760</v>
      </c>
      <c r="Q223" s="91" t="s">
        <v>109</v>
      </c>
      <c r="R223" s="91" t="s">
        <v>207</v>
      </c>
      <c r="S223" s="91" t="s">
        <v>1761</v>
      </c>
      <c r="T223" s="92">
        <v>22</v>
      </c>
      <c r="U223" s="93">
        <v>36</v>
      </c>
      <c r="V223" s="94">
        <v>46077</v>
      </c>
      <c r="W223" s="94">
        <v>46077</v>
      </c>
      <c r="X223" s="95">
        <v>9785171697761</v>
      </c>
      <c r="Y223" s="96">
        <v>128</v>
      </c>
      <c r="Z223" s="97">
        <v>0.28199999999999997</v>
      </c>
      <c r="AA223" s="98" t="s">
        <v>1762</v>
      </c>
      <c r="AB223" s="98"/>
      <c r="AC223" s="98" t="s">
        <v>1763</v>
      </c>
      <c r="AD223" s="91" t="s">
        <v>295</v>
      </c>
      <c r="AE223" s="169" t="s">
        <v>196</v>
      </c>
      <c r="AF223" s="168"/>
      <c r="AG223" s="98" t="s">
        <v>429</v>
      </c>
      <c r="AH223" s="98"/>
      <c r="AI223" s="86" t="s">
        <v>1764</v>
      </c>
      <c r="AJ223" s="101"/>
      <c r="AK223" s="91"/>
      <c r="AL223" s="100" t="s">
        <v>1765</v>
      </c>
      <c r="AM223" s="86" t="s">
        <v>271</v>
      </c>
      <c r="AN223" s="86" t="s">
        <v>234</v>
      </c>
      <c r="AO223" s="143">
        <f t="shared" si="9"/>
        <v>0</v>
      </c>
      <c r="AP223" s="85" t="s">
        <v>1766</v>
      </c>
      <c r="AQ223" s="100" t="s">
        <v>143</v>
      </c>
      <c r="AR223" s="97" t="s">
        <v>125</v>
      </c>
      <c r="AV223" s="99"/>
      <c r="AW223" s="159" t="s">
        <v>1767</v>
      </c>
      <c r="AX223" s="102"/>
      <c r="AY223" s="157" t="s">
        <v>1768</v>
      </c>
      <c r="AZ223" s="159"/>
      <c r="BF223" s="103">
        <v>46084</v>
      </c>
      <c r="BG223" s="46"/>
      <c r="BH223" s="46"/>
      <c r="BI223" s="46">
        <f t="shared" si="10"/>
        <v>0</v>
      </c>
      <c r="BJ223" s="46">
        <f t="shared" si="11"/>
        <v>0</v>
      </c>
    </row>
    <row r="224" spans="1:62" ht="120" customHeight="1" x14ac:dyDescent="0.2">
      <c r="A224" s="170" t="s">
        <v>180</v>
      </c>
      <c r="B224" s="132"/>
      <c r="C224" s="150">
        <v>0</v>
      </c>
      <c r="D224" s="150">
        <v>0</v>
      </c>
      <c r="E224" s="133">
        <v>1650.6000000000001</v>
      </c>
      <c r="F224" s="134" t="s">
        <v>3276</v>
      </c>
      <c r="G224" s="86" t="s">
        <v>3277</v>
      </c>
      <c r="H224" s="86" t="s">
        <v>3278</v>
      </c>
      <c r="I224" s="89"/>
      <c r="J224" s="90">
        <v>8</v>
      </c>
      <c r="K224" s="86"/>
      <c r="L224" s="86"/>
      <c r="M224" s="92" t="s">
        <v>133</v>
      </c>
      <c r="N224" s="86" t="s">
        <v>108</v>
      </c>
      <c r="O224" s="163" t="s">
        <v>222</v>
      </c>
      <c r="P224" s="163" t="s">
        <v>326</v>
      </c>
      <c r="Q224" s="91" t="s">
        <v>109</v>
      </c>
      <c r="R224" s="91" t="s">
        <v>207</v>
      </c>
      <c r="S224" s="91" t="s">
        <v>3279</v>
      </c>
      <c r="T224" s="92">
        <v>22</v>
      </c>
      <c r="U224" s="93">
        <v>20</v>
      </c>
      <c r="V224" s="94">
        <v>44999</v>
      </c>
      <c r="W224" s="94">
        <v>44999</v>
      </c>
      <c r="X224" s="95">
        <v>9785171523039</v>
      </c>
      <c r="Y224" s="96">
        <v>128</v>
      </c>
      <c r="Z224" s="97">
        <v>0.46500000000000002</v>
      </c>
      <c r="AA224" s="98" t="s">
        <v>3280</v>
      </c>
      <c r="AB224" s="98" t="s">
        <v>159</v>
      </c>
      <c r="AC224" s="98" t="s">
        <v>3281</v>
      </c>
      <c r="AD224" s="91">
        <v>3</v>
      </c>
      <c r="AE224" s="135" t="s">
        <v>116</v>
      </c>
      <c r="AF224" s="168"/>
      <c r="AG224" s="98" t="s">
        <v>3282</v>
      </c>
      <c r="AH224" s="98"/>
      <c r="AI224" s="86" t="s">
        <v>3283</v>
      </c>
      <c r="AJ224" s="101"/>
      <c r="AK224" s="91"/>
      <c r="AL224" s="100" t="s">
        <v>3284</v>
      </c>
      <c r="AM224" s="86" t="s">
        <v>327</v>
      </c>
      <c r="AN224" s="86" t="s">
        <v>234</v>
      </c>
      <c r="AO224" s="143">
        <f t="shared" si="9"/>
        <v>0</v>
      </c>
      <c r="AP224" s="85" t="s">
        <v>3285</v>
      </c>
      <c r="AQ224" s="100" t="s">
        <v>154</v>
      </c>
      <c r="AR224" s="97" t="s">
        <v>125</v>
      </c>
      <c r="AV224" s="99"/>
      <c r="AW224" s="159" t="s">
        <v>3286</v>
      </c>
      <c r="AX224" s="102"/>
      <c r="AY224" s="157" t="s">
        <v>3287</v>
      </c>
      <c r="AZ224" s="159"/>
      <c r="BF224" s="103">
        <v>46087</v>
      </c>
      <c r="BG224" s="46"/>
      <c r="BH224" s="46"/>
      <c r="BI224" s="46">
        <f t="shared" si="10"/>
        <v>0</v>
      </c>
      <c r="BJ224" s="46">
        <f t="shared" si="11"/>
        <v>0</v>
      </c>
    </row>
    <row r="225" spans="1:62" ht="120" customHeight="1" x14ac:dyDescent="0.2">
      <c r="A225" s="170" t="s">
        <v>180</v>
      </c>
      <c r="B225" s="132"/>
      <c r="C225" s="150">
        <v>0</v>
      </c>
      <c r="D225" s="150">
        <v>0</v>
      </c>
      <c r="E225" s="133">
        <v>382.2</v>
      </c>
      <c r="F225" s="134" t="s">
        <v>5043</v>
      </c>
      <c r="G225" s="86" t="s">
        <v>5044</v>
      </c>
      <c r="H225" s="86" t="s">
        <v>5045</v>
      </c>
      <c r="I225" s="89"/>
      <c r="J225" s="90">
        <v>9</v>
      </c>
      <c r="K225" s="86"/>
      <c r="L225" s="86"/>
      <c r="M225" s="92" t="s">
        <v>144</v>
      </c>
      <c r="N225" s="86" t="s">
        <v>108</v>
      </c>
      <c r="O225" s="163" t="s">
        <v>235</v>
      </c>
      <c r="P225" s="163" t="s">
        <v>310</v>
      </c>
      <c r="Q225" s="91" t="s">
        <v>109</v>
      </c>
      <c r="R225" s="91" t="s">
        <v>207</v>
      </c>
      <c r="S225" s="91" t="s">
        <v>5046</v>
      </c>
      <c r="T225" s="92">
        <v>10</v>
      </c>
      <c r="U225" s="93">
        <v>4</v>
      </c>
      <c r="V225" s="94">
        <v>42552</v>
      </c>
      <c r="W225" s="94">
        <v>46089</v>
      </c>
      <c r="X225" s="95">
        <v>9785170964260</v>
      </c>
      <c r="Y225" s="96">
        <v>512</v>
      </c>
      <c r="Z225" s="97">
        <v>0.22700000000000001</v>
      </c>
      <c r="AA225" s="98" t="s">
        <v>351</v>
      </c>
      <c r="AB225" s="98" t="s">
        <v>174</v>
      </c>
      <c r="AC225" s="98" t="s">
        <v>352</v>
      </c>
      <c r="AD225" s="91" t="s">
        <v>110</v>
      </c>
      <c r="AE225" s="135" t="s">
        <v>116</v>
      </c>
      <c r="AF225" s="168"/>
      <c r="AG225" s="98" t="s">
        <v>429</v>
      </c>
      <c r="AH225" s="98"/>
      <c r="AI225" s="86" t="s">
        <v>5047</v>
      </c>
      <c r="AJ225" s="101"/>
      <c r="AK225" s="91"/>
      <c r="AL225" s="100" t="s">
        <v>5048</v>
      </c>
      <c r="AM225" s="86" t="s">
        <v>271</v>
      </c>
      <c r="AN225" s="86" t="s">
        <v>234</v>
      </c>
      <c r="AO225" s="143">
        <f t="shared" si="9"/>
        <v>0</v>
      </c>
      <c r="AP225" s="85" t="s">
        <v>5049</v>
      </c>
      <c r="AQ225" s="100" t="s">
        <v>143</v>
      </c>
      <c r="AR225" s="97" t="s">
        <v>125</v>
      </c>
      <c r="AV225" s="99"/>
      <c r="AW225" s="159" t="s">
        <v>5050</v>
      </c>
      <c r="AX225" s="102" t="s">
        <v>5051</v>
      </c>
      <c r="AY225" s="157" t="s">
        <v>5052</v>
      </c>
      <c r="AZ225" s="159"/>
      <c r="BF225" s="103">
        <v>46093</v>
      </c>
      <c r="BG225" s="46"/>
      <c r="BH225" s="46"/>
      <c r="BI225" s="46">
        <f t="shared" si="10"/>
        <v>0</v>
      </c>
      <c r="BJ225" s="46">
        <f t="shared" si="11"/>
        <v>0</v>
      </c>
    </row>
    <row r="226" spans="1:62" ht="120" customHeight="1" x14ac:dyDescent="0.2">
      <c r="A226" s="170" t="s">
        <v>180</v>
      </c>
      <c r="B226" s="132"/>
      <c r="C226" s="150">
        <v>0</v>
      </c>
      <c r="D226" s="150">
        <v>0</v>
      </c>
      <c r="E226" s="133">
        <v>806.40000000000009</v>
      </c>
      <c r="F226" s="134" t="s">
        <v>1321</v>
      </c>
      <c r="G226" s="86" t="s">
        <v>630</v>
      </c>
      <c r="H226" s="86" t="s">
        <v>1322</v>
      </c>
      <c r="I226" s="89"/>
      <c r="J226" s="90">
        <v>9</v>
      </c>
      <c r="K226" s="86"/>
      <c r="L226" s="86"/>
      <c r="M226" s="92" t="s">
        <v>151</v>
      </c>
      <c r="N226" s="86" t="s">
        <v>108</v>
      </c>
      <c r="O226" s="163" t="s">
        <v>219</v>
      </c>
      <c r="P226" s="163" t="s">
        <v>219</v>
      </c>
      <c r="Q226" s="91" t="s">
        <v>109</v>
      </c>
      <c r="R226" s="91" t="s">
        <v>207</v>
      </c>
      <c r="S226" s="91" t="s">
        <v>1323</v>
      </c>
      <c r="T226" s="92">
        <v>10</v>
      </c>
      <c r="U226" s="93">
        <v>8</v>
      </c>
      <c r="V226" s="94">
        <v>45596</v>
      </c>
      <c r="W226" s="94">
        <v>45596</v>
      </c>
      <c r="X226" s="95">
        <v>9785171601928</v>
      </c>
      <c r="Y226" s="96">
        <v>480</v>
      </c>
      <c r="Z226" s="97">
        <v>0.42799999999999999</v>
      </c>
      <c r="AA226" s="98" t="s">
        <v>145</v>
      </c>
      <c r="AB226" s="98" t="s">
        <v>152</v>
      </c>
      <c r="AC226" s="98" t="s">
        <v>146</v>
      </c>
      <c r="AD226" s="91" t="s">
        <v>110</v>
      </c>
      <c r="AE226" s="135" t="s">
        <v>116</v>
      </c>
      <c r="AF226" s="168"/>
      <c r="AG226" s="98" t="s">
        <v>258</v>
      </c>
      <c r="AH226" s="98"/>
      <c r="AI226" s="86" t="s">
        <v>1324</v>
      </c>
      <c r="AJ226" s="101"/>
      <c r="AK226" s="91" t="s">
        <v>1325</v>
      </c>
      <c r="AL226" s="100" t="s">
        <v>1326</v>
      </c>
      <c r="AM226" s="86" t="s">
        <v>274</v>
      </c>
      <c r="AN226" s="86" t="s">
        <v>153</v>
      </c>
      <c r="AO226" s="143">
        <f t="shared" si="9"/>
        <v>0</v>
      </c>
      <c r="AP226" s="85" t="s">
        <v>1327</v>
      </c>
      <c r="AQ226" s="100" t="s">
        <v>111</v>
      </c>
      <c r="AR226" s="97" t="s">
        <v>125</v>
      </c>
      <c r="AV226" s="99"/>
      <c r="AW226" s="159" t="s">
        <v>1328</v>
      </c>
      <c r="AX226" s="102" t="s">
        <v>1329</v>
      </c>
      <c r="AY226" s="157" t="s">
        <v>1330</v>
      </c>
      <c r="AZ226" s="159"/>
      <c r="BF226" s="103">
        <v>46083</v>
      </c>
      <c r="BG226" s="46"/>
      <c r="BH226" s="46"/>
      <c r="BI226" s="46">
        <f t="shared" si="10"/>
        <v>0</v>
      </c>
      <c r="BJ226" s="46">
        <f t="shared" si="11"/>
        <v>0</v>
      </c>
    </row>
    <row r="227" spans="1:62" ht="120" customHeight="1" x14ac:dyDescent="0.2">
      <c r="A227" s="170" t="s">
        <v>180</v>
      </c>
      <c r="B227" s="132"/>
      <c r="C227" s="150">
        <v>0</v>
      </c>
      <c r="D227" s="150">
        <v>0</v>
      </c>
      <c r="E227" s="133">
        <v>781.2</v>
      </c>
      <c r="F227" s="134" t="s">
        <v>1331</v>
      </c>
      <c r="G227" s="86" t="s">
        <v>630</v>
      </c>
      <c r="H227" s="86" t="s">
        <v>1322</v>
      </c>
      <c r="I227" s="89"/>
      <c r="J227" s="90">
        <v>8</v>
      </c>
      <c r="K227" s="86"/>
      <c r="L227" s="86"/>
      <c r="M227" s="92" t="s">
        <v>151</v>
      </c>
      <c r="N227" s="86" t="s">
        <v>108</v>
      </c>
      <c r="O227" s="163" t="s">
        <v>219</v>
      </c>
      <c r="P227" s="163" t="s">
        <v>219</v>
      </c>
      <c r="Q227" s="91" t="s">
        <v>109</v>
      </c>
      <c r="R227" s="91" t="s">
        <v>207</v>
      </c>
      <c r="S227" s="91" t="s">
        <v>1332</v>
      </c>
      <c r="T227" s="92">
        <v>10</v>
      </c>
      <c r="U227" s="93">
        <v>12</v>
      </c>
      <c r="V227" s="94">
        <v>45170</v>
      </c>
      <c r="W227" s="94">
        <v>45170</v>
      </c>
      <c r="X227" s="95">
        <v>9785171591823</v>
      </c>
      <c r="Y227" s="96">
        <v>416</v>
      </c>
      <c r="Z227" s="97">
        <v>0.42499999999999999</v>
      </c>
      <c r="AA227" s="98" t="s">
        <v>145</v>
      </c>
      <c r="AB227" s="98" t="s">
        <v>226</v>
      </c>
      <c r="AC227" s="98" t="s">
        <v>146</v>
      </c>
      <c r="AD227" s="91" t="s">
        <v>110</v>
      </c>
      <c r="AE227" s="135" t="s">
        <v>116</v>
      </c>
      <c r="AF227" s="168"/>
      <c r="AG227" s="98" t="s">
        <v>258</v>
      </c>
      <c r="AH227" s="98"/>
      <c r="AI227" s="86" t="s">
        <v>1324</v>
      </c>
      <c r="AJ227" s="101"/>
      <c r="AK227" s="91"/>
      <c r="AL227" s="100" t="s">
        <v>1333</v>
      </c>
      <c r="AM227" s="86" t="s">
        <v>274</v>
      </c>
      <c r="AN227" s="86" t="s">
        <v>153</v>
      </c>
      <c r="AO227" s="143">
        <f t="shared" si="9"/>
        <v>0</v>
      </c>
      <c r="AP227" s="85" t="s">
        <v>1334</v>
      </c>
      <c r="AQ227" s="100" t="s">
        <v>154</v>
      </c>
      <c r="AR227" s="97" t="s">
        <v>125</v>
      </c>
      <c r="AV227" s="99"/>
      <c r="AW227" s="159" t="s">
        <v>1335</v>
      </c>
      <c r="AX227" s="102" t="s">
        <v>1336</v>
      </c>
      <c r="AY227" s="157" t="s">
        <v>1337</v>
      </c>
      <c r="AZ227" s="159"/>
      <c r="BF227" s="103">
        <v>46083</v>
      </c>
      <c r="BG227" s="46"/>
      <c r="BH227" s="46"/>
      <c r="BI227" s="46">
        <f t="shared" si="10"/>
        <v>0</v>
      </c>
      <c r="BJ227" s="46">
        <f t="shared" si="11"/>
        <v>0</v>
      </c>
    </row>
    <row r="228" spans="1:62" ht="120" customHeight="1" x14ac:dyDescent="0.2">
      <c r="A228" s="170" t="s">
        <v>180</v>
      </c>
      <c r="B228" s="132"/>
      <c r="C228" s="150">
        <v>0</v>
      </c>
      <c r="D228" s="150">
        <v>0</v>
      </c>
      <c r="E228" s="133">
        <v>1461.6000000000001</v>
      </c>
      <c r="F228" s="134" t="s">
        <v>847</v>
      </c>
      <c r="G228" s="86" t="s">
        <v>252</v>
      </c>
      <c r="H228" s="86" t="s">
        <v>328</v>
      </c>
      <c r="I228" s="89"/>
      <c r="J228" s="90" t="s">
        <v>197</v>
      </c>
      <c r="K228" s="86"/>
      <c r="L228" s="86"/>
      <c r="M228" s="92" t="s">
        <v>151</v>
      </c>
      <c r="N228" s="86" t="s">
        <v>108</v>
      </c>
      <c r="O228" s="163" t="s">
        <v>163</v>
      </c>
      <c r="P228" s="163" t="s">
        <v>163</v>
      </c>
      <c r="Q228" s="91" t="s">
        <v>109</v>
      </c>
      <c r="R228" s="91" t="s">
        <v>207</v>
      </c>
      <c r="S228" s="91" t="s">
        <v>848</v>
      </c>
      <c r="T228" s="92">
        <v>10</v>
      </c>
      <c r="U228" s="93">
        <v>4</v>
      </c>
      <c r="V228" s="94">
        <v>46073</v>
      </c>
      <c r="W228" s="94">
        <v>46073</v>
      </c>
      <c r="X228" s="95">
        <v>9785171817503</v>
      </c>
      <c r="Y228" s="96">
        <v>688</v>
      </c>
      <c r="Z228" s="97">
        <v>0.77700000000000002</v>
      </c>
      <c r="AA228" s="98" t="s">
        <v>134</v>
      </c>
      <c r="AB228" s="98" t="s">
        <v>226</v>
      </c>
      <c r="AC228" s="98" t="s">
        <v>135</v>
      </c>
      <c r="AD228" s="91" t="s">
        <v>110</v>
      </c>
      <c r="AE228" s="169" t="s">
        <v>196</v>
      </c>
      <c r="AF228" s="168"/>
      <c r="AG228" s="98" t="s">
        <v>229</v>
      </c>
      <c r="AH228" s="98"/>
      <c r="AI228" s="86" t="s">
        <v>329</v>
      </c>
      <c r="AJ228" s="101"/>
      <c r="AK228" s="91" t="s">
        <v>849</v>
      </c>
      <c r="AL228" s="100" t="s">
        <v>850</v>
      </c>
      <c r="AM228" s="86" t="s">
        <v>272</v>
      </c>
      <c r="AN228" s="86" t="s">
        <v>153</v>
      </c>
      <c r="AO228" s="143">
        <f t="shared" si="9"/>
        <v>0</v>
      </c>
      <c r="AP228" s="85" t="s">
        <v>851</v>
      </c>
      <c r="AQ228" s="100" t="s">
        <v>154</v>
      </c>
      <c r="AR228" s="97" t="s">
        <v>125</v>
      </c>
      <c r="AV228" s="99"/>
      <c r="AW228" s="159" t="s">
        <v>852</v>
      </c>
      <c r="AX228" s="102" t="s">
        <v>853</v>
      </c>
      <c r="AY228" s="157" t="s">
        <v>854</v>
      </c>
      <c r="AZ228" s="159"/>
      <c r="BF228" s="103">
        <v>46080</v>
      </c>
      <c r="BG228" s="46"/>
      <c r="BH228" s="46"/>
      <c r="BI228" s="46">
        <f t="shared" si="10"/>
        <v>0</v>
      </c>
      <c r="BJ228" s="46">
        <f t="shared" si="11"/>
        <v>0</v>
      </c>
    </row>
    <row r="229" spans="1:62" ht="120" customHeight="1" x14ac:dyDescent="0.2">
      <c r="A229" s="170" t="s">
        <v>180</v>
      </c>
      <c r="B229" s="132"/>
      <c r="C229" s="150">
        <v>0</v>
      </c>
      <c r="D229" s="150">
        <v>0</v>
      </c>
      <c r="E229" s="133">
        <v>1209.6000000000001</v>
      </c>
      <c r="F229" s="134" t="s">
        <v>2829</v>
      </c>
      <c r="G229" s="86" t="s">
        <v>252</v>
      </c>
      <c r="H229" s="86" t="s">
        <v>328</v>
      </c>
      <c r="I229" s="89"/>
      <c r="J229" s="90">
        <v>6</v>
      </c>
      <c r="K229" s="86"/>
      <c r="L229" s="86"/>
      <c r="M229" s="92" t="s">
        <v>151</v>
      </c>
      <c r="N229" s="86" t="s">
        <v>108</v>
      </c>
      <c r="O229" s="163" t="s">
        <v>163</v>
      </c>
      <c r="P229" s="163" t="s">
        <v>163</v>
      </c>
      <c r="Q229" s="91" t="s">
        <v>109</v>
      </c>
      <c r="R229" s="91" t="s">
        <v>207</v>
      </c>
      <c r="S229" s="91" t="s">
        <v>2830</v>
      </c>
      <c r="T229" s="92">
        <v>10</v>
      </c>
      <c r="U229" s="93">
        <v>4</v>
      </c>
      <c r="V229" s="94">
        <v>45919</v>
      </c>
      <c r="W229" s="94">
        <v>46065</v>
      </c>
      <c r="X229" s="95">
        <v>9785171782986</v>
      </c>
      <c r="Y229" s="96">
        <v>320</v>
      </c>
      <c r="Z229" s="97">
        <v>0.68100000000000005</v>
      </c>
      <c r="AA229" s="98" t="s">
        <v>134</v>
      </c>
      <c r="AB229" s="98" t="s">
        <v>223</v>
      </c>
      <c r="AC229" s="98" t="s">
        <v>135</v>
      </c>
      <c r="AD229" s="91" t="s">
        <v>110</v>
      </c>
      <c r="AE229" s="135" t="s">
        <v>116</v>
      </c>
      <c r="AF229" s="168"/>
      <c r="AG229" s="98" t="s">
        <v>229</v>
      </c>
      <c r="AH229" s="98"/>
      <c r="AI229" s="86" t="s">
        <v>329</v>
      </c>
      <c r="AJ229" s="101"/>
      <c r="AK229" s="91" t="s">
        <v>2831</v>
      </c>
      <c r="AL229" s="100" t="s">
        <v>2832</v>
      </c>
      <c r="AM229" s="86" t="s">
        <v>272</v>
      </c>
      <c r="AN229" s="86" t="s">
        <v>153</v>
      </c>
      <c r="AO229" s="143">
        <f t="shared" si="9"/>
        <v>0</v>
      </c>
      <c r="AP229" s="85" t="s">
        <v>2833</v>
      </c>
      <c r="AQ229" s="100" t="s">
        <v>154</v>
      </c>
      <c r="AR229" s="97" t="s">
        <v>125</v>
      </c>
      <c r="AV229" s="99"/>
      <c r="AW229" s="159" t="s">
        <v>2834</v>
      </c>
      <c r="AX229" s="102" t="s">
        <v>2835</v>
      </c>
      <c r="AY229" s="157" t="s">
        <v>2836</v>
      </c>
      <c r="AZ229" s="159"/>
      <c r="BF229" s="103">
        <v>46086</v>
      </c>
      <c r="BG229" s="46"/>
      <c r="BH229" s="46"/>
      <c r="BI229" s="46">
        <f t="shared" si="10"/>
        <v>0</v>
      </c>
      <c r="BJ229" s="46">
        <f t="shared" si="11"/>
        <v>0</v>
      </c>
    </row>
    <row r="230" spans="1:62" ht="120" customHeight="1" x14ac:dyDescent="0.2">
      <c r="A230" s="170" t="s">
        <v>180</v>
      </c>
      <c r="B230" s="132"/>
      <c r="C230" s="150">
        <v>0</v>
      </c>
      <c r="D230" s="150">
        <v>0</v>
      </c>
      <c r="E230" s="133">
        <v>1367.1000000000001</v>
      </c>
      <c r="F230" s="134" t="s">
        <v>1776</v>
      </c>
      <c r="G230" s="86" t="s">
        <v>252</v>
      </c>
      <c r="H230" s="86" t="s">
        <v>328</v>
      </c>
      <c r="I230" s="89"/>
      <c r="J230" s="90">
        <v>3</v>
      </c>
      <c r="K230" s="86"/>
      <c r="L230" s="86"/>
      <c r="M230" s="92" t="s">
        <v>151</v>
      </c>
      <c r="N230" s="86" t="s">
        <v>108</v>
      </c>
      <c r="O230" s="163" t="s">
        <v>163</v>
      </c>
      <c r="P230" s="163" t="s">
        <v>163</v>
      </c>
      <c r="Q230" s="91" t="s">
        <v>109</v>
      </c>
      <c r="R230" s="91" t="s">
        <v>207</v>
      </c>
      <c r="S230" s="91" t="s">
        <v>2373</v>
      </c>
      <c r="T230" s="92">
        <v>10</v>
      </c>
      <c r="U230" s="93">
        <v>4</v>
      </c>
      <c r="V230" s="94">
        <v>44720</v>
      </c>
      <c r="W230" s="94">
        <v>46069</v>
      </c>
      <c r="X230" s="95">
        <v>9785171454029</v>
      </c>
      <c r="Y230" s="96">
        <v>448</v>
      </c>
      <c r="Z230" s="97">
        <v>0.79</v>
      </c>
      <c r="AA230" s="98" t="s">
        <v>134</v>
      </c>
      <c r="AB230" s="98" t="s">
        <v>159</v>
      </c>
      <c r="AC230" s="98" t="s">
        <v>135</v>
      </c>
      <c r="AD230" s="91" t="s">
        <v>110</v>
      </c>
      <c r="AE230" s="135" t="s">
        <v>116</v>
      </c>
      <c r="AF230" s="168"/>
      <c r="AG230" s="98" t="s">
        <v>229</v>
      </c>
      <c r="AH230" s="98"/>
      <c r="AI230" s="86" t="s">
        <v>329</v>
      </c>
      <c r="AJ230" s="101"/>
      <c r="AK230" s="91" t="s">
        <v>1778</v>
      </c>
      <c r="AL230" s="100" t="s">
        <v>2374</v>
      </c>
      <c r="AM230" s="86" t="s">
        <v>272</v>
      </c>
      <c r="AN230" s="86" t="s">
        <v>153</v>
      </c>
      <c r="AO230" s="143">
        <f t="shared" si="9"/>
        <v>0</v>
      </c>
      <c r="AP230" s="85" t="s">
        <v>2375</v>
      </c>
      <c r="AQ230" s="100" t="s">
        <v>154</v>
      </c>
      <c r="AR230" s="97" t="s">
        <v>125</v>
      </c>
      <c r="AV230" s="99"/>
      <c r="AW230" s="159" t="s">
        <v>2376</v>
      </c>
      <c r="AX230" s="102" t="s">
        <v>2377</v>
      </c>
      <c r="AY230" s="157" t="s">
        <v>1782</v>
      </c>
      <c r="AZ230" s="159"/>
      <c r="BF230" s="103">
        <v>46085</v>
      </c>
      <c r="BG230" s="46"/>
      <c r="BH230" s="46"/>
      <c r="BI230" s="46">
        <f t="shared" si="10"/>
        <v>0</v>
      </c>
      <c r="BJ230" s="46">
        <f t="shared" si="11"/>
        <v>0</v>
      </c>
    </row>
    <row r="231" spans="1:62" ht="120" customHeight="1" x14ac:dyDescent="0.2">
      <c r="A231" s="170" t="s">
        <v>180</v>
      </c>
      <c r="B231" s="132"/>
      <c r="C231" s="150">
        <v>0</v>
      </c>
      <c r="D231" s="150">
        <v>0</v>
      </c>
      <c r="E231" s="133">
        <v>1556.1000000000001</v>
      </c>
      <c r="F231" s="134" t="s">
        <v>588</v>
      </c>
      <c r="G231" s="86" t="s">
        <v>252</v>
      </c>
      <c r="H231" s="86" t="s">
        <v>328</v>
      </c>
      <c r="I231" s="89"/>
      <c r="J231" s="90">
        <v>3</v>
      </c>
      <c r="K231" s="86"/>
      <c r="L231" s="86"/>
      <c r="M231" s="92" t="s">
        <v>151</v>
      </c>
      <c r="N231" s="86" t="s">
        <v>108</v>
      </c>
      <c r="O231" s="163" t="s">
        <v>163</v>
      </c>
      <c r="P231" s="163" t="s">
        <v>163</v>
      </c>
      <c r="Q231" s="91" t="s">
        <v>109</v>
      </c>
      <c r="R231" s="91" t="s">
        <v>207</v>
      </c>
      <c r="S231" s="91" t="s">
        <v>4648</v>
      </c>
      <c r="T231" s="92">
        <v>22</v>
      </c>
      <c r="U231" s="93">
        <v>4</v>
      </c>
      <c r="V231" s="94">
        <v>45984</v>
      </c>
      <c r="W231" s="94">
        <v>46086</v>
      </c>
      <c r="X231" s="95">
        <v>9785171803162</v>
      </c>
      <c r="Y231" s="96">
        <v>704</v>
      </c>
      <c r="Z231" s="97">
        <v>0.8</v>
      </c>
      <c r="AA231" s="98" t="s">
        <v>134</v>
      </c>
      <c r="AB231" s="98" t="s">
        <v>226</v>
      </c>
      <c r="AC231" s="98" t="s">
        <v>135</v>
      </c>
      <c r="AD231" s="91" t="s">
        <v>110</v>
      </c>
      <c r="AE231" s="135" t="s">
        <v>116</v>
      </c>
      <c r="AF231" s="168"/>
      <c r="AG231" s="98" t="s">
        <v>229</v>
      </c>
      <c r="AH231" s="98"/>
      <c r="AI231" s="86" t="s">
        <v>329</v>
      </c>
      <c r="AJ231" s="101"/>
      <c r="AK231" s="91" t="s">
        <v>589</v>
      </c>
      <c r="AL231" s="100" t="s">
        <v>4649</v>
      </c>
      <c r="AM231" s="86" t="s">
        <v>272</v>
      </c>
      <c r="AN231" s="86" t="s">
        <v>153</v>
      </c>
      <c r="AO231" s="143">
        <f t="shared" si="9"/>
        <v>0</v>
      </c>
      <c r="AP231" s="85" t="s">
        <v>4650</v>
      </c>
      <c r="AQ231" s="100" t="s">
        <v>154</v>
      </c>
      <c r="AR231" s="97" t="s">
        <v>125</v>
      </c>
      <c r="AV231" s="99"/>
      <c r="AW231" s="159" t="s">
        <v>4651</v>
      </c>
      <c r="AX231" s="102" t="s">
        <v>4652</v>
      </c>
      <c r="AY231" s="157" t="s">
        <v>590</v>
      </c>
      <c r="AZ231" s="159"/>
      <c r="BF231" s="103">
        <v>46092</v>
      </c>
      <c r="BG231" s="46"/>
      <c r="BH231" s="46"/>
      <c r="BI231" s="46">
        <f t="shared" si="10"/>
        <v>0</v>
      </c>
      <c r="BJ231" s="46">
        <f t="shared" si="11"/>
        <v>0</v>
      </c>
    </row>
    <row r="232" spans="1:62" ht="120" customHeight="1" x14ac:dyDescent="0.2">
      <c r="A232" s="170" t="s">
        <v>180</v>
      </c>
      <c r="B232" s="132"/>
      <c r="C232" s="150">
        <v>0</v>
      </c>
      <c r="D232" s="150">
        <v>0</v>
      </c>
      <c r="E232" s="133">
        <v>806.40000000000009</v>
      </c>
      <c r="F232" s="134" t="s">
        <v>3083</v>
      </c>
      <c r="G232" s="86" t="s">
        <v>252</v>
      </c>
      <c r="H232" s="86" t="s">
        <v>300</v>
      </c>
      <c r="I232" s="89"/>
      <c r="J232" s="90">
        <v>3</v>
      </c>
      <c r="K232" s="86"/>
      <c r="L232" s="86"/>
      <c r="M232" s="92" t="s">
        <v>151</v>
      </c>
      <c r="N232" s="86" t="s">
        <v>108</v>
      </c>
      <c r="O232" s="163" t="s">
        <v>163</v>
      </c>
      <c r="P232" s="163" t="s">
        <v>163</v>
      </c>
      <c r="Q232" s="91" t="s">
        <v>109</v>
      </c>
      <c r="R232" s="91" t="s">
        <v>207</v>
      </c>
      <c r="S232" s="91" t="s">
        <v>3879</v>
      </c>
      <c r="T232" s="92">
        <v>10</v>
      </c>
      <c r="U232" s="93">
        <v>8</v>
      </c>
      <c r="V232" s="94">
        <v>42409</v>
      </c>
      <c r="W232" s="94">
        <v>46081</v>
      </c>
      <c r="X232" s="95">
        <v>9785170894161</v>
      </c>
      <c r="Y232" s="96">
        <v>800</v>
      </c>
      <c r="Z232" s="97">
        <v>0.5</v>
      </c>
      <c r="AA232" s="98" t="s">
        <v>347</v>
      </c>
      <c r="AB232" s="98" t="s">
        <v>183</v>
      </c>
      <c r="AC232" s="98" t="s">
        <v>146</v>
      </c>
      <c r="AD232" s="91" t="s">
        <v>110</v>
      </c>
      <c r="AE232" s="135" t="s">
        <v>116</v>
      </c>
      <c r="AF232" s="168"/>
      <c r="AG232" s="98" t="s">
        <v>229</v>
      </c>
      <c r="AH232" s="98"/>
      <c r="AI232" s="86" t="s">
        <v>301</v>
      </c>
      <c r="AJ232" s="101"/>
      <c r="AK232" s="91" t="s">
        <v>3083</v>
      </c>
      <c r="AL232" s="100" t="s">
        <v>3880</v>
      </c>
      <c r="AM232" s="86" t="s">
        <v>272</v>
      </c>
      <c r="AN232" s="86" t="s">
        <v>153</v>
      </c>
      <c r="AO232" s="143">
        <f t="shared" si="9"/>
        <v>0</v>
      </c>
      <c r="AP232" s="85" t="s">
        <v>3881</v>
      </c>
      <c r="AQ232" s="100" t="s">
        <v>154</v>
      </c>
      <c r="AR232" s="97" t="s">
        <v>125</v>
      </c>
      <c r="AV232" s="99"/>
      <c r="AW232" s="159" t="s">
        <v>3882</v>
      </c>
      <c r="AX232" s="102" t="s">
        <v>3883</v>
      </c>
      <c r="AY232" s="157" t="s">
        <v>3089</v>
      </c>
      <c r="AZ232" s="159"/>
      <c r="BF232" s="103">
        <v>46091</v>
      </c>
      <c r="BG232" s="46"/>
      <c r="BH232" s="46"/>
      <c r="BI232" s="46">
        <f t="shared" si="10"/>
        <v>0</v>
      </c>
      <c r="BJ232" s="46">
        <f t="shared" si="11"/>
        <v>0</v>
      </c>
    </row>
    <row r="233" spans="1:62" ht="120" customHeight="1" x14ac:dyDescent="0.2">
      <c r="A233" s="170" t="s">
        <v>180</v>
      </c>
      <c r="B233" s="132"/>
      <c r="C233" s="150">
        <v>0</v>
      </c>
      <c r="D233" s="150">
        <v>0</v>
      </c>
      <c r="E233" s="133">
        <v>648.9</v>
      </c>
      <c r="F233" s="134" t="s">
        <v>1776</v>
      </c>
      <c r="G233" s="86" t="s">
        <v>252</v>
      </c>
      <c r="H233" s="86" t="s">
        <v>300</v>
      </c>
      <c r="I233" s="89"/>
      <c r="J233" s="90">
        <v>4</v>
      </c>
      <c r="K233" s="86" t="s">
        <v>1588</v>
      </c>
      <c r="L233" s="86"/>
      <c r="M233" s="92" t="s">
        <v>151</v>
      </c>
      <c r="N233" s="86" t="s">
        <v>108</v>
      </c>
      <c r="O233" s="163" t="s">
        <v>163</v>
      </c>
      <c r="P233" s="163" t="s">
        <v>163</v>
      </c>
      <c r="Q233" s="91" t="s">
        <v>109</v>
      </c>
      <c r="R233" s="91" t="s">
        <v>207</v>
      </c>
      <c r="S233" s="91" t="s">
        <v>1777</v>
      </c>
      <c r="T233" s="92">
        <v>10</v>
      </c>
      <c r="U233" s="93">
        <v>8</v>
      </c>
      <c r="V233" s="94">
        <v>42016</v>
      </c>
      <c r="W233" s="94">
        <v>46064</v>
      </c>
      <c r="X233" s="95">
        <v>9785170888467</v>
      </c>
      <c r="Y233" s="96">
        <v>544</v>
      </c>
      <c r="Z233" s="97">
        <v>0.41399999999999998</v>
      </c>
      <c r="AA233" s="98" t="s">
        <v>347</v>
      </c>
      <c r="AB233" s="98" t="s">
        <v>174</v>
      </c>
      <c r="AC233" s="98" t="s">
        <v>146</v>
      </c>
      <c r="AD233" s="91" t="s">
        <v>110</v>
      </c>
      <c r="AE233" s="135" t="s">
        <v>116</v>
      </c>
      <c r="AF233" s="168"/>
      <c r="AG233" s="98" t="s">
        <v>229</v>
      </c>
      <c r="AH233" s="98"/>
      <c r="AI233" s="86" t="s">
        <v>301</v>
      </c>
      <c r="AJ233" s="101"/>
      <c r="AK233" s="91" t="s">
        <v>1778</v>
      </c>
      <c r="AL233" s="100" t="s">
        <v>1779</v>
      </c>
      <c r="AM233" s="86" t="s">
        <v>272</v>
      </c>
      <c r="AN233" s="86" t="s">
        <v>153</v>
      </c>
      <c r="AO233" s="143">
        <f t="shared" si="9"/>
        <v>0</v>
      </c>
      <c r="AP233" s="85" t="s">
        <v>1780</v>
      </c>
      <c r="AQ233" s="100" t="s">
        <v>154</v>
      </c>
      <c r="AR233" s="97" t="s">
        <v>125</v>
      </c>
      <c r="AV233" s="99"/>
      <c r="AW233" s="159" t="s">
        <v>1781</v>
      </c>
      <c r="AX233" s="102"/>
      <c r="AY233" s="157" t="s">
        <v>1782</v>
      </c>
      <c r="AZ233" s="159"/>
      <c r="BF233" s="103">
        <v>46084</v>
      </c>
      <c r="BG233" s="46"/>
      <c r="BH233" s="46"/>
      <c r="BI233" s="46">
        <f t="shared" si="10"/>
        <v>0</v>
      </c>
      <c r="BJ233" s="46">
        <f t="shared" si="11"/>
        <v>0</v>
      </c>
    </row>
    <row r="234" spans="1:62" ht="120" customHeight="1" x14ac:dyDescent="0.2">
      <c r="A234" s="170" t="s">
        <v>180</v>
      </c>
      <c r="B234" s="132"/>
      <c r="C234" s="150">
        <v>0</v>
      </c>
      <c r="D234" s="150">
        <v>0</v>
      </c>
      <c r="E234" s="133">
        <v>737.1</v>
      </c>
      <c r="F234" s="134" t="s">
        <v>855</v>
      </c>
      <c r="G234" s="86" t="s">
        <v>252</v>
      </c>
      <c r="H234" s="86" t="s">
        <v>300</v>
      </c>
      <c r="I234" s="89"/>
      <c r="J234" s="90">
        <v>4</v>
      </c>
      <c r="K234" s="86"/>
      <c r="L234" s="86"/>
      <c r="M234" s="92" t="s">
        <v>151</v>
      </c>
      <c r="N234" s="86" t="s">
        <v>108</v>
      </c>
      <c r="O234" s="163" t="s">
        <v>163</v>
      </c>
      <c r="P234" s="163" t="s">
        <v>163</v>
      </c>
      <c r="Q234" s="91" t="s">
        <v>109</v>
      </c>
      <c r="R234" s="91" t="s">
        <v>207</v>
      </c>
      <c r="S234" s="91" t="s">
        <v>856</v>
      </c>
      <c r="T234" s="92">
        <v>10</v>
      </c>
      <c r="U234" s="93">
        <v>6</v>
      </c>
      <c r="V234" s="94">
        <v>43031</v>
      </c>
      <c r="W234" s="94">
        <v>46063</v>
      </c>
      <c r="X234" s="95">
        <v>9785171064396</v>
      </c>
      <c r="Y234" s="96">
        <v>672</v>
      </c>
      <c r="Z234" s="97">
        <v>0.51</v>
      </c>
      <c r="AA234" s="98" t="s">
        <v>145</v>
      </c>
      <c r="AB234" s="98" t="s">
        <v>174</v>
      </c>
      <c r="AC234" s="98" t="s">
        <v>146</v>
      </c>
      <c r="AD234" s="91" t="s">
        <v>110</v>
      </c>
      <c r="AE234" s="135" t="s">
        <v>116</v>
      </c>
      <c r="AF234" s="168"/>
      <c r="AG234" s="98" t="s">
        <v>229</v>
      </c>
      <c r="AH234" s="98"/>
      <c r="AI234" s="86" t="s">
        <v>301</v>
      </c>
      <c r="AJ234" s="101"/>
      <c r="AK234" s="91" t="s">
        <v>842</v>
      </c>
      <c r="AL234" s="100" t="s">
        <v>857</v>
      </c>
      <c r="AM234" s="86" t="s">
        <v>272</v>
      </c>
      <c r="AN234" s="86" t="s">
        <v>153</v>
      </c>
      <c r="AO234" s="143">
        <f t="shared" si="9"/>
        <v>0</v>
      </c>
      <c r="AP234" s="85" t="s">
        <v>858</v>
      </c>
      <c r="AQ234" s="100" t="s">
        <v>154</v>
      </c>
      <c r="AR234" s="97" t="s">
        <v>125</v>
      </c>
      <c r="AV234" s="99"/>
      <c r="AW234" s="159" t="s">
        <v>859</v>
      </c>
      <c r="AX234" s="102"/>
      <c r="AY234" s="157" t="s">
        <v>846</v>
      </c>
      <c r="AZ234" s="159"/>
      <c r="BF234" s="103">
        <v>46080</v>
      </c>
      <c r="BG234" s="46"/>
      <c r="BH234" s="46"/>
      <c r="BI234" s="46">
        <f t="shared" si="10"/>
        <v>0</v>
      </c>
      <c r="BJ234" s="46">
        <f t="shared" si="11"/>
        <v>0</v>
      </c>
    </row>
    <row r="235" spans="1:62" ht="120" customHeight="1" x14ac:dyDescent="0.2">
      <c r="A235" s="170" t="s">
        <v>180</v>
      </c>
      <c r="B235" s="132"/>
      <c r="C235" s="150">
        <v>0</v>
      </c>
      <c r="D235" s="150">
        <v>0</v>
      </c>
      <c r="E235" s="133">
        <v>674.1</v>
      </c>
      <c r="F235" s="134" t="s">
        <v>3884</v>
      </c>
      <c r="G235" s="86" t="s">
        <v>252</v>
      </c>
      <c r="H235" s="86" t="s">
        <v>300</v>
      </c>
      <c r="I235" s="89"/>
      <c r="J235" s="90">
        <v>3</v>
      </c>
      <c r="K235" s="86"/>
      <c r="L235" s="86"/>
      <c r="M235" s="92" t="s">
        <v>151</v>
      </c>
      <c r="N235" s="86" t="s">
        <v>108</v>
      </c>
      <c r="O235" s="163" t="s">
        <v>163</v>
      </c>
      <c r="P235" s="163" t="s">
        <v>163</v>
      </c>
      <c r="Q235" s="91" t="s">
        <v>109</v>
      </c>
      <c r="R235" s="91" t="s">
        <v>207</v>
      </c>
      <c r="S235" s="91" t="s">
        <v>3885</v>
      </c>
      <c r="T235" s="92">
        <v>22</v>
      </c>
      <c r="U235" s="93">
        <v>10</v>
      </c>
      <c r="V235" s="94">
        <v>43683</v>
      </c>
      <c r="W235" s="94">
        <v>46079</v>
      </c>
      <c r="X235" s="95">
        <v>9785171173395</v>
      </c>
      <c r="Y235" s="96">
        <v>608</v>
      </c>
      <c r="Z235" s="97">
        <v>0.44400000000000001</v>
      </c>
      <c r="AA235" s="98" t="s">
        <v>145</v>
      </c>
      <c r="AB235" s="98" t="s">
        <v>183</v>
      </c>
      <c r="AC235" s="98" t="s">
        <v>146</v>
      </c>
      <c r="AD235" s="91" t="s">
        <v>110</v>
      </c>
      <c r="AE235" s="135" t="s">
        <v>116</v>
      </c>
      <c r="AF235" s="168"/>
      <c r="AG235" s="98" t="s">
        <v>229</v>
      </c>
      <c r="AH235" s="98"/>
      <c r="AI235" s="86" t="s">
        <v>301</v>
      </c>
      <c r="AJ235" s="101"/>
      <c r="AK235" s="91" t="s">
        <v>3886</v>
      </c>
      <c r="AL235" s="100" t="s">
        <v>3887</v>
      </c>
      <c r="AM235" s="86" t="s">
        <v>272</v>
      </c>
      <c r="AN235" s="86" t="s">
        <v>153</v>
      </c>
      <c r="AO235" s="143">
        <f t="shared" si="9"/>
        <v>0</v>
      </c>
      <c r="AP235" s="85" t="s">
        <v>3888</v>
      </c>
      <c r="AQ235" s="100" t="s">
        <v>154</v>
      </c>
      <c r="AR235" s="97" t="s">
        <v>125</v>
      </c>
      <c r="AV235" s="99"/>
      <c r="AW235" s="159" t="s">
        <v>3889</v>
      </c>
      <c r="AX235" s="102" t="s">
        <v>3890</v>
      </c>
      <c r="AY235" s="157" t="s">
        <v>3891</v>
      </c>
      <c r="AZ235" s="159"/>
      <c r="BF235" s="103">
        <v>46091</v>
      </c>
      <c r="BG235" s="46"/>
      <c r="BH235" s="46"/>
      <c r="BI235" s="46">
        <f t="shared" si="10"/>
        <v>0</v>
      </c>
      <c r="BJ235" s="46">
        <f t="shared" si="11"/>
        <v>0</v>
      </c>
    </row>
    <row r="236" spans="1:62" ht="120" customHeight="1" x14ac:dyDescent="0.2">
      <c r="A236" s="170" t="s">
        <v>180</v>
      </c>
      <c r="B236" s="132"/>
      <c r="C236" s="150">
        <v>0</v>
      </c>
      <c r="D236" s="150">
        <v>0</v>
      </c>
      <c r="E236" s="133">
        <v>674.1</v>
      </c>
      <c r="F236" s="134" t="s">
        <v>4653</v>
      </c>
      <c r="G236" s="86" t="s">
        <v>252</v>
      </c>
      <c r="H236" s="86" t="s">
        <v>300</v>
      </c>
      <c r="I236" s="89"/>
      <c r="J236" s="90">
        <v>5</v>
      </c>
      <c r="K236" s="86"/>
      <c r="L236" s="86"/>
      <c r="M236" s="92" t="s">
        <v>151</v>
      </c>
      <c r="N236" s="86" t="s">
        <v>108</v>
      </c>
      <c r="O236" s="163" t="s">
        <v>163</v>
      </c>
      <c r="P236" s="163" t="s">
        <v>163</v>
      </c>
      <c r="Q236" s="91" t="s">
        <v>109</v>
      </c>
      <c r="R236" s="91" t="s">
        <v>207</v>
      </c>
      <c r="S236" s="91" t="s">
        <v>4654</v>
      </c>
      <c r="T236" s="92">
        <v>10</v>
      </c>
      <c r="U236" s="93">
        <v>8</v>
      </c>
      <c r="V236" s="94">
        <v>42219</v>
      </c>
      <c r="W236" s="94">
        <v>46064</v>
      </c>
      <c r="X236" s="95">
        <v>9785170925667</v>
      </c>
      <c r="Y236" s="96">
        <v>480</v>
      </c>
      <c r="Z236" s="97">
        <v>0.36799999999999999</v>
      </c>
      <c r="AA236" s="98" t="s">
        <v>145</v>
      </c>
      <c r="AB236" s="98" t="s">
        <v>174</v>
      </c>
      <c r="AC236" s="98" t="s">
        <v>146</v>
      </c>
      <c r="AD236" s="91" t="s">
        <v>110</v>
      </c>
      <c r="AE236" s="135" t="s">
        <v>116</v>
      </c>
      <c r="AF236" s="168"/>
      <c r="AG236" s="98" t="s">
        <v>229</v>
      </c>
      <c r="AH236" s="98"/>
      <c r="AI236" s="86" t="s">
        <v>301</v>
      </c>
      <c r="AJ236" s="101"/>
      <c r="AK236" s="91" t="s">
        <v>4655</v>
      </c>
      <c r="AL236" s="100" t="s">
        <v>4656</v>
      </c>
      <c r="AM236" s="86" t="s">
        <v>272</v>
      </c>
      <c r="AN236" s="86" t="s">
        <v>153</v>
      </c>
      <c r="AO236" s="143">
        <f t="shared" si="9"/>
        <v>0</v>
      </c>
      <c r="AP236" s="85" t="s">
        <v>4657</v>
      </c>
      <c r="AQ236" s="100" t="s">
        <v>154</v>
      </c>
      <c r="AR236" s="97" t="s">
        <v>125</v>
      </c>
      <c r="AV236" s="99"/>
      <c r="AW236" s="159" t="s">
        <v>4658</v>
      </c>
      <c r="AX236" s="102" t="s">
        <v>4659</v>
      </c>
      <c r="AY236" s="157" t="s">
        <v>4660</v>
      </c>
      <c r="AZ236" s="159"/>
      <c r="BF236" s="103">
        <v>46092</v>
      </c>
      <c r="BG236" s="46"/>
      <c r="BH236" s="46"/>
      <c r="BI236" s="46">
        <f t="shared" si="10"/>
        <v>0</v>
      </c>
      <c r="BJ236" s="46">
        <f t="shared" si="11"/>
        <v>0</v>
      </c>
    </row>
    <row r="237" spans="1:62" ht="120" customHeight="1" x14ac:dyDescent="0.2">
      <c r="A237" s="170" t="s">
        <v>180</v>
      </c>
      <c r="B237" s="132"/>
      <c r="C237" s="150">
        <v>0</v>
      </c>
      <c r="D237" s="150">
        <v>0</v>
      </c>
      <c r="E237" s="133">
        <v>781.2</v>
      </c>
      <c r="F237" s="134" t="s">
        <v>3892</v>
      </c>
      <c r="G237" s="86" t="s">
        <v>252</v>
      </c>
      <c r="H237" s="86" t="s">
        <v>300</v>
      </c>
      <c r="I237" s="89"/>
      <c r="J237" s="90">
        <v>3</v>
      </c>
      <c r="K237" s="86"/>
      <c r="L237" s="86"/>
      <c r="M237" s="92" t="s">
        <v>151</v>
      </c>
      <c r="N237" s="86" t="s">
        <v>108</v>
      </c>
      <c r="O237" s="163" t="s">
        <v>163</v>
      </c>
      <c r="P237" s="163" t="s">
        <v>163</v>
      </c>
      <c r="Q237" s="91" t="s">
        <v>109</v>
      </c>
      <c r="R237" s="91" t="s">
        <v>207</v>
      </c>
      <c r="S237" s="91" t="s">
        <v>3893</v>
      </c>
      <c r="T237" s="92">
        <v>22</v>
      </c>
      <c r="U237" s="93">
        <v>8</v>
      </c>
      <c r="V237" s="94">
        <v>44155</v>
      </c>
      <c r="W237" s="94">
        <v>46086</v>
      </c>
      <c r="X237" s="95">
        <v>9785171344337</v>
      </c>
      <c r="Y237" s="96">
        <v>768</v>
      </c>
      <c r="Z237" s="97">
        <v>0.51200000000000001</v>
      </c>
      <c r="AA237" s="98" t="s">
        <v>145</v>
      </c>
      <c r="AB237" s="98" t="s">
        <v>183</v>
      </c>
      <c r="AC237" s="98" t="s">
        <v>146</v>
      </c>
      <c r="AD237" s="91" t="s">
        <v>110</v>
      </c>
      <c r="AE237" s="135" t="s">
        <v>116</v>
      </c>
      <c r="AF237" s="168"/>
      <c r="AG237" s="98" t="s">
        <v>229</v>
      </c>
      <c r="AH237" s="98"/>
      <c r="AI237" s="86" t="s">
        <v>301</v>
      </c>
      <c r="AJ237" s="101"/>
      <c r="AK237" s="91" t="s">
        <v>3894</v>
      </c>
      <c r="AL237" s="100" t="s">
        <v>3895</v>
      </c>
      <c r="AM237" s="86" t="s">
        <v>272</v>
      </c>
      <c r="AN237" s="86" t="s">
        <v>153</v>
      </c>
      <c r="AO237" s="143">
        <f t="shared" si="9"/>
        <v>0</v>
      </c>
      <c r="AP237" s="85" t="s">
        <v>3896</v>
      </c>
      <c r="AQ237" s="100" t="s">
        <v>154</v>
      </c>
      <c r="AR237" s="97" t="s">
        <v>125</v>
      </c>
      <c r="AV237" s="99"/>
      <c r="AW237" s="159" t="s">
        <v>3897</v>
      </c>
      <c r="AX237" s="102" t="s">
        <v>3898</v>
      </c>
      <c r="AY237" s="157" t="s">
        <v>3899</v>
      </c>
      <c r="AZ237" s="159"/>
      <c r="BF237" s="103">
        <v>46091</v>
      </c>
      <c r="BG237" s="46"/>
      <c r="BH237" s="46"/>
      <c r="BI237" s="46">
        <f t="shared" si="10"/>
        <v>0</v>
      </c>
      <c r="BJ237" s="46">
        <f t="shared" si="11"/>
        <v>0</v>
      </c>
    </row>
    <row r="238" spans="1:62" ht="120" customHeight="1" x14ac:dyDescent="0.2">
      <c r="A238" s="170" t="s">
        <v>180</v>
      </c>
      <c r="B238" s="132"/>
      <c r="C238" s="150">
        <v>0</v>
      </c>
      <c r="D238" s="150">
        <v>0</v>
      </c>
      <c r="E238" s="133">
        <v>825.30000000000007</v>
      </c>
      <c r="F238" s="134" t="s">
        <v>5416</v>
      </c>
      <c r="G238" s="86" t="s">
        <v>252</v>
      </c>
      <c r="H238" s="86" t="s">
        <v>300</v>
      </c>
      <c r="I238" s="89"/>
      <c r="J238" s="90">
        <v>7</v>
      </c>
      <c r="K238" s="86"/>
      <c r="L238" s="86"/>
      <c r="M238" s="92" t="s">
        <v>151</v>
      </c>
      <c r="N238" s="86" t="s">
        <v>108</v>
      </c>
      <c r="O238" s="163" t="s">
        <v>163</v>
      </c>
      <c r="P238" s="163" t="s">
        <v>163</v>
      </c>
      <c r="Q238" s="91" t="s">
        <v>109</v>
      </c>
      <c r="R238" s="91" t="s">
        <v>207</v>
      </c>
      <c r="S238" s="91" t="s">
        <v>5417</v>
      </c>
      <c r="T238" s="92">
        <v>22</v>
      </c>
      <c r="U238" s="93">
        <v>6</v>
      </c>
      <c r="V238" s="94">
        <v>42130</v>
      </c>
      <c r="W238" s="94">
        <v>46091</v>
      </c>
      <c r="X238" s="95">
        <v>9785170908752</v>
      </c>
      <c r="Y238" s="96">
        <v>896</v>
      </c>
      <c r="Z238" s="97">
        <v>0.61299999999999999</v>
      </c>
      <c r="AA238" s="98" t="s">
        <v>145</v>
      </c>
      <c r="AB238" s="98" t="s">
        <v>183</v>
      </c>
      <c r="AC238" s="98" t="s">
        <v>146</v>
      </c>
      <c r="AD238" s="91" t="s">
        <v>110</v>
      </c>
      <c r="AE238" s="135" t="s">
        <v>116</v>
      </c>
      <c r="AF238" s="168"/>
      <c r="AG238" s="98" t="s">
        <v>229</v>
      </c>
      <c r="AH238" s="98"/>
      <c r="AI238" s="86" t="s">
        <v>301</v>
      </c>
      <c r="AJ238" s="101"/>
      <c r="AK238" s="91" t="s">
        <v>5418</v>
      </c>
      <c r="AL238" s="100" t="s">
        <v>5419</v>
      </c>
      <c r="AM238" s="86" t="s">
        <v>272</v>
      </c>
      <c r="AN238" s="86" t="s">
        <v>153</v>
      </c>
      <c r="AO238" s="143">
        <f t="shared" si="9"/>
        <v>0</v>
      </c>
      <c r="AP238" s="85" t="s">
        <v>5420</v>
      </c>
      <c r="AQ238" s="100" t="s">
        <v>154</v>
      </c>
      <c r="AR238" s="97" t="s">
        <v>125</v>
      </c>
      <c r="AV238" s="99"/>
      <c r="AW238" s="159" t="s">
        <v>5421</v>
      </c>
      <c r="AX238" s="102" t="s">
        <v>5422</v>
      </c>
      <c r="AY238" s="157" t="s">
        <v>5423</v>
      </c>
      <c r="AZ238" s="159"/>
      <c r="BF238" s="103">
        <v>46094</v>
      </c>
      <c r="BG238" s="46"/>
      <c r="BH238" s="46"/>
      <c r="BI238" s="46">
        <f t="shared" si="10"/>
        <v>0</v>
      </c>
      <c r="BJ238" s="46">
        <f t="shared" si="11"/>
        <v>0</v>
      </c>
    </row>
    <row r="239" spans="1:62" ht="120" customHeight="1" x14ac:dyDescent="0.2">
      <c r="A239" s="170" t="s">
        <v>180</v>
      </c>
      <c r="B239" s="132"/>
      <c r="C239" s="150">
        <v>0</v>
      </c>
      <c r="D239" s="150">
        <v>0</v>
      </c>
      <c r="E239" s="133">
        <v>737.1</v>
      </c>
      <c r="F239" s="134" t="s">
        <v>5424</v>
      </c>
      <c r="G239" s="86" t="s">
        <v>252</v>
      </c>
      <c r="H239" s="86" t="s">
        <v>300</v>
      </c>
      <c r="I239" s="89"/>
      <c r="J239" s="90">
        <v>5</v>
      </c>
      <c r="K239" s="86"/>
      <c r="L239" s="86"/>
      <c r="M239" s="92" t="s">
        <v>151</v>
      </c>
      <c r="N239" s="86" t="s">
        <v>108</v>
      </c>
      <c r="O239" s="163" t="s">
        <v>163</v>
      </c>
      <c r="P239" s="163" t="s">
        <v>163</v>
      </c>
      <c r="Q239" s="91" t="s">
        <v>109</v>
      </c>
      <c r="R239" s="91" t="s">
        <v>207</v>
      </c>
      <c r="S239" s="91" t="s">
        <v>5425</v>
      </c>
      <c r="T239" s="92">
        <v>10</v>
      </c>
      <c r="U239" s="93">
        <v>6</v>
      </c>
      <c r="V239" s="94">
        <v>45427</v>
      </c>
      <c r="W239" s="94">
        <v>46091</v>
      </c>
      <c r="X239" s="95">
        <v>9785171653064</v>
      </c>
      <c r="Y239" s="96">
        <v>704</v>
      </c>
      <c r="Z239" s="97">
        <v>0.53300000000000003</v>
      </c>
      <c r="AA239" s="98" t="s">
        <v>145</v>
      </c>
      <c r="AB239" s="98" t="s">
        <v>174</v>
      </c>
      <c r="AC239" s="98" t="s">
        <v>146</v>
      </c>
      <c r="AD239" s="91" t="s">
        <v>110</v>
      </c>
      <c r="AE239" s="135" t="s">
        <v>116</v>
      </c>
      <c r="AF239" s="168"/>
      <c r="AG239" s="98" t="s">
        <v>229</v>
      </c>
      <c r="AH239" s="98"/>
      <c r="AI239" s="86" t="s">
        <v>301</v>
      </c>
      <c r="AJ239" s="101"/>
      <c r="AK239" s="91" t="s">
        <v>5426</v>
      </c>
      <c r="AL239" s="100" t="s">
        <v>5427</v>
      </c>
      <c r="AM239" s="86" t="s">
        <v>272</v>
      </c>
      <c r="AN239" s="86" t="s">
        <v>153</v>
      </c>
      <c r="AO239" s="143">
        <f t="shared" si="9"/>
        <v>0</v>
      </c>
      <c r="AP239" s="85" t="s">
        <v>5428</v>
      </c>
      <c r="AQ239" s="100" t="s">
        <v>154</v>
      </c>
      <c r="AR239" s="97" t="s">
        <v>125</v>
      </c>
      <c r="AV239" s="99"/>
      <c r="AW239" s="159" t="s">
        <v>5429</v>
      </c>
      <c r="AX239" s="102" t="s">
        <v>5430</v>
      </c>
      <c r="AY239" s="157" t="s">
        <v>5431</v>
      </c>
      <c r="AZ239" s="159"/>
      <c r="BF239" s="103">
        <v>46094</v>
      </c>
      <c r="BG239" s="46"/>
      <c r="BH239" s="46"/>
      <c r="BI239" s="46">
        <f t="shared" si="10"/>
        <v>0</v>
      </c>
      <c r="BJ239" s="46">
        <f t="shared" si="11"/>
        <v>0</v>
      </c>
    </row>
    <row r="240" spans="1:62" ht="120" customHeight="1" x14ac:dyDescent="0.2">
      <c r="A240" s="170" t="s">
        <v>180</v>
      </c>
      <c r="B240" s="132"/>
      <c r="C240" s="150">
        <v>0</v>
      </c>
      <c r="D240" s="150">
        <v>0</v>
      </c>
      <c r="E240" s="133">
        <v>674.1</v>
      </c>
      <c r="F240" s="134" t="s">
        <v>3288</v>
      </c>
      <c r="G240" s="86" t="s">
        <v>252</v>
      </c>
      <c r="H240" s="86" t="s">
        <v>300</v>
      </c>
      <c r="I240" s="89"/>
      <c r="J240" s="90">
        <v>5</v>
      </c>
      <c r="K240" s="86"/>
      <c r="L240" s="86"/>
      <c r="M240" s="92" t="s">
        <v>151</v>
      </c>
      <c r="N240" s="86" t="s">
        <v>108</v>
      </c>
      <c r="O240" s="163" t="s">
        <v>163</v>
      </c>
      <c r="P240" s="163" t="s">
        <v>163</v>
      </c>
      <c r="Q240" s="91" t="s">
        <v>109</v>
      </c>
      <c r="R240" s="91" t="s">
        <v>207</v>
      </c>
      <c r="S240" s="91" t="s">
        <v>3289</v>
      </c>
      <c r="T240" s="92">
        <v>10</v>
      </c>
      <c r="U240" s="93">
        <v>12</v>
      </c>
      <c r="V240" s="94">
        <v>43553</v>
      </c>
      <c r="W240" s="94">
        <v>46084</v>
      </c>
      <c r="X240" s="95">
        <v>9785171139513</v>
      </c>
      <c r="Y240" s="96">
        <v>544</v>
      </c>
      <c r="Z240" s="97">
        <v>0.39900000000000002</v>
      </c>
      <c r="AA240" s="98" t="s">
        <v>145</v>
      </c>
      <c r="AB240" s="98" t="s">
        <v>183</v>
      </c>
      <c r="AC240" s="98" t="s">
        <v>146</v>
      </c>
      <c r="AD240" s="91" t="s">
        <v>110</v>
      </c>
      <c r="AE240" s="135" t="s">
        <v>116</v>
      </c>
      <c r="AF240" s="168"/>
      <c r="AG240" s="98" t="s">
        <v>229</v>
      </c>
      <c r="AH240" s="98"/>
      <c r="AI240" s="86" t="s">
        <v>301</v>
      </c>
      <c r="AJ240" s="101"/>
      <c r="AK240" s="91" t="s">
        <v>3290</v>
      </c>
      <c r="AL240" s="100" t="s">
        <v>3291</v>
      </c>
      <c r="AM240" s="86" t="s">
        <v>272</v>
      </c>
      <c r="AN240" s="86" t="s">
        <v>153</v>
      </c>
      <c r="AO240" s="143">
        <f t="shared" si="9"/>
        <v>0</v>
      </c>
      <c r="AP240" s="85" t="s">
        <v>3292</v>
      </c>
      <c r="AQ240" s="100" t="s">
        <v>154</v>
      </c>
      <c r="AR240" s="97" t="s">
        <v>125</v>
      </c>
      <c r="AV240" s="99"/>
      <c r="AW240" s="159" t="s">
        <v>3293</v>
      </c>
      <c r="AX240" s="102"/>
      <c r="AY240" s="157" t="s">
        <v>3294</v>
      </c>
      <c r="AZ240" s="159"/>
      <c r="BF240" s="103">
        <v>46087</v>
      </c>
      <c r="BG240" s="46"/>
      <c r="BH240" s="46"/>
      <c r="BI240" s="46">
        <f t="shared" si="10"/>
        <v>0</v>
      </c>
      <c r="BJ240" s="46">
        <f t="shared" si="11"/>
        <v>0</v>
      </c>
    </row>
    <row r="241" spans="1:62" ht="120" customHeight="1" x14ac:dyDescent="0.2">
      <c r="A241" s="170" t="s">
        <v>180</v>
      </c>
      <c r="B241" s="132"/>
      <c r="C241" s="150">
        <v>0</v>
      </c>
      <c r="D241" s="150">
        <v>0</v>
      </c>
      <c r="E241" s="133">
        <v>737.1</v>
      </c>
      <c r="F241" s="134" t="s">
        <v>860</v>
      </c>
      <c r="G241" s="86" t="s">
        <v>252</v>
      </c>
      <c r="H241" s="86" t="s">
        <v>300</v>
      </c>
      <c r="I241" s="89"/>
      <c r="J241" s="90">
        <v>6</v>
      </c>
      <c r="K241" s="86"/>
      <c r="L241" s="86"/>
      <c r="M241" s="92" t="s">
        <v>151</v>
      </c>
      <c r="N241" s="86" t="s">
        <v>108</v>
      </c>
      <c r="O241" s="163" t="s">
        <v>163</v>
      </c>
      <c r="P241" s="163" t="s">
        <v>163</v>
      </c>
      <c r="Q241" s="91" t="s">
        <v>109</v>
      </c>
      <c r="R241" s="91" t="s">
        <v>207</v>
      </c>
      <c r="S241" s="91" t="s">
        <v>861</v>
      </c>
      <c r="T241" s="92">
        <v>10</v>
      </c>
      <c r="U241" s="93">
        <v>10</v>
      </c>
      <c r="V241" s="94">
        <v>42779</v>
      </c>
      <c r="W241" s="94">
        <v>46072</v>
      </c>
      <c r="X241" s="95">
        <v>9785171021689</v>
      </c>
      <c r="Y241" s="96">
        <v>736</v>
      </c>
      <c r="Z241" s="97">
        <v>0.502</v>
      </c>
      <c r="AA241" s="98" t="s">
        <v>145</v>
      </c>
      <c r="AB241" s="98" t="s">
        <v>183</v>
      </c>
      <c r="AC241" s="98" t="s">
        <v>146</v>
      </c>
      <c r="AD241" s="91" t="s">
        <v>110</v>
      </c>
      <c r="AE241" s="135" t="s">
        <v>116</v>
      </c>
      <c r="AF241" s="168"/>
      <c r="AG241" s="98" t="s">
        <v>229</v>
      </c>
      <c r="AH241" s="98"/>
      <c r="AI241" s="86" t="s">
        <v>301</v>
      </c>
      <c r="AJ241" s="101"/>
      <c r="AK241" s="91" t="s">
        <v>862</v>
      </c>
      <c r="AL241" s="100" t="s">
        <v>863</v>
      </c>
      <c r="AM241" s="86" t="s">
        <v>272</v>
      </c>
      <c r="AN241" s="86" t="s">
        <v>153</v>
      </c>
      <c r="AO241" s="143">
        <f t="shared" si="9"/>
        <v>0</v>
      </c>
      <c r="AP241" s="85" t="s">
        <v>864</v>
      </c>
      <c r="AQ241" s="100" t="s">
        <v>154</v>
      </c>
      <c r="AR241" s="97" t="s">
        <v>125</v>
      </c>
      <c r="AV241" s="99"/>
      <c r="AW241" s="159" t="s">
        <v>865</v>
      </c>
      <c r="AX241" s="102"/>
      <c r="AY241" s="157" t="s">
        <v>866</v>
      </c>
      <c r="AZ241" s="159"/>
      <c r="BF241" s="103">
        <v>46080</v>
      </c>
      <c r="BG241" s="46"/>
      <c r="BH241" s="46"/>
      <c r="BI241" s="46">
        <f t="shared" si="10"/>
        <v>0</v>
      </c>
      <c r="BJ241" s="46">
        <f t="shared" si="11"/>
        <v>0</v>
      </c>
    </row>
    <row r="242" spans="1:62" ht="120" customHeight="1" x14ac:dyDescent="0.2">
      <c r="A242" s="170" t="s">
        <v>180</v>
      </c>
      <c r="B242" s="132"/>
      <c r="C242" s="150">
        <v>0</v>
      </c>
      <c r="D242" s="150">
        <v>0</v>
      </c>
      <c r="E242" s="133">
        <v>781.2</v>
      </c>
      <c r="F242" s="134" t="s">
        <v>5432</v>
      </c>
      <c r="G242" s="86" t="s">
        <v>252</v>
      </c>
      <c r="H242" s="86" t="s">
        <v>300</v>
      </c>
      <c r="I242" s="89"/>
      <c r="J242" s="90">
        <v>7</v>
      </c>
      <c r="K242" s="86"/>
      <c r="L242" s="86"/>
      <c r="M242" s="92" t="s">
        <v>151</v>
      </c>
      <c r="N242" s="86" t="s">
        <v>108</v>
      </c>
      <c r="O242" s="163" t="s">
        <v>163</v>
      </c>
      <c r="P242" s="163" t="s">
        <v>163</v>
      </c>
      <c r="Q242" s="91" t="s">
        <v>109</v>
      </c>
      <c r="R242" s="91" t="s">
        <v>207</v>
      </c>
      <c r="S242" s="91" t="s">
        <v>5433</v>
      </c>
      <c r="T242" s="92">
        <v>10</v>
      </c>
      <c r="U242" s="93">
        <v>8</v>
      </c>
      <c r="V242" s="94">
        <v>41370</v>
      </c>
      <c r="W242" s="94">
        <v>46092</v>
      </c>
      <c r="X242" s="95">
        <v>9785170781621</v>
      </c>
      <c r="Y242" s="96">
        <v>800</v>
      </c>
      <c r="Z242" s="97">
        <v>0.55800000000000005</v>
      </c>
      <c r="AA242" s="98" t="s">
        <v>145</v>
      </c>
      <c r="AB242" s="98" t="s">
        <v>183</v>
      </c>
      <c r="AC242" s="98" t="s">
        <v>146</v>
      </c>
      <c r="AD242" s="91" t="s">
        <v>110</v>
      </c>
      <c r="AE242" s="135" t="s">
        <v>116</v>
      </c>
      <c r="AF242" s="168"/>
      <c r="AG242" s="98" t="s">
        <v>229</v>
      </c>
      <c r="AH242" s="98"/>
      <c r="AI242" s="86" t="s">
        <v>301</v>
      </c>
      <c r="AJ242" s="101"/>
      <c r="AK242" s="91"/>
      <c r="AL242" s="100" t="s">
        <v>5434</v>
      </c>
      <c r="AM242" s="86" t="s">
        <v>272</v>
      </c>
      <c r="AN242" s="86" t="s">
        <v>153</v>
      </c>
      <c r="AO242" s="143">
        <f t="shared" si="9"/>
        <v>0</v>
      </c>
      <c r="AP242" s="85" t="s">
        <v>5435</v>
      </c>
      <c r="AQ242" s="100" t="s">
        <v>154</v>
      </c>
      <c r="AR242" s="97" t="s">
        <v>125</v>
      </c>
      <c r="AV242" s="99"/>
      <c r="AW242" s="159" t="s">
        <v>5436</v>
      </c>
      <c r="AX242" s="102" t="s">
        <v>4659</v>
      </c>
      <c r="AY242" s="157" t="s">
        <v>5437</v>
      </c>
      <c r="AZ242" s="159"/>
      <c r="BF242" s="103">
        <v>46094</v>
      </c>
      <c r="BG242" s="46"/>
      <c r="BH242" s="46"/>
      <c r="BI242" s="46">
        <f t="shared" si="10"/>
        <v>0</v>
      </c>
      <c r="BJ242" s="46">
        <f t="shared" si="11"/>
        <v>0</v>
      </c>
    </row>
    <row r="243" spans="1:62" ht="120" customHeight="1" x14ac:dyDescent="0.2">
      <c r="A243" s="170" t="s">
        <v>180</v>
      </c>
      <c r="B243" s="132"/>
      <c r="C243" s="150">
        <v>0</v>
      </c>
      <c r="D243" s="150">
        <v>0</v>
      </c>
      <c r="E243" s="133">
        <v>541.80000000000007</v>
      </c>
      <c r="F243" s="134" t="s">
        <v>3083</v>
      </c>
      <c r="G243" s="86" t="s">
        <v>252</v>
      </c>
      <c r="H243" s="86" t="s">
        <v>302</v>
      </c>
      <c r="I243" s="89"/>
      <c r="J243" s="90">
        <v>5</v>
      </c>
      <c r="K243" s="86"/>
      <c r="L243" s="86"/>
      <c r="M243" s="92" t="s">
        <v>151</v>
      </c>
      <c r="N243" s="86" t="s">
        <v>108</v>
      </c>
      <c r="O243" s="163" t="s">
        <v>163</v>
      </c>
      <c r="P243" s="163" t="s">
        <v>163</v>
      </c>
      <c r="Q243" s="91" t="s">
        <v>109</v>
      </c>
      <c r="R243" s="91" t="s">
        <v>207</v>
      </c>
      <c r="S243" s="91" t="s">
        <v>3295</v>
      </c>
      <c r="T243" s="92">
        <v>10</v>
      </c>
      <c r="U243" s="93">
        <v>8</v>
      </c>
      <c r="V243" s="94">
        <v>44169</v>
      </c>
      <c r="W243" s="94">
        <v>46080</v>
      </c>
      <c r="X243" s="95">
        <v>9785171347031</v>
      </c>
      <c r="Y243" s="96">
        <v>928</v>
      </c>
      <c r="Z243" s="97">
        <v>0.44400000000000001</v>
      </c>
      <c r="AA243" s="98" t="s">
        <v>170</v>
      </c>
      <c r="AB243" s="98" t="s">
        <v>183</v>
      </c>
      <c r="AC243" s="98" t="s">
        <v>171</v>
      </c>
      <c r="AD243" s="91">
        <v>3</v>
      </c>
      <c r="AE243" s="135" t="s">
        <v>116</v>
      </c>
      <c r="AF243" s="168"/>
      <c r="AG243" s="98" t="s">
        <v>240</v>
      </c>
      <c r="AH243" s="98"/>
      <c r="AI243" s="86" t="s">
        <v>303</v>
      </c>
      <c r="AJ243" s="101"/>
      <c r="AK243" s="91" t="s">
        <v>3083</v>
      </c>
      <c r="AL243" s="100" t="s">
        <v>3296</v>
      </c>
      <c r="AM243" s="86" t="s">
        <v>272</v>
      </c>
      <c r="AN243" s="86" t="s">
        <v>153</v>
      </c>
      <c r="AO243" s="143">
        <f t="shared" si="9"/>
        <v>0</v>
      </c>
      <c r="AP243" s="85" t="s">
        <v>3297</v>
      </c>
      <c r="AQ243" s="100" t="s">
        <v>154</v>
      </c>
      <c r="AR243" s="97" t="s">
        <v>125</v>
      </c>
      <c r="AV243" s="99"/>
      <c r="AW243" s="159" t="s">
        <v>3298</v>
      </c>
      <c r="AX243" s="102" t="s">
        <v>3088</v>
      </c>
      <c r="AY243" s="157" t="s">
        <v>3089</v>
      </c>
      <c r="AZ243" s="159"/>
      <c r="BF243" s="103">
        <v>46087</v>
      </c>
      <c r="BG243" s="46"/>
      <c r="BH243" s="46"/>
      <c r="BI243" s="46">
        <f t="shared" si="10"/>
        <v>0</v>
      </c>
      <c r="BJ243" s="46">
        <f t="shared" si="11"/>
        <v>0</v>
      </c>
    </row>
    <row r="244" spans="1:62" ht="120" customHeight="1" x14ac:dyDescent="0.2">
      <c r="A244" s="170" t="s">
        <v>180</v>
      </c>
      <c r="B244" s="132"/>
      <c r="C244" s="150">
        <v>0</v>
      </c>
      <c r="D244" s="150">
        <v>0</v>
      </c>
      <c r="E244" s="133">
        <v>407.40000000000003</v>
      </c>
      <c r="F244" s="134" t="s">
        <v>447</v>
      </c>
      <c r="G244" s="86" t="s">
        <v>252</v>
      </c>
      <c r="H244" s="86" t="s">
        <v>302</v>
      </c>
      <c r="I244" s="89"/>
      <c r="J244" s="90">
        <v>3</v>
      </c>
      <c r="K244" s="86"/>
      <c r="L244" s="86"/>
      <c r="M244" s="92" t="s">
        <v>151</v>
      </c>
      <c r="N244" s="86" t="s">
        <v>108</v>
      </c>
      <c r="O244" s="163" t="s">
        <v>163</v>
      </c>
      <c r="P244" s="163" t="s">
        <v>163</v>
      </c>
      <c r="Q244" s="91" t="s">
        <v>109</v>
      </c>
      <c r="R244" s="91" t="s">
        <v>207</v>
      </c>
      <c r="S244" s="91" t="s">
        <v>1338</v>
      </c>
      <c r="T244" s="92">
        <v>10</v>
      </c>
      <c r="U244" s="93">
        <v>6</v>
      </c>
      <c r="V244" s="94">
        <v>44344</v>
      </c>
      <c r="W244" s="94">
        <v>46078</v>
      </c>
      <c r="X244" s="95">
        <v>9785171373580</v>
      </c>
      <c r="Y244" s="96">
        <v>448</v>
      </c>
      <c r="Z244" s="97">
        <v>0.27600000000000002</v>
      </c>
      <c r="AA244" s="98" t="s">
        <v>170</v>
      </c>
      <c r="AB244" s="98" t="s">
        <v>152</v>
      </c>
      <c r="AC244" s="98" t="s">
        <v>171</v>
      </c>
      <c r="AD244" s="91">
        <v>3</v>
      </c>
      <c r="AE244" s="135" t="s">
        <v>116</v>
      </c>
      <c r="AF244" s="168"/>
      <c r="AG244" s="98" t="s">
        <v>229</v>
      </c>
      <c r="AH244" s="98"/>
      <c r="AI244" s="86" t="s">
        <v>303</v>
      </c>
      <c r="AJ244" s="101"/>
      <c r="AK244" s="91" t="s">
        <v>448</v>
      </c>
      <c r="AL244" s="100" t="s">
        <v>1339</v>
      </c>
      <c r="AM244" s="86" t="s">
        <v>272</v>
      </c>
      <c r="AN244" s="86" t="s">
        <v>153</v>
      </c>
      <c r="AO244" s="143">
        <f t="shared" si="9"/>
        <v>0</v>
      </c>
      <c r="AP244" s="85" t="s">
        <v>1340</v>
      </c>
      <c r="AQ244" s="100" t="s">
        <v>154</v>
      </c>
      <c r="AR244" s="97" t="s">
        <v>125</v>
      </c>
      <c r="AV244" s="99"/>
      <c r="AW244" s="159" t="s">
        <v>1341</v>
      </c>
      <c r="AX244" s="102"/>
      <c r="AY244" s="157" t="s">
        <v>1342</v>
      </c>
      <c r="AZ244" s="159"/>
      <c r="BF244" s="103">
        <v>46083</v>
      </c>
      <c r="BG244" s="46"/>
      <c r="BH244" s="46"/>
      <c r="BI244" s="46">
        <f t="shared" si="10"/>
        <v>0</v>
      </c>
      <c r="BJ244" s="46">
        <f t="shared" si="11"/>
        <v>0</v>
      </c>
    </row>
    <row r="245" spans="1:62" ht="120" customHeight="1" x14ac:dyDescent="0.2">
      <c r="A245" s="170" t="s">
        <v>180</v>
      </c>
      <c r="B245" s="132"/>
      <c r="C245" s="150">
        <v>0</v>
      </c>
      <c r="D245" s="150">
        <v>0</v>
      </c>
      <c r="E245" s="133">
        <v>541.80000000000007</v>
      </c>
      <c r="F245" s="134" t="s">
        <v>4661</v>
      </c>
      <c r="G245" s="86" t="s">
        <v>252</v>
      </c>
      <c r="H245" s="86" t="s">
        <v>302</v>
      </c>
      <c r="I245" s="89"/>
      <c r="J245" s="90">
        <v>5</v>
      </c>
      <c r="K245" s="86"/>
      <c r="L245" s="86"/>
      <c r="M245" s="92" t="s">
        <v>151</v>
      </c>
      <c r="N245" s="86" t="s">
        <v>108</v>
      </c>
      <c r="O245" s="163" t="s">
        <v>163</v>
      </c>
      <c r="P245" s="163" t="s">
        <v>163</v>
      </c>
      <c r="Q245" s="91" t="s">
        <v>109</v>
      </c>
      <c r="R245" s="91" t="s">
        <v>207</v>
      </c>
      <c r="S245" s="91" t="s">
        <v>4662</v>
      </c>
      <c r="T245" s="92">
        <v>10</v>
      </c>
      <c r="U245" s="93">
        <v>6</v>
      </c>
      <c r="V245" s="94">
        <v>42354</v>
      </c>
      <c r="W245" s="94">
        <v>46086</v>
      </c>
      <c r="X245" s="95">
        <v>9785170946389</v>
      </c>
      <c r="Y245" s="96">
        <v>768</v>
      </c>
      <c r="Z245" s="97">
        <v>0.39300000000000002</v>
      </c>
      <c r="AA245" s="98" t="s">
        <v>170</v>
      </c>
      <c r="AB245" s="98" t="s">
        <v>183</v>
      </c>
      <c r="AC245" s="98" t="s">
        <v>171</v>
      </c>
      <c r="AD245" s="91">
        <v>3</v>
      </c>
      <c r="AE245" s="135" t="s">
        <v>116</v>
      </c>
      <c r="AF245" s="168"/>
      <c r="AG245" s="98" t="s">
        <v>229</v>
      </c>
      <c r="AH245" s="98"/>
      <c r="AI245" s="86" t="s">
        <v>303</v>
      </c>
      <c r="AJ245" s="101"/>
      <c r="AK245" s="91" t="s">
        <v>4663</v>
      </c>
      <c r="AL245" s="100" t="s">
        <v>4664</v>
      </c>
      <c r="AM245" s="86" t="s">
        <v>272</v>
      </c>
      <c r="AN245" s="86" t="s">
        <v>153</v>
      </c>
      <c r="AO245" s="143">
        <f t="shared" si="9"/>
        <v>0</v>
      </c>
      <c r="AP245" s="85" t="s">
        <v>4665</v>
      </c>
      <c r="AQ245" s="100" t="s">
        <v>154</v>
      </c>
      <c r="AR245" s="97" t="s">
        <v>125</v>
      </c>
      <c r="AV245" s="99"/>
      <c r="AW245" s="159" t="s">
        <v>4666</v>
      </c>
      <c r="AX245" s="102" t="s">
        <v>4667</v>
      </c>
      <c r="AY245" s="157" t="s">
        <v>4668</v>
      </c>
      <c r="AZ245" s="159"/>
      <c r="BF245" s="103">
        <v>46092</v>
      </c>
      <c r="BG245" s="46"/>
      <c r="BH245" s="46"/>
      <c r="BI245" s="46">
        <f t="shared" si="10"/>
        <v>0</v>
      </c>
      <c r="BJ245" s="46">
        <f t="shared" si="11"/>
        <v>0</v>
      </c>
    </row>
    <row r="246" spans="1:62" ht="120" customHeight="1" x14ac:dyDescent="0.2">
      <c r="A246" s="170" t="s">
        <v>180</v>
      </c>
      <c r="B246" s="132"/>
      <c r="C246" s="150">
        <v>0</v>
      </c>
      <c r="D246" s="150">
        <v>0</v>
      </c>
      <c r="E246" s="133">
        <v>428.40000000000003</v>
      </c>
      <c r="F246" s="134" t="s">
        <v>1783</v>
      </c>
      <c r="G246" s="86" t="s">
        <v>252</v>
      </c>
      <c r="H246" s="86" t="s">
        <v>302</v>
      </c>
      <c r="I246" s="89"/>
      <c r="J246" s="90">
        <v>5</v>
      </c>
      <c r="K246" s="86" t="s">
        <v>1588</v>
      </c>
      <c r="L246" s="86"/>
      <c r="M246" s="92" t="s">
        <v>151</v>
      </c>
      <c r="N246" s="86" t="s">
        <v>108</v>
      </c>
      <c r="O246" s="163" t="s">
        <v>163</v>
      </c>
      <c r="P246" s="163" t="s">
        <v>163</v>
      </c>
      <c r="Q246" s="91" t="s">
        <v>109</v>
      </c>
      <c r="R246" s="91" t="s">
        <v>207</v>
      </c>
      <c r="S246" s="91" t="s">
        <v>1784</v>
      </c>
      <c r="T246" s="92">
        <v>10</v>
      </c>
      <c r="U246" s="93">
        <v>14</v>
      </c>
      <c r="V246" s="94">
        <v>43671</v>
      </c>
      <c r="W246" s="94">
        <v>46078</v>
      </c>
      <c r="X246" s="95">
        <v>9785171169732</v>
      </c>
      <c r="Y246" s="96">
        <v>544</v>
      </c>
      <c r="Z246" s="97">
        <v>0.27400000000000002</v>
      </c>
      <c r="AA246" s="98" t="s">
        <v>170</v>
      </c>
      <c r="AB246" s="98" t="s">
        <v>183</v>
      </c>
      <c r="AC246" s="98" t="s">
        <v>171</v>
      </c>
      <c r="AD246" s="91">
        <v>3</v>
      </c>
      <c r="AE246" s="135" t="s">
        <v>116</v>
      </c>
      <c r="AF246" s="168"/>
      <c r="AG246" s="98" t="s">
        <v>229</v>
      </c>
      <c r="AH246" s="98"/>
      <c r="AI246" s="86" t="s">
        <v>303</v>
      </c>
      <c r="AJ246" s="101"/>
      <c r="AK246" s="91" t="s">
        <v>628</v>
      </c>
      <c r="AL246" s="100" t="s">
        <v>1785</v>
      </c>
      <c r="AM246" s="86" t="s">
        <v>272</v>
      </c>
      <c r="AN246" s="86" t="s">
        <v>153</v>
      </c>
      <c r="AO246" s="143">
        <f t="shared" si="9"/>
        <v>0</v>
      </c>
      <c r="AP246" s="85" t="s">
        <v>1786</v>
      </c>
      <c r="AQ246" s="100" t="s">
        <v>154</v>
      </c>
      <c r="AR246" s="97" t="s">
        <v>125</v>
      </c>
      <c r="AV246" s="99"/>
      <c r="AW246" s="159" t="s">
        <v>1787</v>
      </c>
      <c r="AX246" s="102"/>
      <c r="AY246" s="157" t="s">
        <v>629</v>
      </c>
      <c r="AZ246" s="159"/>
      <c r="BF246" s="103">
        <v>46084</v>
      </c>
      <c r="BG246" s="46"/>
      <c r="BH246" s="46"/>
      <c r="BI246" s="46">
        <f t="shared" si="10"/>
        <v>0</v>
      </c>
      <c r="BJ246" s="46">
        <f t="shared" si="11"/>
        <v>0</v>
      </c>
    </row>
    <row r="247" spans="1:62" ht="120" customHeight="1" x14ac:dyDescent="0.2">
      <c r="A247" s="170" t="s">
        <v>180</v>
      </c>
      <c r="B247" s="132"/>
      <c r="C247" s="150">
        <v>0</v>
      </c>
      <c r="D247" s="150">
        <v>0</v>
      </c>
      <c r="E247" s="133">
        <v>737.1</v>
      </c>
      <c r="F247" s="134" t="s">
        <v>5408</v>
      </c>
      <c r="G247" s="86" t="s">
        <v>252</v>
      </c>
      <c r="H247" s="86" t="s">
        <v>455</v>
      </c>
      <c r="I247" s="89"/>
      <c r="J247" s="90">
        <v>5</v>
      </c>
      <c r="K247" s="86"/>
      <c r="L247" s="86"/>
      <c r="M247" s="92" t="s">
        <v>151</v>
      </c>
      <c r="N247" s="86" t="s">
        <v>108</v>
      </c>
      <c r="O247" s="163" t="s">
        <v>163</v>
      </c>
      <c r="P247" s="163" t="s">
        <v>163</v>
      </c>
      <c r="Q247" s="91" t="s">
        <v>109</v>
      </c>
      <c r="R247" s="91" t="s">
        <v>207</v>
      </c>
      <c r="S247" s="91" t="s">
        <v>5409</v>
      </c>
      <c r="T247" s="92">
        <v>10</v>
      </c>
      <c r="U247" s="93">
        <v>14</v>
      </c>
      <c r="V247" s="94">
        <v>41484</v>
      </c>
      <c r="W247" s="94">
        <v>46091</v>
      </c>
      <c r="X247" s="95">
        <v>9785170770670</v>
      </c>
      <c r="Y247" s="96">
        <v>384</v>
      </c>
      <c r="Z247" s="97">
        <v>0.39900000000000002</v>
      </c>
      <c r="AA247" s="98" t="s">
        <v>145</v>
      </c>
      <c r="AB247" s="98" t="s">
        <v>164</v>
      </c>
      <c r="AC247" s="98" t="s">
        <v>146</v>
      </c>
      <c r="AD247" s="91" t="s">
        <v>110</v>
      </c>
      <c r="AE247" s="135" t="s">
        <v>116</v>
      </c>
      <c r="AF247" s="168"/>
      <c r="AG247" s="98" t="s">
        <v>229</v>
      </c>
      <c r="AH247" s="98"/>
      <c r="AI247" s="86" t="s">
        <v>456</v>
      </c>
      <c r="AJ247" s="101"/>
      <c r="AK247" s="91" t="s">
        <v>5410</v>
      </c>
      <c r="AL247" s="100" t="s">
        <v>5411</v>
      </c>
      <c r="AM247" s="86" t="s">
        <v>272</v>
      </c>
      <c r="AN247" s="86" t="s">
        <v>153</v>
      </c>
      <c r="AO247" s="143">
        <f t="shared" si="9"/>
        <v>0</v>
      </c>
      <c r="AP247" s="85" t="s">
        <v>5412</v>
      </c>
      <c r="AQ247" s="100" t="s">
        <v>154</v>
      </c>
      <c r="AR247" s="97" t="s">
        <v>125</v>
      </c>
      <c r="AV247" s="99"/>
      <c r="AW247" s="159" t="s">
        <v>5413</v>
      </c>
      <c r="AX247" s="102" t="s">
        <v>5414</v>
      </c>
      <c r="AY247" s="157" t="s">
        <v>5415</v>
      </c>
      <c r="AZ247" s="159"/>
      <c r="BF247" s="103">
        <v>46094</v>
      </c>
      <c r="BG247" s="46"/>
      <c r="BH247" s="46"/>
      <c r="BI247" s="46">
        <f t="shared" si="10"/>
        <v>0</v>
      </c>
      <c r="BJ247" s="46">
        <f t="shared" si="11"/>
        <v>0</v>
      </c>
    </row>
    <row r="248" spans="1:62" ht="120" customHeight="1" x14ac:dyDescent="0.2">
      <c r="A248" s="170" t="s">
        <v>180</v>
      </c>
      <c r="B248" s="132"/>
      <c r="C248" s="150">
        <v>0</v>
      </c>
      <c r="D248" s="150">
        <v>0</v>
      </c>
      <c r="E248" s="133">
        <v>825.30000000000007</v>
      </c>
      <c r="F248" s="134" t="s">
        <v>3871</v>
      </c>
      <c r="G248" s="86" t="s">
        <v>252</v>
      </c>
      <c r="H248" s="86" t="s">
        <v>455</v>
      </c>
      <c r="I248" s="89"/>
      <c r="J248" s="90">
        <v>4</v>
      </c>
      <c r="K248" s="86"/>
      <c r="L248" s="86"/>
      <c r="M248" s="92" t="s">
        <v>151</v>
      </c>
      <c r="N248" s="86" t="s">
        <v>108</v>
      </c>
      <c r="O248" s="163" t="s">
        <v>163</v>
      </c>
      <c r="P248" s="163" t="s">
        <v>163</v>
      </c>
      <c r="Q248" s="91" t="s">
        <v>109</v>
      </c>
      <c r="R248" s="91" t="s">
        <v>207</v>
      </c>
      <c r="S248" s="91" t="s">
        <v>3872</v>
      </c>
      <c r="T248" s="92">
        <v>10</v>
      </c>
      <c r="U248" s="93">
        <v>4</v>
      </c>
      <c r="V248" s="94">
        <v>42391</v>
      </c>
      <c r="W248" s="94">
        <v>46085</v>
      </c>
      <c r="X248" s="95">
        <v>9785170892402</v>
      </c>
      <c r="Y248" s="96">
        <v>480</v>
      </c>
      <c r="Z248" s="97">
        <v>0.46300000000000002</v>
      </c>
      <c r="AA248" s="98" t="s">
        <v>145</v>
      </c>
      <c r="AB248" s="98" t="s">
        <v>164</v>
      </c>
      <c r="AC248" s="98" t="s">
        <v>146</v>
      </c>
      <c r="AD248" s="91" t="s">
        <v>110</v>
      </c>
      <c r="AE248" s="135" t="s">
        <v>116</v>
      </c>
      <c r="AF248" s="168"/>
      <c r="AG248" s="98" t="s">
        <v>229</v>
      </c>
      <c r="AH248" s="98"/>
      <c r="AI248" s="86" t="s">
        <v>456</v>
      </c>
      <c r="AJ248" s="101"/>
      <c r="AK248" s="91" t="s">
        <v>3873</v>
      </c>
      <c r="AL248" s="100" t="s">
        <v>3874</v>
      </c>
      <c r="AM248" s="86" t="s">
        <v>272</v>
      </c>
      <c r="AN248" s="86" t="s">
        <v>153</v>
      </c>
      <c r="AO248" s="143">
        <f t="shared" si="9"/>
        <v>0</v>
      </c>
      <c r="AP248" s="85" t="s">
        <v>3875</v>
      </c>
      <c r="AQ248" s="100" t="s">
        <v>154</v>
      </c>
      <c r="AR248" s="97" t="s">
        <v>125</v>
      </c>
      <c r="AV248" s="99"/>
      <c r="AW248" s="159" t="s">
        <v>3876</v>
      </c>
      <c r="AX248" s="102" t="s">
        <v>3877</v>
      </c>
      <c r="AY248" s="157" t="s">
        <v>3878</v>
      </c>
      <c r="AZ248" s="159"/>
      <c r="BF248" s="103">
        <v>46091</v>
      </c>
      <c r="BG248" s="46"/>
      <c r="BH248" s="46"/>
      <c r="BI248" s="46">
        <f t="shared" si="10"/>
        <v>0</v>
      </c>
      <c r="BJ248" s="46">
        <f t="shared" si="11"/>
        <v>0</v>
      </c>
    </row>
    <row r="249" spans="1:62" ht="120" customHeight="1" x14ac:dyDescent="0.2">
      <c r="A249" s="170" t="s">
        <v>180</v>
      </c>
      <c r="B249" s="132"/>
      <c r="C249" s="150">
        <v>0</v>
      </c>
      <c r="D249" s="150">
        <v>0</v>
      </c>
      <c r="E249" s="133">
        <v>1052.1000000000001</v>
      </c>
      <c r="F249" s="134" t="s">
        <v>840</v>
      </c>
      <c r="G249" s="86" t="s">
        <v>252</v>
      </c>
      <c r="H249" s="86" t="s">
        <v>455</v>
      </c>
      <c r="I249" s="89"/>
      <c r="J249" s="90">
        <v>6</v>
      </c>
      <c r="K249" s="86"/>
      <c r="L249" s="86"/>
      <c r="M249" s="92" t="s">
        <v>151</v>
      </c>
      <c r="N249" s="86" t="s">
        <v>108</v>
      </c>
      <c r="O249" s="163" t="s">
        <v>163</v>
      </c>
      <c r="P249" s="163" t="s">
        <v>163</v>
      </c>
      <c r="Q249" s="91" t="s">
        <v>109</v>
      </c>
      <c r="R249" s="91" t="s">
        <v>207</v>
      </c>
      <c r="S249" s="91" t="s">
        <v>841</v>
      </c>
      <c r="T249" s="92">
        <v>10</v>
      </c>
      <c r="U249" s="93">
        <v>10</v>
      </c>
      <c r="V249" s="94">
        <v>43775</v>
      </c>
      <c r="W249" s="94">
        <v>46062</v>
      </c>
      <c r="X249" s="95">
        <v>9785171196257</v>
      </c>
      <c r="Y249" s="96">
        <v>672</v>
      </c>
      <c r="Z249" s="97">
        <v>0.65800000000000003</v>
      </c>
      <c r="AA249" s="98" t="s">
        <v>145</v>
      </c>
      <c r="AB249" s="98" t="s">
        <v>226</v>
      </c>
      <c r="AC249" s="98" t="s">
        <v>146</v>
      </c>
      <c r="AD249" s="91" t="s">
        <v>110</v>
      </c>
      <c r="AE249" s="135" t="s">
        <v>116</v>
      </c>
      <c r="AF249" s="168"/>
      <c r="AG249" s="98" t="s">
        <v>229</v>
      </c>
      <c r="AH249" s="98"/>
      <c r="AI249" s="86" t="s">
        <v>456</v>
      </c>
      <c r="AJ249" s="101"/>
      <c r="AK249" s="91" t="s">
        <v>842</v>
      </c>
      <c r="AL249" s="100" t="s">
        <v>843</v>
      </c>
      <c r="AM249" s="86" t="s">
        <v>272</v>
      </c>
      <c r="AN249" s="86" t="s">
        <v>153</v>
      </c>
      <c r="AO249" s="143">
        <f t="shared" si="9"/>
        <v>0</v>
      </c>
      <c r="AP249" s="85" t="s">
        <v>844</v>
      </c>
      <c r="AQ249" s="100" t="s">
        <v>154</v>
      </c>
      <c r="AR249" s="97" t="s">
        <v>125</v>
      </c>
      <c r="AV249" s="99"/>
      <c r="AW249" s="159" t="s">
        <v>845</v>
      </c>
      <c r="AX249" s="102"/>
      <c r="AY249" s="157" t="s">
        <v>846</v>
      </c>
      <c r="AZ249" s="159"/>
      <c r="BF249" s="103">
        <v>46080</v>
      </c>
      <c r="BG249" s="46"/>
      <c r="BH249" s="46"/>
      <c r="BI249" s="46">
        <f t="shared" si="10"/>
        <v>0</v>
      </c>
      <c r="BJ249" s="46">
        <f t="shared" si="11"/>
        <v>0</v>
      </c>
    </row>
    <row r="250" spans="1:62" ht="120" customHeight="1" x14ac:dyDescent="0.2">
      <c r="A250" s="170" t="s">
        <v>180</v>
      </c>
      <c r="B250" s="132"/>
      <c r="C250" s="150">
        <v>0</v>
      </c>
      <c r="D250" s="150">
        <v>0</v>
      </c>
      <c r="E250" s="133">
        <v>737.1</v>
      </c>
      <c r="F250" s="134" t="s">
        <v>1769</v>
      </c>
      <c r="G250" s="86" t="s">
        <v>252</v>
      </c>
      <c r="H250" s="86" t="s">
        <v>455</v>
      </c>
      <c r="I250" s="89"/>
      <c r="J250" s="90">
        <v>5</v>
      </c>
      <c r="K250" s="86" t="s">
        <v>1588</v>
      </c>
      <c r="L250" s="86"/>
      <c r="M250" s="92" t="s">
        <v>151</v>
      </c>
      <c r="N250" s="86" t="s">
        <v>108</v>
      </c>
      <c r="O250" s="163" t="s">
        <v>163</v>
      </c>
      <c r="P250" s="163" t="s">
        <v>163</v>
      </c>
      <c r="Q250" s="91" t="s">
        <v>109</v>
      </c>
      <c r="R250" s="91" t="s">
        <v>207</v>
      </c>
      <c r="S250" s="91" t="s">
        <v>1770</v>
      </c>
      <c r="T250" s="92">
        <v>10</v>
      </c>
      <c r="U250" s="93">
        <v>14</v>
      </c>
      <c r="V250" s="94">
        <v>45139</v>
      </c>
      <c r="W250" s="94">
        <v>46083</v>
      </c>
      <c r="X250" s="95">
        <v>9785171485856</v>
      </c>
      <c r="Y250" s="96">
        <v>384</v>
      </c>
      <c r="Z250" s="97">
        <v>0.40699999999999997</v>
      </c>
      <c r="AA250" s="98" t="s">
        <v>145</v>
      </c>
      <c r="AB250" s="98" t="s">
        <v>164</v>
      </c>
      <c r="AC250" s="98" t="s">
        <v>146</v>
      </c>
      <c r="AD250" s="91" t="s">
        <v>110</v>
      </c>
      <c r="AE250" s="135" t="s">
        <v>116</v>
      </c>
      <c r="AF250" s="168"/>
      <c r="AG250" s="98" t="s">
        <v>229</v>
      </c>
      <c r="AH250" s="98"/>
      <c r="AI250" s="86" t="s">
        <v>456</v>
      </c>
      <c r="AJ250" s="101"/>
      <c r="AK250" s="91" t="s">
        <v>1771</v>
      </c>
      <c r="AL250" s="100" t="s">
        <v>1772</v>
      </c>
      <c r="AM250" s="86" t="s">
        <v>272</v>
      </c>
      <c r="AN250" s="86" t="s">
        <v>153</v>
      </c>
      <c r="AO250" s="143">
        <f t="shared" si="9"/>
        <v>0</v>
      </c>
      <c r="AP250" s="85" t="s">
        <v>1773</v>
      </c>
      <c r="AQ250" s="100" t="s">
        <v>154</v>
      </c>
      <c r="AR250" s="97" t="s">
        <v>125</v>
      </c>
      <c r="AV250" s="99"/>
      <c r="AW250" s="159" t="s">
        <v>1774</v>
      </c>
      <c r="AX250" s="102"/>
      <c r="AY250" s="157" t="s">
        <v>1775</v>
      </c>
      <c r="AZ250" s="159"/>
      <c r="BF250" s="103">
        <v>46084</v>
      </c>
      <c r="BG250" s="46"/>
      <c r="BH250" s="46"/>
      <c r="BI250" s="46">
        <f t="shared" si="10"/>
        <v>0</v>
      </c>
      <c r="BJ250" s="46">
        <f t="shared" si="11"/>
        <v>0</v>
      </c>
    </row>
    <row r="251" spans="1:62" ht="120" customHeight="1" x14ac:dyDescent="0.2">
      <c r="A251" s="170" t="s">
        <v>180</v>
      </c>
      <c r="B251" s="132"/>
      <c r="C251" s="150">
        <v>0</v>
      </c>
      <c r="D251" s="150">
        <v>0</v>
      </c>
      <c r="E251" s="133">
        <v>630</v>
      </c>
      <c r="F251" s="134" t="s">
        <v>5438</v>
      </c>
      <c r="G251" s="86" t="s">
        <v>5439</v>
      </c>
      <c r="H251" s="86" t="s">
        <v>649</v>
      </c>
      <c r="I251" s="89"/>
      <c r="J251" s="90">
        <v>2</v>
      </c>
      <c r="K251" s="86"/>
      <c r="L251" s="86"/>
      <c r="M251" s="92" t="s">
        <v>151</v>
      </c>
      <c r="N251" s="86" t="s">
        <v>108</v>
      </c>
      <c r="O251" s="163" t="s">
        <v>186</v>
      </c>
      <c r="P251" s="163" t="s">
        <v>186</v>
      </c>
      <c r="Q251" s="91" t="s">
        <v>109</v>
      </c>
      <c r="R251" s="91" t="s">
        <v>207</v>
      </c>
      <c r="S251" s="91" t="s">
        <v>5440</v>
      </c>
      <c r="T251" s="92">
        <v>10</v>
      </c>
      <c r="U251" s="93">
        <v>5</v>
      </c>
      <c r="V251" s="94">
        <v>44173</v>
      </c>
      <c r="W251" s="94">
        <v>46089</v>
      </c>
      <c r="X251" s="95">
        <v>9785171353421</v>
      </c>
      <c r="Y251" s="96">
        <v>320</v>
      </c>
      <c r="Z251" s="97">
        <v>0.35599999999999998</v>
      </c>
      <c r="AA251" s="98" t="s">
        <v>145</v>
      </c>
      <c r="AB251" s="98" t="s">
        <v>160</v>
      </c>
      <c r="AC251" s="98" t="s">
        <v>146</v>
      </c>
      <c r="AD251" s="91" t="s">
        <v>110</v>
      </c>
      <c r="AE251" s="135" t="s">
        <v>116</v>
      </c>
      <c r="AF251" s="168"/>
      <c r="AG251" s="98" t="s">
        <v>1263</v>
      </c>
      <c r="AH251" s="98"/>
      <c r="AI251" s="86" t="s">
        <v>650</v>
      </c>
      <c r="AJ251" s="101"/>
      <c r="AK251" s="91"/>
      <c r="AL251" s="100" t="s">
        <v>5441</v>
      </c>
      <c r="AM251" s="86" t="s">
        <v>415</v>
      </c>
      <c r="AN251" s="86" t="s">
        <v>153</v>
      </c>
      <c r="AO251" s="143">
        <f t="shared" si="9"/>
        <v>0</v>
      </c>
      <c r="AP251" s="85" t="s">
        <v>5442</v>
      </c>
      <c r="AQ251" s="100" t="s">
        <v>111</v>
      </c>
      <c r="AR251" s="97" t="s">
        <v>125</v>
      </c>
      <c r="AV251" s="99"/>
      <c r="AW251" s="159" t="s">
        <v>5443</v>
      </c>
      <c r="AX251" s="102" t="s">
        <v>5444</v>
      </c>
      <c r="AY251" s="157" t="s">
        <v>5445</v>
      </c>
      <c r="AZ251" s="159"/>
      <c r="BF251" s="103">
        <v>46094</v>
      </c>
      <c r="BG251" s="46"/>
      <c r="BH251" s="46"/>
      <c r="BI251" s="46">
        <f t="shared" si="10"/>
        <v>0</v>
      </c>
      <c r="BJ251" s="46">
        <f t="shared" si="11"/>
        <v>0</v>
      </c>
    </row>
    <row r="252" spans="1:62" ht="120" customHeight="1" x14ac:dyDescent="0.2">
      <c r="A252" s="170" t="s">
        <v>180</v>
      </c>
      <c r="B252" s="132"/>
      <c r="C252" s="150">
        <v>0</v>
      </c>
      <c r="D252" s="150">
        <v>0</v>
      </c>
      <c r="E252" s="133">
        <v>2595.6</v>
      </c>
      <c r="F252" s="134" t="s">
        <v>4669</v>
      </c>
      <c r="G252" s="86" t="s">
        <v>4670</v>
      </c>
      <c r="H252" s="86" t="s">
        <v>4671</v>
      </c>
      <c r="I252" s="89"/>
      <c r="J252" s="90">
        <v>5</v>
      </c>
      <c r="K252" s="86"/>
      <c r="L252" s="86"/>
      <c r="M252" s="92" t="s">
        <v>133</v>
      </c>
      <c r="N252" s="86" t="s">
        <v>108</v>
      </c>
      <c r="O252" s="163" t="s">
        <v>237</v>
      </c>
      <c r="P252" s="163" t="s">
        <v>259</v>
      </c>
      <c r="Q252" s="91" t="s">
        <v>109</v>
      </c>
      <c r="R252" s="91" t="s">
        <v>207</v>
      </c>
      <c r="S252" s="91" t="s">
        <v>4672</v>
      </c>
      <c r="T252" s="92">
        <v>10</v>
      </c>
      <c r="U252" s="93">
        <v>4</v>
      </c>
      <c r="V252" s="94">
        <v>45576</v>
      </c>
      <c r="W252" s="94">
        <v>46089</v>
      </c>
      <c r="X252" s="95">
        <v>9785171526047</v>
      </c>
      <c r="Y252" s="96">
        <v>512</v>
      </c>
      <c r="Z252" s="97">
        <v>0.9</v>
      </c>
      <c r="AA252" s="98" t="s">
        <v>187</v>
      </c>
      <c r="AB252" s="98" t="s">
        <v>191</v>
      </c>
      <c r="AC252" s="98" t="s">
        <v>188</v>
      </c>
      <c r="AD252" s="91" t="s">
        <v>110</v>
      </c>
      <c r="AE252" s="135" t="s">
        <v>116</v>
      </c>
      <c r="AF252" s="168"/>
      <c r="AG252" s="98" t="s">
        <v>4102</v>
      </c>
      <c r="AH252" s="98"/>
      <c r="AI252" s="86" t="s">
        <v>4673</v>
      </c>
      <c r="AJ252" s="101"/>
      <c r="AK252" s="91"/>
      <c r="AL252" s="100" t="s">
        <v>4674</v>
      </c>
      <c r="AM252" s="86" t="s">
        <v>413</v>
      </c>
      <c r="AN252" s="86" t="s">
        <v>234</v>
      </c>
      <c r="AO252" s="143">
        <f t="shared" si="9"/>
        <v>0</v>
      </c>
      <c r="AP252" s="85" t="s">
        <v>4675</v>
      </c>
      <c r="AQ252" s="100" t="s">
        <v>111</v>
      </c>
      <c r="AR252" s="97" t="s">
        <v>125</v>
      </c>
      <c r="AV252" s="99"/>
      <c r="AW252" s="159" t="s">
        <v>4676</v>
      </c>
      <c r="AX252" s="102" t="s">
        <v>4677</v>
      </c>
      <c r="AY252" s="157" t="s">
        <v>4678</v>
      </c>
      <c r="AZ252" s="159"/>
      <c r="BF252" s="103">
        <v>46092</v>
      </c>
      <c r="BG252" s="46"/>
      <c r="BH252" s="46"/>
      <c r="BI252" s="46">
        <f t="shared" si="10"/>
        <v>0</v>
      </c>
      <c r="BJ252" s="46">
        <f t="shared" si="11"/>
        <v>0</v>
      </c>
    </row>
    <row r="253" spans="1:62" ht="120" customHeight="1" x14ac:dyDescent="0.2">
      <c r="A253" s="170" t="s">
        <v>180</v>
      </c>
      <c r="B253" s="132"/>
      <c r="C253" s="150">
        <v>0</v>
      </c>
      <c r="D253" s="150">
        <v>0</v>
      </c>
      <c r="E253" s="133">
        <v>1102.5</v>
      </c>
      <c r="F253" s="134" t="s">
        <v>3900</v>
      </c>
      <c r="G253" s="86" t="s">
        <v>3901</v>
      </c>
      <c r="H253" s="86" t="s">
        <v>3902</v>
      </c>
      <c r="I253" s="89"/>
      <c r="J253" s="90" t="s">
        <v>195</v>
      </c>
      <c r="K253" s="86"/>
      <c r="L253" s="86"/>
      <c r="M253" s="92" t="s">
        <v>138</v>
      </c>
      <c r="N253" s="86" t="s">
        <v>108</v>
      </c>
      <c r="O253" s="163" t="s">
        <v>521</v>
      </c>
      <c r="P253" s="163" t="s">
        <v>522</v>
      </c>
      <c r="Q253" s="91" t="s">
        <v>109</v>
      </c>
      <c r="R253" s="91" t="s">
        <v>207</v>
      </c>
      <c r="S253" s="91" t="s">
        <v>3903</v>
      </c>
      <c r="T253" s="92">
        <v>10</v>
      </c>
      <c r="U253" s="93">
        <v>8</v>
      </c>
      <c r="V253" s="94">
        <v>46085</v>
      </c>
      <c r="W253" s="94">
        <v>46085</v>
      </c>
      <c r="X253" s="95">
        <v>9785171830601</v>
      </c>
      <c r="Y253" s="96">
        <v>208</v>
      </c>
      <c r="Z253" s="97">
        <v>0.78</v>
      </c>
      <c r="AA253" s="98" t="s">
        <v>155</v>
      </c>
      <c r="AB253" s="98" t="s">
        <v>159</v>
      </c>
      <c r="AC253" s="98" t="s">
        <v>156</v>
      </c>
      <c r="AD253" s="91" t="s">
        <v>110</v>
      </c>
      <c r="AE253" s="169" t="s">
        <v>196</v>
      </c>
      <c r="AF253" s="168"/>
      <c r="AG253" s="98" t="s">
        <v>566</v>
      </c>
      <c r="AH253" s="98"/>
      <c r="AI253" s="86" t="s">
        <v>3904</v>
      </c>
      <c r="AJ253" s="101" t="s">
        <v>167</v>
      </c>
      <c r="AK253" s="91"/>
      <c r="AL253" s="100" t="s">
        <v>3905</v>
      </c>
      <c r="AM253" s="86" t="s">
        <v>150</v>
      </c>
      <c r="AN253" s="86" t="s">
        <v>142</v>
      </c>
      <c r="AO253" s="143">
        <f t="shared" si="9"/>
        <v>0</v>
      </c>
      <c r="AP253" s="85" t="s">
        <v>3906</v>
      </c>
      <c r="AQ253" s="100" t="s">
        <v>143</v>
      </c>
      <c r="AR253" s="97" t="s">
        <v>125</v>
      </c>
      <c r="AV253" s="99"/>
      <c r="AW253" s="159" t="s">
        <v>3907</v>
      </c>
      <c r="AX253" s="102" t="s">
        <v>3908</v>
      </c>
      <c r="AY253" s="157" t="s">
        <v>3909</v>
      </c>
      <c r="AZ253" s="159"/>
      <c r="BF253" s="103">
        <v>46091</v>
      </c>
      <c r="BG253" s="46"/>
      <c r="BH253" s="46"/>
      <c r="BI253" s="46">
        <f t="shared" si="10"/>
        <v>0</v>
      </c>
      <c r="BJ253" s="46">
        <f t="shared" si="11"/>
        <v>0</v>
      </c>
    </row>
    <row r="254" spans="1:62" ht="120" customHeight="1" x14ac:dyDescent="0.2">
      <c r="A254" s="170" t="s">
        <v>180</v>
      </c>
      <c r="B254" s="132"/>
      <c r="C254" s="150">
        <v>0</v>
      </c>
      <c r="D254" s="150">
        <v>0</v>
      </c>
      <c r="E254" s="133">
        <v>472.5</v>
      </c>
      <c r="F254" s="134" t="s">
        <v>2378</v>
      </c>
      <c r="G254" s="86" t="s">
        <v>2379</v>
      </c>
      <c r="H254" s="86" t="s">
        <v>2380</v>
      </c>
      <c r="I254" s="89"/>
      <c r="J254" s="90" t="s">
        <v>195</v>
      </c>
      <c r="K254" s="86"/>
      <c r="L254" s="86"/>
      <c r="M254" s="92" t="s">
        <v>151</v>
      </c>
      <c r="N254" s="86" t="s">
        <v>108</v>
      </c>
      <c r="O254" s="163" t="s">
        <v>163</v>
      </c>
      <c r="P254" s="163" t="s">
        <v>163</v>
      </c>
      <c r="Q254" s="91" t="s">
        <v>109</v>
      </c>
      <c r="R254" s="91" t="s">
        <v>207</v>
      </c>
      <c r="S254" s="91" t="s">
        <v>2381</v>
      </c>
      <c r="T254" s="92">
        <v>10</v>
      </c>
      <c r="U254" s="93">
        <v>14</v>
      </c>
      <c r="V254" s="94">
        <v>46071</v>
      </c>
      <c r="W254" s="94">
        <v>46071</v>
      </c>
      <c r="X254" s="95">
        <v>9785171836788</v>
      </c>
      <c r="Y254" s="96">
        <v>256</v>
      </c>
      <c r="Z254" s="97">
        <v>0.28699999999999998</v>
      </c>
      <c r="AA254" s="98" t="s">
        <v>145</v>
      </c>
      <c r="AB254" s="98" t="s">
        <v>160</v>
      </c>
      <c r="AC254" s="98" t="s">
        <v>146</v>
      </c>
      <c r="AD254" s="91" t="s">
        <v>110</v>
      </c>
      <c r="AE254" s="169" t="s">
        <v>196</v>
      </c>
      <c r="AF254" s="168"/>
      <c r="AG254" s="98" t="s">
        <v>229</v>
      </c>
      <c r="AH254" s="98"/>
      <c r="AI254" s="86" t="s">
        <v>2382</v>
      </c>
      <c r="AJ254" s="101"/>
      <c r="AK254" s="91" t="s">
        <v>2383</v>
      </c>
      <c r="AL254" s="100" t="s">
        <v>2384</v>
      </c>
      <c r="AM254" s="86" t="s">
        <v>272</v>
      </c>
      <c r="AN254" s="86" t="s">
        <v>153</v>
      </c>
      <c r="AO254" s="143">
        <f t="shared" si="9"/>
        <v>0</v>
      </c>
      <c r="AP254" s="85" t="s">
        <v>2385</v>
      </c>
      <c r="AQ254" s="100" t="s">
        <v>111</v>
      </c>
      <c r="AR254" s="97" t="s">
        <v>125</v>
      </c>
      <c r="AV254" s="99"/>
      <c r="AW254" s="159" t="s">
        <v>2386</v>
      </c>
      <c r="AX254" s="102" t="s">
        <v>2387</v>
      </c>
      <c r="AY254" s="157" t="s">
        <v>2388</v>
      </c>
      <c r="AZ254" s="159"/>
      <c r="BF254" s="103">
        <v>46085</v>
      </c>
      <c r="BG254" s="46"/>
      <c r="BH254" s="46"/>
      <c r="BI254" s="46">
        <f t="shared" si="10"/>
        <v>0</v>
      </c>
      <c r="BJ254" s="46">
        <f t="shared" si="11"/>
        <v>0</v>
      </c>
    </row>
    <row r="255" spans="1:62" ht="120" customHeight="1" x14ac:dyDescent="0.2">
      <c r="A255" s="170" t="s">
        <v>180</v>
      </c>
      <c r="B255" s="132"/>
      <c r="C255" s="150">
        <v>0</v>
      </c>
      <c r="D255" s="150">
        <v>0</v>
      </c>
      <c r="E255" s="133">
        <v>957.6</v>
      </c>
      <c r="F255" s="134" t="s">
        <v>5446</v>
      </c>
      <c r="G255" s="86" t="s">
        <v>5447</v>
      </c>
      <c r="H255" s="86" t="s">
        <v>5448</v>
      </c>
      <c r="I255" s="89"/>
      <c r="J255" s="90">
        <v>7</v>
      </c>
      <c r="K255" s="86"/>
      <c r="L255" s="86"/>
      <c r="M255" s="92" t="s">
        <v>151</v>
      </c>
      <c r="N255" s="86" t="s">
        <v>108</v>
      </c>
      <c r="O255" s="163" t="s">
        <v>186</v>
      </c>
      <c r="P255" s="163" t="s">
        <v>186</v>
      </c>
      <c r="Q255" s="91" t="s">
        <v>109</v>
      </c>
      <c r="R255" s="91" t="s">
        <v>207</v>
      </c>
      <c r="S255" s="91" t="s">
        <v>5449</v>
      </c>
      <c r="T255" s="92">
        <v>22</v>
      </c>
      <c r="U255" s="93">
        <v>10</v>
      </c>
      <c r="V255" s="94">
        <v>45827</v>
      </c>
      <c r="W255" s="94">
        <v>46091</v>
      </c>
      <c r="X255" s="95">
        <v>9785171741761</v>
      </c>
      <c r="Y255" s="96">
        <v>512</v>
      </c>
      <c r="Z255" s="97">
        <v>0.48399999999999999</v>
      </c>
      <c r="AA255" s="98" t="s">
        <v>145</v>
      </c>
      <c r="AB255" s="98" t="s">
        <v>164</v>
      </c>
      <c r="AC255" s="98" t="s">
        <v>146</v>
      </c>
      <c r="AD255" s="91" t="s">
        <v>110</v>
      </c>
      <c r="AE255" s="135" t="s">
        <v>116</v>
      </c>
      <c r="AF255" s="168"/>
      <c r="AG255" s="98" t="s">
        <v>1263</v>
      </c>
      <c r="AH255" s="98"/>
      <c r="AI255" s="86" t="s">
        <v>5450</v>
      </c>
      <c r="AJ255" s="101" t="s">
        <v>154</v>
      </c>
      <c r="AK255" s="91"/>
      <c r="AL255" s="100" t="s">
        <v>5451</v>
      </c>
      <c r="AM255" s="86" t="s">
        <v>415</v>
      </c>
      <c r="AN255" s="86" t="s">
        <v>153</v>
      </c>
      <c r="AO255" s="143">
        <f t="shared" si="9"/>
        <v>0</v>
      </c>
      <c r="AP255" s="85" t="s">
        <v>5452</v>
      </c>
      <c r="AQ255" s="100" t="s">
        <v>154</v>
      </c>
      <c r="AR255" s="97" t="s">
        <v>125</v>
      </c>
      <c r="AV255" s="99"/>
      <c r="AW255" s="159" t="s">
        <v>5453</v>
      </c>
      <c r="AX255" s="102" t="s">
        <v>5454</v>
      </c>
      <c r="AY255" s="157" t="s">
        <v>5455</v>
      </c>
      <c r="AZ255" s="159"/>
      <c r="BF255" s="103">
        <v>46094</v>
      </c>
      <c r="BG255" s="46"/>
      <c r="BH255" s="46"/>
      <c r="BI255" s="46">
        <f t="shared" si="10"/>
        <v>0</v>
      </c>
      <c r="BJ255" s="46">
        <f t="shared" si="11"/>
        <v>0</v>
      </c>
    </row>
    <row r="256" spans="1:62" ht="120" customHeight="1" x14ac:dyDescent="0.2">
      <c r="A256" s="170" t="s">
        <v>180</v>
      </c>
      <c r="B256" s="132"/>
      <c r="C256" s="150">
        <v>0</v>
      </c>
      <c r="D256" s="150">
        <v>0</v>
      </c>
      <c r="E256" s="133">
        <v>693</v>
      </c>
      <c r="F256" s="134" t="s">
        <v>2389</v>
      </c>
      <c r="G256" s="86" t="s">
        <v>2390</v>
      </c>
      <c r="H256" s="86" t="s">
        <v>2391</v>
      </c>
      <c r="I256" s="89"/>
      <c r="J256" s="90" t="s">
        <v>195</v>
      </c>
      <c r="K256" s="86"/>
      <c r="L256" s="86"/>
      <c r="M256" s="92" t="s">
        <v>151</v>
      </c>
      <c r="N256" s="86" t="s">
        <v>108</v>
      </c>
      <c r="O256" s="163" t="s">
        <v>221</v>
      </c>
      <c r="P256" s="163" t="s">
        <v>221</v>
      </c>
      <c r="Q256" s="91" t="s">
        <v>109</v>
      </c>
      <c r="R256" s="91" t="s">
        <v>207</v>
      </c>
      <c r="S256" s="91" t="s">
        <v>2392</v>
      </c>
      <c r="T256" s="92">
        <v>22</v>
      </c>
      <c r="U256" s="93">
        <v>10</v>
      </c>
      <c r="V256" s="94">
        <v>46079</v>
      </c>
      <c r="W256" s="94">
        <v>46079</v>
      </c>
      <c r="X256" s="95">
        <v>9785171676636</v>
      </c>
      <c r="Y256" s="96">
        <v>352</v>
      </c>
      <c r="Z256" s="97">
        <v>0.36199999999999999</v>
      </c>
      <c r="AA256" s="98" t="s">
        <v>145</v>
      </c>
      <c r="AB256" s="98" t="s">
        <v>160</v>
      </c>
      <c r="AC256" s="98" t="s">
        <v>146</v>
      </c>
      <c r="AD256" s="91" t="s">
        <v>110</v>
      </c>
      <c r="AE256" s="169" t="s">
        <v>196</v>
      </c>
      <c r="AF256" s="168"/>
      <c r="AG256" s="98" t="s">
        <v>2393</v>
      </c>
      <c r="AH256" s="98"/>
      <c r="AI256" s="86" t="s">
        <v>2394</v>
      </c>
      <c r="AJ256" s="101"/>
      <c r="AK256" s="91" t="s">
        <v>2395</v>
      </c>
      <c r="AL256" s="100" t="s">
        <v>2396</v>
      </c>
      <c r="AM256" s="86" t="s">
        <v>220</v>
      </c>
      <c r="AN256" s="86" t="s">
        <v>153</v>
      </c>
      <c r="AO256" s="143">
        <f t="shared" si="9"/>
        <v>0</v>
      </c>
      <c r="AP256" s="85" t="s">
        <v>2397</v>
      </c>
      <c r="AQ256" s="100" t="s">
        <v>154</v>
      </c>
      <c r="AR256" s="97" t="s">
        <v>125</v>
      </c>
      <c r="AV256" s="99"/>
      <c r="AW256" s="159" t="s">
        <v>2398</v>
      </c>
      <c r="AX256" s="102"/>
      <c r="AY256" s="157" t="s">
        <v>2399</v>
      </c>
      <c r="AZ256" s="159"/>
      <c r="BF256" s="103">
        <v>46085</v>
      </c>
      <c r="BG256" s="46"/>
      <c r="BH256" s="46"/>
      <c r="BI256" s="46">
        <f t="shared" si="10"/>
        <v>0</v>
      </c>
      <c r="BJ256" s="46">
        <f t="shared" si="11"/>
        <v>0</v>
      </c>
    </row>
    <row r="257" spans="1:62" ht="120" customHeight="1" x14ac:dyDescent="0.2">
      <c r="A257" s="170" t="s">
        <v>180</v>
      </c>
      <c r="B257" s="132"/>
      <c r="C257" s="150">
        <v>0</v>
      </c>
      <c r="D257" s="150">
        <v>0</v>
      </c>
      <c r="E257" s="133">
        <v>1209.6000000000001</v>
      </c>
      <c r="F257" s="134" t="s">
        <v>5456</v>
      </c>
      <c r="G257" s="86" t="s">
        <v>5457</v>
      </c>
      <c r="H257" s="86" t="s">
        <v>208</v>
      </c>
      <c r="I257" s="89"/>
      <c r="J257" s="90">
        <v>8</v>
      </c>
      <c r="K257" s="86"/>
      <c r="L257" s="86"/>
      <c r="M257" s="92" t="s">
        <v>138</v>
      </c>
      <c r="N257" s="86" t="s">
        <v>108</v>
      </c>
      <c r="O257" s="163" t="s">
        <v>521</v>
      </c>
      <c r="P257" s="163" t="s">
        <v>522</v>
      </c>
      <c r="Q257" s="91" t="s">
        <v>109</v>
      </c>
      <c r="R257" s="91" t="s">
        <v>207</v>
      </c>
      <c r="S257" s="91" t="s">
        <v>5458</v>
      </c>
      <c r="T257" s="92">
        <v>10</v>
      </c>
      <c r="U257" s="93">
        <v>7</v>
      </c>
      <c r="V257" s="94">
        <v>42468</v>
      </c>
      <c r="W257" s="94">
        <v>46086</v>
      </c>
      <c r="X257" s="95">
        <v>9785170953943</v>
      </c>
      <c r="Y257" s="96">
        <v>144</v>
      </c>
      <c r="Z257" s="97">
        <v>0.90900000000000003</v>
      </c>
      <c r="AA257" s="98" t="s">
        <v>139</v>
      </c>
      <c r="AB257" s="98" t="s">
        <v>345</v>
      </c>
      <c r="AC257" s="98" t="s">
        <v>140</v>
      </c>
      <c r="AD257" s="91" t="s">
        <v>110</v>
      </c>
      <c r="AE257" s="135" t="s">
        <v>116</v>
      </c>
      <c r="AF257" s="168"/>
      <c r="AG257" s="98" t="s">
        <v>3544</v>
      </c>
      <c r="AH257" s="98"/>
      <c r="AI257" s="86"/>
      <c r="AJ257" s="101" t="s">
        <v>167</v>
      </c>
      <c r="AK257" s="91"/>
      <c r="AL257" s="100" t="s">
        <v>5459</v>
      </c>
      <c r="AM257" s="86" t="s">
        <v>150</v>
      </c>
      <c r="AN257" s="86" t="s">
        <v>142</v>
      </c>
      <c r="AO257" s="143">
        <f t="shared" si="9"/>
        <v>0</v>
      </c>
      <c r="AP257" s="85" t="s">
        <v>5460</v>
      </c>
      <c r="AQ257" s="100" t="s">
        <v>143</v>
      </c>
      <c r="AR257" s="97" t="s">
        <v>125</v>
      </c>
      <c r="AV257" s="99"/>
      <c r="AW257" s="159" t="s">
        <v>5461</v>
      </c>
      <c r="AX257" s="102" t="s">
        <v>5462</v>
      </c>
      <c r="AY257" s="157" t="s">
        <v>5463</v>
      </c>
      <c r="AZ257" s="159"/>
      <c r="BF257" s="103">
        <v>46094</v>
      </c>
      <c r="BG257" s="46"/>
      <c r="BH257" s="46"/>
      <c r="BI257" s="46">
        <f t="shared" si="10"/>
        <v>0</v>
      </c>
      <c r="BJ257" s="46">
        <f t="shared" si="11"/>
        <v>0</v>
      </c>
    </row>
    <row r="258" spans="1:62" ht="120" customHeight="1" x14ac:dyDescent="0.2">
      <c r="A258" s="170" t="s">
        <v>180</v>
      </c>
      <c r="B258" s="132"/>
      <c r="C258" s="150">
        <v>0</v>
      </c>
      <c r="D258" s="150">
        <v>0</v>
      </c>
      <c r="E258" s="133">
        <v>516.6</v>
      </c>
      <c r="F258" s="134" t="s">
        <v>5053</v>
      </c>
      <c r="G258" s="86" t="s">
        <v>208</v>
      </c>
      <c r="H258" s="86" t="s">
        <v>5054</v>
      </c>
      <c r="I258" s="89"/>
      <c r="J258" s="90">
        <v>4</v>
      </c>
      <c r="K258" s="86"/>
      <c r="L258" s="86"/>
      <c r="M258" s="92" t="s">
        <v>133</v>
      </c>
      <c r="N258" s="86" t="s">
        <v>108</v>
      </c>
      <c r="O258" s="163" t="s">
        <v>222</v>
      </c>
      <c r="P258" s="163" t="s">
        <v>238</v>
      </c>
      <c r="Q258" s="91" t="s">
        <v>109</v>
      </c>
      <c r="R258" s="91" t="s">
        <v>207</v>
      </c>
      <c r="S258" s="91" t="s">
        <v>5055</v>
      </c>
      <c r="T258" s="92">
        <v>22</v>
      </c>
      <c r="U258" s="93">
        <v>8</v>
      </c>
      <c r="V258" s="94">
        <v>45230</v>
      </c>
      <c r="W258" s="94">
        <v>46089</v>
      </c>
      <c r="X258" s="95">
        <v>9785171544904</v>
      </c>
      <c r="Y258" s="96">
        <v>256</v>
      </c>
      <c r="Z258" s="97">
        <v>0.218</v>
      </c>
      <c r="AA258" s="98" t="s">
        <v>5056</v>
      </c>
      <c r="AB258" s="98" t="s">
        <v>191</v>
      </c>
      <c r="AC258" s="98" t="s">
        <v>352</v>
      </c>
      <c r="AD258" s="91" t="s">
        <v>110</v>
      </c>
      <c r="AE258" s="135" t="s">
        <v>116</v>
      </c>
      <c r="AF258" s="168"/>
      <c r="AG258" s="98" t="s">
        <v>654</v>
      </c>
      <c r="AH258" s="98"/>
      <c r="AI258" s="86" t="s">
        <v>5057</v>
      </c>
      <c r="AJ258" s="101"/>
      <c r="AK258" s="91"/>
      <c r="AL258" s="100" t="s">
        <v>5058</v>
      </c>
      <c r="AM258" s="86" t="s">
        <v>655</v>
      </c>
      <c r="AN258" s="86" t="s">
        <v>234</v>
      </c>
      <c r="AO258" s="143">
        <f t="shared" si="9"/>
        <v>0</v>
      </c>
      <c r="AP258" s="85" t="s">
        <v>5059</v>
      </c>
      <c r="AQ258" s="100" t="s">
        <v>111</v>
      </c>
      <c r="AR258" s="97" t="s">
        <v>125</v>
      </c>
      <c r="AV258" s="99"/>
      <c r="AW258" s="159" t="s">
        <v>5060</v>
      </c>
      <c r="AX258" s="102"/>
      <c r="AY258" s="157" t="s">
        <v>5061</v>
      </c>
      <c r="AZ258" s="159"/>
      <c r="BF258" s="103">
        <v>46093</v>
      </c>
      <c r="BG258" s="46"/>
      <c r="BH258" s="46"/>
      <c r="BI258" s="46">
        <f t="shared" si="10"/>
        <v>0</v>
      </c>
      <c r="BJ258" s="46">
        <f t="shared" si="11"/>
        <v>0</v>
      </c>
    </row>
    <row r="259" spans="1:62" ht="120" customHeight="1" x14ac:dyDescent="0.2">
      <c r="A259" s="170" t="s">
        <v>180</v>
      </c>
      <c r="B259" s="132"/>
      <c r="C259" s="150">
        <v>0</v>
      </c>
      <c r="D259" s="150">
        <v>0</v>
      </c>
      <c r="E259" s="133">
        <v>2123.1</v>
      </c>
      <c r="F259" s="134" t="s">
        <v>2400</v>
      </c>
      <c r="G259" s="86" t="s">
        <v>2401</v>
      </c>
      <c r="H259" s="86" t="s">
        <v>2402</v>
      </c>
      <c r="I259" s="89"/>
      <c r="J259" s="90">
        <v>3</v>
      </c>
      <c r="K259" s="86"/>
      <c r="L259" s="86"/>
      <c r="M259" s="92" t="s">
        <v>133</v>
      </c>
      <c r="N259" s="86" t="s">
        <v>108</v>
      </c>
      <c r="O259" s="163" t="s">
        <v>237</v>
      </c>
      <c r="P259" s="163" t="s">
        <v>259</v>
      </c>
      <c r="Q259" s="91" t="s">
        <v>109</v>
      </c>
      <c r="R259" s="91" t="s">
        <v>207</v>
      </c>
      <c r="S259" s="91" t="s">
        <v>2403</v>
      </c>
      <c r="T259" s="92">
        <v>10</v>
      </c>
      <c r="U259" s="93">
        <v>4</v>
      </c>
      <c r="V259" s="94">
        <v>44613</v>
      </c>
      <c r="W259" s="94">
        <v>46083</v>
      </c>
      <c r="X259" s="95">
        <v>9785171389604</v>
      </c>
      <c r="Y259" s="96">
        <v>276</v>
      </c>
      <c r="Z259" s="97">
        <v>1.05</v>
      </c>
      <c r="AA259" s="98" t="s">
        <v>2404</v>
      </c>
      <c r="AB259" s="98" t="s">
        <v>201</v>
      </c>
      <c r="AC259" s="98" t="s">
        <v>2405</v>
      </c>
      <c r="AD259" s="91" t="s">
        <v>110</v>
      </c>
      <c r="AE259" s="135" t="s">
        <v>116</v>
      </c>
      <c r="AF259" s="168"/>
      <c r="AG259" s="98" t="s">
        <v>638</v>
      </c>
      <c r="AH259" s="98"/>
      <c r="AI259" s="86" t="s">
        <v>2406</v>
      </c>
      <c r="AJ259" s="101" t="s">
        <v>111</v>
      </c>
      <c r="AK259" s="91"/>
      <c r="AL259" s="100" t="s">
        <v>2407</v>
      </c>
      <c r="AM259" s="86" t="s">
        <v>337</v>
      </c>
      <c r="AN259" s="86" t="s">
        <v>234</v>
      </c>
      <c r="AO259" s="143">
        <f t="shared" si="9"/>
        <v>0</v>
      </c>
      <c r="AP259" s="85" t="s">
        <v>2408</v>
      </c>
      <c r="AQ259" s="100" t="s">
        <v>111</v>
      </c>
      <c r="AR259" s="97" t="s">
        <v>125</v>
      </c>
      <c r="AV259" s="99"/>
      <c r="AW259" s="159" t="s">
        <v>2409</v>
      </c>
      <c r="AX259" s="102" t="s">
        <v>2410</v>
      </c>
      <c r="AY259" s="157" t="s">
        <v>2411</v>
      </c>
      <c r="AZ259" s="159"/>
      <c r="BF259" s="103">
        <v>46085</v>
      </c>
      <c r="BG259" s="46"/>
      <c r="BH259" s="46"/>
      <c r="BI259" s="46">
        <f t="shared" si="10"/>
        <v>0</v>
      </c>
      <c r="BJ259" s="46">
        <f t="shared" si="11"/>
        <v>0</v>
      </c>
    </row>
    <row r="260" spans="1:62" ht="120" customHeight="1" x14ac:dyDescent="0.2">
      <c r="A260" s="170" t="s">
        <v>180</v>
      </c>
      <c r="B260" s="132"/>
      <c r="C260" s="150">
        <v>0</v>
      </c>
      <c r="D260" s="150">
        <v>0</v>
      </c>
      <c r="E260" s="133">
        <v>604.80000000000007</v>
      </c>
      <c r="F260" s="134" t="s">
        <v>1788</v>
      </c>
      <c r="G260" s="86" t="s">
        <v>597</v>
      </c>
      <c r="H260" s="86" t="s">
        <v>1789</v>
      </c>
      <c r="I260" s="89"/>
      <c r="J260" s="90">
        <v>7</v>
      </c>
      <c r="K260" s="86" t="s">
        <v>1588</v>
      </c>
      <c r="L260" s="86"/>
      <c r="M260" s="92" t="s">
        <v>133</v>
      </c>
      <c r="N260" s="86" t="s">
        <v>108</v>
      </c>
      <c r="O260" s="163" t="s">
        <v>173</v>
      </c>
      <c r="P260" s="163" t="s">
        <v>189</v>
      </c>
      <c r="Q260" s="91" t="s">
        <v>109</v>
      </c>
      <c r="R260" s="91" t="s">
        <v>207</v>
      </c>
      <c r="S260" s="91" t="s">
        <v>1790</v>
      </c>
      <c r="T260" s="92">
        <v>10</v>
      </c>
      <c r="U260" s="93">
        <v>10</v>
      </c>
      <c r="V260" s="94">
        <v>45471</v>
      </c>
      <c r="W260" s="94">
        <v>46066</v>
      </c>
      <c r="X260" s="95">
        <v>9785171590260</v>
      </c>
      <c r="Y260" s="96">
        <v>208</v>
      </c>
      <c r="Z260" s="97">
        <v>0.252</v>
      </c>
      <c r="AA260" s="98" t="s">
        <v>168</v>
      </c>
      <c r="AB260" s="98" t="s">
        <v>136</v>
      </c>
      <c r="AC260" s="98" t="s">
        <v>169</v>
      </c>
      <c r="AD260" s="91" t="s">
        <v>283</v>
      </c>
      <c r="AE260" s="135" t="s">
        <v>116</v>
      </c>
      <c r="AF260" s="168"/>
      <c r="AG260" s="98" t="s">
        <v>1791</v>
      </c>
      <c r="AH260" s="98"/>
      <c r="AI260" s="86" t="s">
        <v>1792</v>
      </c>
      <c r="AJ260" s="101"/>
      <c r="AK260" s="91"/>
      <c r="AL260" s="100" t="s">
        <v>1793</v>
      </c>
      <c r="AM260" s="86" t="s">
        <v>254</v>
      </c>
      <c r="AN260" s="86" t="s">
        <v>234</v>
      </c>
      <c r="AO260" s="143">
        <f t="shared" si="9"/>
        <v>0</v>
      </c>
      <c r="AP260" s="85" t="s">
        <v>1794</v>
      </c>
      <c r="AQ260" s="100" t="s">
        <v>111</v>
      </c>
      <c r="AR260" s="97" t="s">
        <v>125</v>
      </c>
      <c r="AV260" s="99"/>
      <c r="AW260" s="159" t="s">
        <v>1795</v>
      </c>
      <c r="AX260" s="102"/>
      <c r="AY260" s="157" t="s">
        <v>1796</v>
      </c>
      <c r="AZ260" s="159"/>
      <c r="BF260" s="103">
        <v>46084</v>
      </c>
      <c r="BG260" s="46"/>
      <c r="BH260" s="46"/>
      <c r="BI260" s="46">
        <f t="shared" si="10"/>
        <v>0</v>
      </c>
      <c r="BJ260" s="46">
        <f t="shared" si="11"/>
        <v>0</v>
      </c>
    </row>
    <row r="261" spans="1:62" ht="120" customHeight="1" x14ac:dyDescent="0.2">
      <c r="A261" s="170" t="s">
        <v>180</v>
      </c>
      <c r="B261" s="132"/>
      <c r="C261" s="150">
        <v>0</v>
      </c>
      <c r="D261" s="150">
        <v>0</v>
      </c>
      <c r="E261" s="133">
        <v>175.35</v>
      </c>
      <c r="F261" s="134" t="s">
        <v>3910</v>
      </c>
      <c r="G261" s="86" t="s">
        <v>2838</v>
      </c>
      <c r="H261" s="86" t="s">
        <v>3911</v>
      </c>
      <c r="I261" s="89"/>
      <c r="J261" s="90">
        <v>4</v>
      </c>
      <c r="K261" s="86"/>
      <c r="L261" s="86"/>
      <c r="M261" s="92" t="s">
        <v>151</v>
      </c>
      <c r="N261" s="86" t="s">
        <v>108</v>
      </c>
      <c r="O261" s="163" t="s">
        <v>161</v>
      </c>
      <c r="P261" s="163" t="s">
        <v>161</v>
      </c>
      <c r="Q261" s="91" t="s">
        <v>109</v>
      </c>
      <c r="R261" s="91" t="s">
        <v>207</v>
      </c>
      <c r="S261" s="91" t="s">
        <v>3912</v>
      </c>
      <c r="T261" s="92">
        <v>10</v>
      </c>
      <c r="U261" s="93">
        <v>10</v>
      </c>
      <c r="V261" s="94">
        <v>45289</v>
      </c>
      <c r="W261" s="94">
        <v>46080</v>
      </c>
      <c r="X261" s="95">
        <v>9785171610241</v>
      </c>
      <c r="Y261" s="96">
        <v>320</v>
      </c>
      <c r="Z261" s="97">
        <v>0.14799999999999999</v>
      </c>
      <c r="AA261" s="98" t="s">
        <v>286</v>
      </c>
      <c r="AB261" s="98" t="s">
        <v>174</v>
      </c>
      <c r="AC261" s="98" t="s">
        <v>287</v>
      </c>
      <c r="AD261" s="91">
        <v>3</v>
      </c>
      <c r="AE261" s="135" t="s">
        <v>116</v>
      </c>
      <c r="AF261" s="168"/>
      <c r="AG261" s="98" t="s">
        <v>383</v>
      </c>
      <c r="AH261" s="98"/>
      <c r="AI261" s="86" t="s">
        <v>3913</v>
      </c>
      <c r="AJ261" s="101"/>
      <c r="AK261" s="91" t="s">
        <v>1585</v>
      </c>
      <c r="AL261" s="100" t="s">
        <v>3914</v>
      </c>
      <c r="AM261" s="86" t="s">
        <v>273</v>
      </c>
      <c r="AN261" s="86" t="s">
        <v>153</v>
      </c>
      <c r="AO261" s="143">
        <f t="shared" si="9"/>
        <v>0</v>
      </c>
      <c r="AP261" s="85" t="s">
        <v>3915</v>
      </c>
      <c r="AQ261" s="100" t="s">
        <v>157</v>
      </c>
      <c r="AR261" s="97" t="s">
        <v>125</v>
      </c>
      <c r="AV261" s="99"/>
      <c r="AW261" s="159" t="s">
        <v>3916</v>
      </c>
      <c r="AX261" s="102" t="s">
        <v>3917</v>
      </c>
      <c r="AY261" s="157" t="s">
        <v>3918</v>
      </c>
      <c r="AZ261" s="159"/>
      <c r="BF261" s="103">
        <v>46091</v>
      </c>
      <c r="BG261" s="46"/>
      <c r="BH261" s="46"/>
      <c r="BI261" s="46">
        <f t="shared" si="10"/>
        <v>0</v>
      </c>
      <c r="BJ261" s="46">
        <f t="shared" si="11"/>
        <v>0</v>
      </c>
    </row>
    <row r="262" spans="1:62" ht="120" customHeight="1" x14ac:dyDescent="0.2">
      <c r="A262" s="170" t="s">
        <v>180</v>
      </c>
      <c r="B262" s="132"/>
      <c r="C262" s="150">
        <v>0</v>
      </c>
      <c r="D262" s="150">
        <v>0</v>
      </c>
      <c r="E262" s="133">
        <v>363.3</v>
      </c>
      <c r="F262" s="134" t="s">
        <v>3299</v>
      </c>
      <c r="G262" s="86" t="s">
        <v>208</v>
      </c>
      <c r="H262" s="86" t="s">
        <v>390</v>
      </c>
      <c r="I262" s="89"/>
      <c r="J262" s="90" t="s">
        <v>197</v>
      </c>
      <c r="K262" s="86"/>
      <c r="L262" s="86"/>
      <c r="M262" s="92" t="s">
        <v>144</v>
      </c>
      <c r="N262" s="86" t="s">
        <v>108</v>
      </c>
      <c r="O262" s="163" t="s">
        <v>267</v>
      </c>
      <c r="P262" s="163" t="s">
        <v>1799</v>
      </c>
      <c r="Q262" s="91" t="s">
        <v>109</v>
      </c>
      <c r="R262" s="91" t="s">
        <v>207</v>
      </c>
      <c r="S262" s="91" t="s">
        <v>3300</v>
      </c>
      <c r="T262" s="92">
        <v>10</v>
      </c>
      <c r="U262" s="93">
        <v>6</v>
      </c>
      <c r="V262" s="94">
        <v>46081</v>
      </c>
      <c r="W262" s="94">
        <v>46081</v>
      </c>
      <c r="X262" s="95">
        <v>9785171828820</v>
      </c>
      <c r="Y262" s="96">
        <v>736</v>
      </c>
      <c r="Z262" s="97">
        <v>0.52700000000000002</v>
      </c>
      <c r="AA262" s="98" t="s">
        <v>134</v>
      </c>
      <c r="AB262" s="98" t="s">
        <v>183</v>
      </c>
      <c r="AC262" s="98" t="s">
        <v>135</v>
      </c>
      <c r="AD262" s="91">
        <v>3</v>
      </c>
      <c r="AE262" s="169" t="s">
        <v>196</v>
      </c>
      <c r="AF262" s="168"/>
      <c r="AG262" s="98" t="s">
        <v>331</v>
      </c>
      <c r="AH262" s="98"/>
      <c r="AI262" s="86" t="s">
        <v>391</v>
      </c>
      <c r="AJ262" s="101"/>
      <c r="AK262" s="91"/>
      <c r="AL262" s="100" t="s">
        <v>3301</v>
      </c>
      <c r="AM262" s="86" t="s">
        <v>319</v>
      </c>
      <c r="AN262" s="86" t="s">
        <v>234</v>
      </c>
      <c r="AO262" s="143">
        <f t="shared" si="9"/>
        <v>0</v>
      </c>
      <c r="AP262" s="85" t="s">
        <v>3302</v>
      </c>
      <c r="AQ262" s="100" t="s">
        <v>157</v>
      </c>
      <c r="AR262" s="97" t="s">
        <v>125</v>
      </c>
      <c r="AV262" s="99"/>
      <c r="AW262" s="159" t="s">
        <v>3303</v>
      </c>
      <c r="AX262" s="102"/>
      <c r="AY262" s="157" t="s">
        <v>3304</v>
      </c>
      <c r="AZ262" s="159"/>
      <c r="BF262" s="103">
        <v>46087</v>
      </c>
      <c r="BG262" s="46"/>
      <c r="BH262" s="46"/>
      <c r="BI262" s="46">
        <f t="shared" si="10"/>
        <v>0</v>
      </c>
      <c r="BJ262" s="46">
        <f t="shared" si="11"/>
        <v>0</v>
      </c>
    </row>
    <row r="263" spans="1:62" ht="120" customHeight="1" x14ac:dyDescent="0.2">
      <c r="A263" s="170" t="s">
        <v>180</v>
      </c>
      <c r="B263" s="132"/>
      <c r="C263" s="150">
        <v>0</v>
      </c>
      <c r="D263" s="150">
        <v>0</v>
      </c>
      <c r="E263" s="133">
        <v>497.70000000000005</v>
      </c>
      <c r="F263" s="134" t="s">
        <v>1797</v>
      </c>
      <c r="G263" s="86" t="s">
        <v>208</v>
      </c>
      <c r="H263" s="86" t="s">
        <v>1798</v>
      </c>
      <c r="I263" s="89"/>
      <c r="J263" s="90" t="s">
        <v>195</v>
      </c>
      <c r="K263" s="86" t="s">
        <v>1588</v>
      </c>
      <c r="L263" s="86"/>
      <c r="M263" s="92" t="s">
        <v>144</v>
      </c>
      <c r="N263" s="86" t="s">
        <v>108</v>
      </c>
      <c r="O263" s="163" t="s">
        <v>267</v>
      </c>
      <c r="P263" s="163" t="s">
        <v>1799</v>
      </c>
      <c r="Q263" s="91" t="s">
        <v>109</v>
      </c>
      <c r="R263" s="91" t="s">
        <v>207</v>
      </c>
      <c r="S263" s="91" t="s">
        <v>1800</v>
      </c>
      <c r="T263" s="92">
        <v>10</v>
      </c>
      <c r="U263" s="93">
        <v>8</v>
      </c>
      <c r="V263" s="94">
        <v>46080</v>
      </c>
      <c r="W263" s="94">
        <v>46080</v>
      </c>
      <c r="X263" s="95">
        <v>9785171767280</v>
      </c>
      <c r="Y263" s="96">
        <v>800</v>
      </c>
      <c r="Z263" s="97">
        <v>0.55000000000000004</v>
      </c>
      <c r="AA263" s="98" t="s">
        <v>359</v>
      </c>
      <c r="AB263" s="98" t="s">
        <v>183</v>
      </c>
      <c r="AC263" s="98" t="s">
        <v>360</v>
      </c>
      <c r="AD263" s="91">
        <v>3</v>
      </c>
      <c r="AE263" s="169" t="s">
        <v>196</v>
      </c>
      <c r="AF263" s="168"/>
      <c r="AG263" s="98" t="s">
        <v>331</v>
      </c>
      <c r="AH263" s="98"/>
      <c r="AI263" s="86" t="s">
        <v>1801</v>
      </c>
      <c r="AJ263" s="101"/>
      <c r="AK263" s="91"/>
      <c r="AL263" s="100" t="s">
        <v>1802</v>
      </c>
      <c r="AM263" s="86" t="s">
        <v>319</v>
      </c>
      <c r="AN263" s="86" t="s">
        <v>234</v>
      </c>
      <c r="AO263" s="143">
        <f t="shared" si="9"/>
        <v>0</v>
      </c>
      <c r="AP263" s="85" t="s">
        <v>1803</v>
      </c>
      <c r="AQ263" s="100" t="s">
        <v>157</v>
      </c>
      <c r="AR263" s="97" t="s">
        <v>125</v>
      </c>
      <c r="AV263" s="99"/>
      <c r="AW263" s="159" t="s">
        <v>1804</v>
      </c>
      <c r="AX263" s="102"/>
      <c r="AY263" s="157" t="s">
        <v>1805</v>
      </c>
      <c r="AZ263" s="159"/>
      <c r="BF263" s="103">
        <v>46084</v>
      </c>
      <c r="BG263" s="46"/>
      <c r="BH263" s="46"/>
      <c r="BI263" s="46">
        <f t="shared" si="10"/>
        <v>0</v>
      </c>
      <c r="BJ263" s="46">
        <f t="shared" si="11"/>
        <v>0</v>
      </c>
    </row>
    <row r="264" spans="1:62" ht="120" customHeight="1" x14ac:dyDescent="0.2">
      <c r="A264" s="170" t="s">
        <v>180</v>
      </c>
      <c r="B264" s="132"/>
      <c r="C264" s="150">
        <v>0</v>
      </c>
      <c r="D264" s="150">
        <v>0</v>
      </c>
      <c r="E264" s="133">
        <v>1934.1000000000001</v>
      </c>
      <c r="F264" s="134" t="s">
        <v>1806</v>
      </c>
      <c r="G264" s="86" t="s">
        <v>528</v>
      </c>
      <c r="H264" s="86" t="s">
        <v>1807</v>
      </c>
      <c r="I264" s="89"/>
      <c r="J264" s="90" t="s">
        <v>195</v>
      </c>
      <c r="K264" s="86" t="s">
        <v>1588</v>
      </c>
      <c r="L264" s="86"/>
      <c r="M264" s="92" t="s">
        <v>133</v>
      </c>
      <c r="N264" s="86" t="s">
        <v>108</v>
      </c>
      <c r="O264" s="163" t="s">
        <v>364</v>
      </c>
      <c r="P264" s="163" t="s">
        <v>365</v>
      </c>
      <c r="Q264" s="91" t="s">
        <v>109</v>
      </c>
      <c r="R264" s="91" t="s">
        <v>207</v>
      </c>
      <c r="S264" s="91" t="s">
        <v>1808</v>
      </c>
      <c r="T264" s="92">
        <v>10</v>
      </c>
      <c r="U264" s="93">
        <v>8</v>
      </c>
      <c r="V264" s="94">
        <v>46077</v>
      </c>
      <c r="W264" s="94">
        <v>46077</v>
      </c>
      <c r="X264" s="95">
        <v>9785171823122</v>
      </c>
      <c r="Y264" s="96">
        <v>160</v>
      </c>
      <c r="Z264" s="97">
        <v>0.99</v>
      </c>
      <c r="AA264" s="98" t="s">
        <v>139</v>
      </c>
      <c r="AB264" s="98" t="s">
        <v>542</v>
      </c>
      <c r="AC264" s="98" t="s">
        <v>140</v>
      </c>
      <c r="AD264" s="91" t="s">
        <v>110</v>
      </c>
      <c r="AE264" s="169" t="s">
        <v>196</v>
      </c>
      <c r="AF264" s="168"/>
      <c r="AG264" s="98" t="s">
        <v>370</v>
      </c>
      <c r="AH264" s="98"/>
      <c r="AI264" s="86" t="s">
        <v>1809</v>
      </c>
      <c r="AJ264" s="101"/>
      <c r="AK264" s="91"/>
      <c r="AL264" s="100" t="s">
        <v>1810</v>
      </c>
      <c r="AM264" s="86" t="s">
        <v>270</v>
      </c>
      <c r="AN264" s="86" t="s">
        <v>234</v>
      </c>
      <c r="AO264" s="143">
        <f t="shared" si="9"/>
        <v>0</v>
      </c>
      <c r="AP264" s="85" t="s">
        <v>1811</v>
      </c>
      <c r="AQ264" s="100" t="s">
        <v>157</v>
      </c>
      <c r="AR264" s="97" t="s">
        <v>125</v>
      </c>
      <c r="AV264" s="99"/>
      <c r="AW264" s="159" t="s">
        <v>1812</v>
      </c>
      <c r="AX264" s="102"/>
      <c r="AY264" s="157" t="s">
        <v>1813</v>
      </c>
      <c r="AZ264" s="159"/>
      <c r="BF264" s="103">
        <v>46084</v>
      </c>
      <c r="BG264" s="46"/>
      <c r="BH264" s="46"/>
      <c r="BI264" s="46">
        <f t="shared" si="10"/>
        <v>0</v>
      </c>
      <c r="BJ264" s="46">
        <f t="shared" si="11"/>
        <v>0</v>
      </c>
    </row>
    <row r="265" spans="1:62" ht="120" customHeight="1" x14ac:dyDescent="0.2">
      <c r="A265" s="170" t="s">
        <v>180</v>
      </c>
      <c r="B265" s="132"/>
      <c r="C265" s="150">
        <v>0</v>
      </c>
      <c r="D265" s="150">
        <v>0</v>
      </c>
      <c r="E265" s="133">
        <v>1266.3</v>
      </c>
      <c r="F265" s="134" t="s">
        <v>5062</v>
      </c>
      <c r="G265" s="86" t="s">
        <v>5063</v>
      </c>
      <c r="H265" s="86" t="s">
        <v>493</v>
      </c>
      <c r="I265" s="89"/>
      <c r="J265" s="90" t="s">
        <v>198</v>
      </c>
      <c r="K265" s="86"/>
      <c r="L265" s="86"/>
      <c r="M265" s="92" t="s">
        <v>151</v>
      </c>
      <c r="N265" s="86" t="s">
        <v>108</v>
      </c>
      <c r="O265" s="163" t="s">
        <v>182</v>
      </c>
      <c r="P265" s="163" t="s">
        <v>182</v>
      </c>
      <c r="Q265" s="91" t="s">
        <v>109</v>
      </c>
      <c r="R265" s="91" t="s">
        <v>207</v>
      </c>
      <c r="S265" s="91" t="s">
        <v>5064</v>
      </c>
      <c r="T265" s="92">
        <v>10</v>
      </c>
      <c r="U265" s="93">
        <v>8</v>
      </c>
      <c r="V265" s="94">
        <v>46069</v>
      </c>
      <c r="W265" s="94">
        <v>46069</v>
      </c>
      <c r="X265" s="95">
        <v>9785171838638</v>
      </c>
      <c r="Y265" s="96">
        <v>864</v>
      </c>
      <c r="Z265" s="97">
        <v>0.79800000000000004</v>
      </c>
      <c r="AA265" s="98" t="s">
        <v>134</v>
      </c>
      <c r="AB265" s="98" t="s">
        <v>202</v>
      </c>
      <c r="AC265" s="98" t="s">
        <v>135</v>
      </c>
      <c r="AD265" s="91" t="s">
        <v>110</v>
      </c>
      <c r="AE265" s="169" t="s">
        <v>196</v>
      </c>
      <c r="AF265" s="168"/>
      <c r="AG265" s="98" t="s">
        <v>231</v>
      </c>
      <c r="AH265" s="98"/>
      <c r="AI265" s="86" t="s">
        <v>494</v>
      </c>
      <c r="AJ265" s="101"/>
      <c r="AK265" s="91"/>
      <c r="AL265" s="100" t="s">
        <v>5065</v>
      </c>
      <c r="AM265" s="86" t="s">
        <v>230</v>
      </c>
      <c r="AN265" s="86" t="s">
        <v>153</v>
      </c>
      <c r="AO265" s="143">
        <f t="shared" si="9"/>
        <v>0</v>
      </c>
      <c r="AP265" s="85" t="s">
        <v>5066</v>
      </c>
      <c r="AQ265" s="100" t="s">
        <v>111</v>
      </c>
      <c r="AR265" s="97" t="s">
        <v>125</v>
      </c>
      <c r="AV265" s="99"/>
      <c r="AW265" s="159" t="s">
        <v>5067</v>
      </c>
      <c r="AX265" s="102" t="s">
        <v>5068</v>
      </c>
      <c r="AY265" s="157" t="s">
        <v>5069</v>
      </c>
      <c r="AZ265" s="159"/>
      <c r="BF265" s="103">
        <v>46093</v>
      </c>
      <c r="BG265" s="46"/>
      <c r="BH265" s="46"/>
      <c r="BI265" s="46">
        <f t="shared" si="10"/>
        <v>0</v>
      </c>
      <c r="BJ265" s="46">
        <f t="shared" si="11"/>
        <v>0</v>
      </c>
    </row>
    <row r="266" spans="1:62" ht="120" customHeight="1" x14ac:dyDescent="0.2">
      <c r="A266" s="170" t="s">
        <v>180</v>
      </c>
      <c r="B266" s="132"/>
      <c r="C266" s="150">
        <v>0</v>
      </c>
      <c r="D266" s="150">
        <v>0</v>
      </c>
      <c r="E266" s="133">
        <v>1266.3</v>
      </c>
      <c r="F266" s="134" t="s">
        <v>867</v>
      </c>
      <c r="G266" s="86" t="s">
        <v>868</v>
      </c>
      <c r="H266" s="86" t="s">
        <v>869</v>
      </c>
      <c r="I266" s="89"/>
      <c r="J266" s="90" t="s">
        <v>198</v>
      </c>
      <c r="K266" s="86"/>
      <c r="L266" s="86"/>
      <c r="M266" s="92" t="s">
        <v>151</v>
      </c>
      <c r="N266" s="86" t="s">
        <v>108</v>
      </c>
      <c r="O266" s="163" t="s">
        <v>182</v>
      </c>
      <c r="P266" s="163" t="s">
        <v>182</v>
      </c>
      <c r="Q266" s="91" t="s">
        <v>109</v>
      </c>
      <c r="R266" s="91" t="s">
        <v>207</v>
      </c>
      <c r="S266" s="91" t="s">
        <v>870</v>
      </c>
      <c r="T266" s="92">
        <v>10</v>
      </c>
      <c r="U266" s="93">
        <v>8</v>
      </c>
      <c r="V266" s="94">
        <v>46078</v>
      </c>
      <c r="W266" s="94">
        <v>46078</v>
      </c>
      <c r="X266" s="95">
        <v>9785171838683</v>
      </c>
      <c r="Y266" s="96">
        <v>768</v>
      </c>
      <c r="Z266" s="97">
        <v>0.74</v>
      </c>
      <c r="AA266" s="98" t="s">
        <v>134</v>
      </c>
      <c r="AB266" s="98" t="s">
        <v>202</v>
      </c>
      <c r="AC266" s="98" t="s">
        <v>135</v>
      </c>
      <c r="AD266" s="91" t="s">
        <v>110</v>
      </c>
      <c r="AE266" s="169" t="s">
        <v>196</v>
      </c>
      <c r="AF266" s="168"/>
      <c r="AG266" s="98" t="s">
        <v>231</v>
      </c>
      <c r="AH266" s="98"/>
      <c r="AI266" s="86" t="s">
        <v>871</v>
      </c>
      <c r="AJ266" s="101"/>
      <c r="AK266" s="91"/>
      <c r="AL266" s="100" t="s">
        <v>872</v>
      </c>
      <c r="AM266" s="86" t="s">
        <v>230</v>
      </c>
      <c r="AN266" s="86" t="s">
        <v>153</v>
      </c>
      <c r="AO266" s="143">
        <f t="shared" si="9"/>
        <v>0</v>
      </c>
      <c r="AP266" s="85" t="s">
        <v>873</v>
      </c>
      <c r="AQ266" s="100" t="s">
        <v>111</v>
      </c>
      <c r="AR266" s="97" t="s">
        <v>125</v>
      </c>
      <c r="AV266" s="99"/>
      <c r="AW266" s="159" t="s">
        <v>874</v>
      </c>
      <c r="AX266" s="102" t="s">
        <v>875</v>
      </c>
      <c r="AY266" s="157" t="s">
        <v>876</v>
      </c>
      <c r="AZ266" s="159"/>
      <c r="BF266" s="103">
        <v>46080</v>
      </c>
      <c r="BG266" s="46"/>
      <c r="BH266" s="46"/>
      <c r="BI266" s="46">
        <f t="shared" si="10"/>
        <v>0</v>
      </c>
      <c r="BJ266" s="46">
        <f t="shared" si="11"/>
        <v>0</v>
      </c>
    </row>
    <row r="267" spans="1:62" ht="120" customHeight="1" x14ac:dyDescent="0.2">
      <c r="A267" s="170" t="s">
        <v>180</v>
      </c>
      <c r="B267" s="132"/>
      <c r="C267" s="150">
        <v>0</v>
      </c>
      <c r="D267" s="150">
        <v>0</v>
      </c>
      <c r="E267" s="133">
        <v>1266.3</v>
      </c>
      <c r="F267" s="134" t="s">
        <v>5070</v>
      </c>
      <c r="G267" s="86" t="s">
        <v>5071</v>
      </c>
      <c r="H267" s="86" t="s">
        <v>334</v>
      </c>
      <c r="I267" s="89"/>
      <c r="J267" s="90" t="s">
        <v>198</v>
      </c>
      <c r="K267" s="86"/>
      <c r="L267" s="86"/>
      <c r="M267" s="92" t="s">
        <v>151</v>
      </c>
      <c r="N267" s="86" t="s">
        <v>108</v>
      </c>
      <c r="O267" s="163" t="s">
        <v>182</v>
      </c>
      <c r="P267" s="163" t="s">
        <v>182</v>
      </c>
      <c r="Q267" s="91" t="s">
        <v>109</v>
      </c>
      <c r="R267" s="91" t="s">
        <v>207</v>
      </c>
      <c r="S267" s="91" t="s">
        <v>5072</v>
      </c>
      <c r="T267" s="92">
        <v>10</v>
      </c>
      <c r="U267" s="93">
        <v>8</v>
      </c>
      <c r="V267" s="94">
        <v>46080</v>
      </c>
      <c r="W267" s="94">
        <v>46080</v>
      </c>
      <c r="X267" s="95">
        <v>9785171817947</v>
      </c>
      <c r="Y267" s="96">
        <v>864</v>
      </c>
      <c r="Z267" s="97">
        <v>0.8</v>
      </c>
      <c r="AA267" s="98" t="s">
        <v>134</v>
      </c>
      <c r="AB267" s="98" t="s">
        <v>202</v>
      </c>
      <c r="AC267" s="98" t="s">
        <v>135</v>
      </c>
      <c r="AD267" s="91" t="s">
        <v>110</v>
      </c>
      <c r="AE267" s="169" t="s">
        <v>196</v>
      </c>
      <c r="AF267" s="168"/>
      <c r="AG267" s="98" t="s">
        <v>231</v>
      </c>
      <c r="AH267" s="98"/>
      <c r="AI267" s="86" t="s">
        <v>335</v>
      </c>
      <c r="AJ267" s="101"/>
      <c r="AK267" s="91"/>
      <c r="AL267" s="100" t="s">
        <v>5073</v>
      </c>
      <c r="AM267" s="86" t="s">
        <v>230</v>
      </c>
      <c r="AN267" s="86" t="s">
        <v>153</v>
      </c>
      <c r="AO267" s="143">
        <f t="shared" si="9"/>
        <v>0</v>
      </c>
      <c r="AP267" s="85" t="s">
        <v>5074</v>
      </c>
      <c r="AQ267" s="100" t="s">
        <v>111</v>
      </c>
      <c r="AR267" s="97" t="s">
        <v>125</v>
      </c>
      <c r="AV267" s="99"/>
      <c r="AW267" s="159" t="s">
        <v>5075</v>
      </c>
      <c r="AX267" s="102" t="s">
        <v>5076</v>
      </c>
      <c r="AY267" s="157" t="s">
        <v>5077</v>
      </c>
      <c r="AZ267" s="159"/>
      <c r="BF267" s="103">
        <v>46093</v>
      </c>
      <c r="BG267" s="46"/>
      <c r="BH267" s="46"/>
      <c r="BI267" s="46">
        <f t="shared" si="10"/>
        <v>0</v>
      </c>
      <c r="BJ267" s="46">
        <f t="shared" si="11"/>
        <v>0</v>
      </c>
    </row>
    <row r="268" spans="1:62" ht="120" customHeight="1" x14ac:dyDescent="0.2">
      <c r="A268" s="170" t="s">
        <v>180</v>
      </c>
      <c r="B268" s="132"/>
      <c r="C268" s="150">
        <v>0</v>
      </c>
      <c r="D268" s="150">
        <v>0</v>
      </c>
      <c r="E268" s="133">
        <v>630</v>
      </c>
      <c r="F268" s="134" t="s">
        <v>1814</v>
      </c>
      <c r="G268" s="86" t="s">
        <v>1815</v>
      </c>
      <c r="H268" s="86" t="s">
        <v>1816</v>
      </c>
      <c r="I268" s="89"/>
      <c r="J268" s="90" t="s">
        <v>195</v>
      </c>
      <c r="K268" s="86" t="s">
        <v>1588</v>
      </c>
      <c r="L268" s="86"/>
      <c r="M268" s="92" t="s">
        <v>138</v>
      </c>
      <c r="N268" s="86" t="s">
        <v>108</v>
      </c>
      <c r="O268" s="163" t="s">
        <v>148</v>
      </c>
      <c r="P268" s="163" t="s">
        <v>213</v>
      </c>
      <c r="Q268" s="91" t="s">
        <v>109</v>
      </c>
      <c r="R268" s="91" t="s">
        <v>207</v>
      </c>
      <c r="S268" s="91" t="s">
        <v>1817</v>
      </c>
      <c r="T268" s="92">
        <v>10</v>
      </c>
      <c r="U268" s="93">
        <v>24</v>
      </c>
      <c r="V268" s="94">
        <v>46077</v>
      </c>
      <c r="W268" s="94">
        <v>46077</v>
      </c>
      <c r="X268" s="95">
        <v>9785171817459</v>
      </c>
      <c r="Y268" s="96">
        <v>128</v>
      </c>
      <c r="Z268" s="97">
        <v>0.251</v>
      </c>
      <c r="AA268" s="98" t="s">
        <v>311</v>
      </c>
      <c r="AB268" s="98" t="s">
        <v>191</v>
      </c>
      <c r="AC268" s="98" t="s">
        <v>135</v>
      </c>
      <c r="AD268" s="91" t="s">
        <v>110</v>
      </c>
      <c r="AE268" s="169" t="s">
        <v>196</v>
      </c>
      <c r="AF268" s="168"/>
      <c r="AG268" s="98" t="s">
        <v>397</v>
      </c>
      <c r="AH268" s="98"/>
      <c r="AI268" s="86" t="s">
        <v>1818</v>
      </c>
      <c r="AJ268" s="101"/>
      <c r="AK268" s="91" t="s">
        <v>1819</v>
      </c>
      <c r="AL268" s="100" t="s">
        <v>1820</v>
      </c>
      <c r="AM268" s="86" t="s">
        <v>398</v>
      </c>
      <c r="AN268" s="86" t="s">
        <v>142</v>
      </c>
      <c r="AO268" s="143">
        <f t="shared" si="9"/>
        <v>0</v>
      </c>
      <c r="AP268" s="85" t="s">
        <v>1821</v>
      </c>
      <c r="AQ268" s="100" t="s">
        <v>147</v>
      </c>
      <c r="AR268" s="97" t="s">
        <v>125</v>
      </c>
      <c r="AV268" s="99"/>
      <c r="AW268" s="159" t="s">
        <v>1822</v>
      </c>
      <c r="AX268" s="102"/>
      <c r="AY268" s="157" t="s">
        <v>1823</v>
      </c>
      <c r="AZ268" s="159"/>
      <c r="BF268" s="103">
        <v>46084</v>
      </c>
      <c r="BG268" s="46"/>
      <c r="BH268" s="46"/>
      <c r="BI268" s="46">
        <f t="shared" si="10"/>
        <v>0</v>
      </c>
      <c r="BJ268" s="46">
        <f t="shared" si="11"/>
        <v>0</v>
      </c>
    </row>
    <row r="269" spans="1:62" ht="120" customHeight="1" x14ac:dyDescent="0.2">
      <c r="A269" s="170" t="s">
        <v>180</v>
      </c>
      <c r="B269" s="132"/>
      <c r="C269" s="150">
        <v>0</v>
      </c>
      <c r="D269" s="150">
        <v>0</v>
      </c>
      <c r="E269" s="133">
        <v>472.5</v>
      </c>
      <c r="F269" s="134" t="s">
        <v>4679</v>
      </c>
      <c r="G269" s="86" t="s">
        <v>208</v>
      </c>
      <c r="H269" s="86" t="s">
        <v>4680</v>
      </c>
      <c r="I269" s="89"/>
      <c r="J269" s="90">
        <v>1</v>
      </c>
      <c r="K269" s="86"/>
      <c r="L269" s="86"/>
      <c r="M269" s="92" t="s">
        <v>133</v>
      </c>
      <c r="N269" s="86" t="s">
        <v>108</v>
      </c>
      <c r="O269" s="163" t="s">
        <v>298</v>
      </c>
      <c r="P269" s="163" t="s">
        <v>299</v>
      </c>
      <c r="Q269" s="91" t="s">
        <v>109</v>
      </c>
      <c r="R269" s="91" t="s">
        <v>207</v>
      </c>
      <c r="S269" s="91" t="s">
        <v>4681</v>
      </c>
      <c r="T269" s="92">
        <v>10</v>
      </c>
      <c r="U269" s="93">
        <v>14</v>
      </c>
      <c r="V269" s="94">
        <v>45685</v>
      </c>
      <c r="W269" s="94">
        <v>46086</v>
      </c>
      <c r="X269" s="95">
        <v>9785171710774</v>
      </c>
      <c r="Y269" s="96">
        <v>128</v>
      </c>
      <c r="Z269" s="97">
        <v>0.16800000000000001</v>
      </c>
      <c r="AA269" s="98" t="s">
        <v>296</v>
      </c>
      <c r="AB269" s="98" t="s">
        <v>191</v>
      </c>
      <c r="AC269" s="98" t="s">
        <v>297</v>
      </c>
      <c r="AD269" s="91" t="s">
        <v>110</v>
      </c>
      <c r="AE269" s="135" t="s">
        <v>116</v>
      </c>
      <c r="AF269" s="168"/>
      <c r="AG269" s="98" t="s">
        <v>4290</v>
      </c>
      <c r="AH269" s="98"/>
      <c r="AI269" s="86" t="s">
        <v>4682</v>
      </c>
      <c r="AJ269" s="101"/>
      <c r="AK269" s="91"/>
      <c r="AL269" s="100" t="s">
        <v>4683</v>
      </c>
      <c r="AM269" s="86" t="s">
        <v>254</v>
      </c>
      <c r="AN269" s="86" t="s">
        <v>234</v>
      </c>
      <c r="AO269" s="143">
        <f t="shared" si="9"/>
        <v>0</v>
      </c>
      <c r="AP269" s="85" t="s">
        <v>4684</v>
      </c>
      <c r="AQ269" s="100" t="s">
        <v>157</v>
      </c>
      <c r="AR269" s="97" t="s">
        <v>125</v>
      </c>
      <c r="AV269" s="99"/>
      <c r="AW269" s="159" t="s">
        <v>4685</v>
      </c>
      <c r="AX269" s="102" t="s">
        <v>4686</v>
      </c>
      <c r="AY269" s="157" t="s">
        <v>4687</v>
      </c>
      <c r="AZ269" s="159"/>
      <c r="BF269" s="103">
        <v>46092</v>
      </c>
      <c r="BG269" s="46"/>
      <c r="BH269" s="46"/>
      <c r="BI269" s="46">
        <f t="shared" si="10"/>
        <v>0</v>
      </c>
      <c r="BJ269" s="46">
        <f t="shared" si="11"/>
        <v>0</v>
      </c>
    </row>
    <row r="270" spans="1:62" ht="120" customHeight="1" x14ac:dyDescent="0.2">
      <c r="A270" s="170" t="s">
        <v>180</v>
      </c>
      <c r="B270" s="132"/>
      <c r="C270" s="150">
        <v>0</v>
      </c>
      <c r="D270" s="150">
        <v>0</v>
      </c>
      <c r="E270" s="133">
        <v>604.80000000000007</v>
      </c>
      <c r="F270" s="134" t="s">
        <v>3919</v>
      </c>
      <c r="G270" s="86" t="s">
        <v>3920</v>
      </c>
      <c r="H270" s="86" t="s">
        <v>3921</v>
      </c>
      <c r="I270" s="89"/>
      <c r="J270" s="90">
        <v>7</v>
      </c>
      <c r="K270" s="86"/>
      <c r="L270" s="86"/>
      <c r="M270" s="92" t="s">
        <v>138</v>
      </c>
      <c r="N270" s="86" t="s">
        <v>108</v>
      </c>
      <c r="O270" s="163" t="s">
        <v>148</v>
      </c>
      <c r="P270" s="163" t="s">
        <v>213</v>
      </c>
      <c r="Q270" s="91" t="s">
        <v>109</v>
      </c>
      <c r="R270" s="91" t="s">
        <v>207</v>
      </c>
      <c r="S270" s="91" t="s">
        <v>3922</v>
      </c>
      <c r="T270" s="92">
        <v>10</v>
      </c>
      <c r="U270" s="93">
        <v>20</v>
      </c>
      <c r="V270" s="94">
        <v>44897</v>
      </c>
      <c r="W270" s="94">
        <v>46085</v>
      </c>
      <c r="X270" s="95">
        <v>9785171491222</v>
      </c>
      <c r="Y270" s="96">
        <v>224</v>
      </c>
      <c r="Z270" s="97">
        <v>0.27200000000000002</v>
      </c>
      <c r="AA270" s="98" t="s">
        <v>145</v>
      </c>
      <c r="AB270" s="98" t="s">
        <v>136</v>
      </c>
      <c r="AC270" s="98" t="s">
        <v>146</v>
      </c>
      <c r="AD270" s="91" t="s">
        <v>110</v>
      </c>
      <c r="AE270" s="135" t="s">
        <v>116</v>
      </c>
      <c r="AF270" s="168"/>
      <c r="AG270" s="98" t="s">
        <v>290</v>
      </c>
      <c r="AH270" s="98"/>
      <c r="AI270" s="86" t="s">
        <v>3923</v>
      </c>
      <c r="AJ270" s="101"/>
      <c r="AK270" s="91"/>
      <c r="AL270" s="100" t="s">
        <v>3924</v>
      </c>
      <c r="AM270" s="86" t="s">
        <v>220</v>
      </c>
      <c r="AN270" s="86" t="s">
        <v>153</v>
      </c>
      <c r="AO270" s="143">
        <f t="shared" si="9"/>
        <v>0</v>
      </c>
      <c r="AP270" s="85" t="s">
        <v>3925</v>
      </c>
      <c r="AQ270" s="100" t="s">
        <v>147</v>
      </c>
      <c r="AR270" s="97" t="s">
        <v>125</v>
      </c>
      <c r="AV270" s="99"/>
      <c r="AW270" s="159" t="s">
        <v>3926</v>
      </c>
      <c r="AX270" s="102" t="s">
        <v>3927</v>
      </c>
      <c r="AY270" s="157" t="s">
        <v>3928</v>
      </c>
      <c r="AZ270" s="159"/>
      <c r="BF270" s="103">
        <v>46091</v>
      </c>
      <c r="BG270" s="46"/>
      <c r="BH270" s="46"/>
      <c r="BI270" s="46">
        <f t="shared" si="10"/>
        <v>0</v>
      </c>
      <c r="BJ270" s="46">
        <f t="shared" si="11"/>
        <v>0</v>
      </c>
    </row>
    <row r="271" spans="1:62" ht="120" customHeight="1" x14ac:dyDescent="0.2">
      <c r="A271" s="170" t="s">
        <v>180</v>
      </c>
      <c r="B271" s="132"/>
      <c r="C271" s="150">
        <v>0</v>
      </c>
      <c r="D271" s="150">
        <v>0</v>
      </c>
      <c r="E271" s="133">
        <v>516.6</v>
      </c>
      <c r="F271" s="134" t="s">
        <v>1824</v>
      </c>
      <c r="G271" s="86" t="s">
        <v>1825</v>
      </c>
      <c r="H271" s="86" t="s">
        <v>1826</v>
      </c>
      <c r="I271" s="89"/>
      <c r="J271" s="90">
        <v>5</v>
      </c>
      <c r="K271" s="86" t="s">
        <v>1588</v>
      </c>
      <c r="L271" s="86"/>
      <c r="M271" s="92" t="s">
        <v>151</v>
      </c>
      <c r="N271" s="86" t="s">
        <v>108</v>
      </c>
      <c r="O271" s="163" t="s">
        <v>256</v>
      </c>
      <c r="P271" s="163" t="s">
        <v>256</v>
      </c>
      <c r="Q271" s="91" t="s">
        <v>109</v>
      </c>
      <c r="R271" s="91" t="s">
        <v>207</v>
      </c>
      <c r="S271" s="91" t="s">
        <v>1827</v>
      </c>
      <c r="T271" s="92">
        <v>10</v>
      </c>
      <c r="U271" s="93">
        <v>16</v>
      </c>
      <c r="V271" s="94">
        <v>42034</v>
      </c>
      <c r="W271" s="94">
        <v>46080</v>
      </c>
      <c r="X271" s="95">
        <v>9785170883882</v>
      </c>
      <c r="Y271" s="96">
        <v>256</v>
      </c>
      <c r="Z271" s="97">
        <v>0.16</v>
      </c>
      <c r="AA271" s="98" t="s">
        <v>170</v>
      </c>
      <c r="AB271" s="98" t="s">
        <v>152</v>
      </c>
      <c r="AC271" s="98" t="s">
        <v>171</v>
      </c>
      <c r="AD271" s="91">
        <v>3</v>
      </c>
      <c r="AE271" s="135" t="s">
        <v>116</v>
      </c>
      <c r="AF271" s="168"/>
      <c r="AG271" s="98" t="s">
        <v>1828</v>
      </c>
      <c r="AH271" s="98"/>
      <c r="AI271" s="86" t="s">
        <v>1829</v>
      </c>
      <c r="AJ271" s="101"/>
      <c r="AK271" s="91" t="s">
        <v>1830</v>
      </c>
      <c r="AL271" s="100" t="s">
        <v>1831</v>
      </c>
      <c r="AM271" s="86" t="s">
        <v>158</v>
      </c>
      <c r="AN271" s="86" t="s">
        <v>153</v>
      </c>
      <c r="AO271" s="143">
        <f t="shared" si="9"/>
        <v>0</v>
      </c>
      <c r="AP271" s="85" t="s">
        <v>1832</v>
      </c>
      <c r="AQ271" s="100" t="s">
        <v>111</v>
      </c>
      <c r="AR271" s="97" t="s">
        <v>125</v>
      </c>
      <c r="AV271" s="99"/>
      <c r="AW271" s="159" t="s">
        <v>1833</v>
      </c>
      <c r="AX271" s="102" t="s">
        <v>1834</v>
      </c>
      <c r="AY271" s="157" t="s">
        <v>1835</v>
      </c>
      <c r="AZ271" s="159"/>
      <c r="BF271" s="103">
        <v>46084</v>
      </c>
      <c r="BG271" s="46"/>
      <c r="BH271" s="46"/>
      <c r="BI271" s="46">
        <f t="shared" si="10"/>
        <v>0</v>
      </c>
      <c r="BJ271" s="46">
        <f t="shared" si="11"/>
        <v>0</v>
      </c>
    </row>
    <row r="272" spans="1:62" ht="120" customHeight="1" x14ac:dyDescent="0.2">
      <c r="A272" s="170" t="s">
        <v>180</v>
      </c>
      <c r="B272" s="132"/>
      <c r="C272" s="150">
        <v>0</v>
      </c>
      <c r="D272" s="150">
        <v>0</v>
      </c>
      <c r="E272" s="133">
        <v>875.7</v>
      </c>
      <c r="F272" s="134" t="s">
        <v>3929</v>
      </c>
      <c r="G272" s="86" t="s">
        <v>3930</v>
      </c>
      <c r="H272" s="86" t="s">
        <v>3931</v>
      </c>
      <c r="I272" s="89"/>
      <c r="J272" s="90">
        <v>5</v>
      </c>
      <c r="K272" s="86"/>
      <c r="L272" s="86"/>
      <c r="M272" s="92" t="s">
        <v>151</v>
      </c>
      <c r="N272" s="86" t="s">
        <v>108</v>
      </c>
      <c r="O272" s="163" t="s">
        <v>246</v>
      </c>
      <c r="P272" s="163" t="s">
        <v>275</v>
      </c>
      <c r="Q272" s="91" t="s">
        <v>109</v>
      </c>
      <c r="R272" s="91" t="s">
        <v>207</v>
      </c>
      <c r="S272" s="91" t="s">
        <v>3932</v>
      </c>
      <c r="T272" s="92">
        <v>10</v>
      </c>
      <c r="U272" s="93">
        <v>8</v>
      </c>
      <c r="V272" s="94">
        <v>45534</v>
      </c>
      <c r="W272" s="94">
        <v>46085</v>
      </c>
      <c r="X272" s="95">
        <v>9785171665029</v>
      </c>
      <c r="Y272" s="96">
        <v>448</v>
      </c>
      <c r="Z272" s="97">
        <v>0.46500000000000002</v>
      </c>
      <c r="AA272" s="98" t="s">
        <v>145</v>
      </c>
      <c r="AB272" s="98" t="s">
        <v>160</v>
      </c>
      <c r="AC272" s="98" t="s">
        <v>146</v>
      </c>
      <c r="AD272" s="91" t="s">
        <v>110</v>
      </c>
      <c r="AE272" s="135" t="s">
        <v>116</v>
      </c>
      <c r="AF272" s="168"/>
      <c r="AG272" s="98" t="s">
        <v>231</v>
      </c>
      <c r="AH272" s="98"/>
      <c r="AI272" s="86" t="s">
        <v>3933</v>
      </c>
      <c r="AJ272" s="101"/>
      <c r="AK272" s="91"/>
      <c r="AL272" s="100" t="s">
        <v>3934</v>
      </c>
      <c r="AM272" s="86" t="s">
        <v>332</v>
      </c>
      <c r="AN272" s="86" t="s">
        <v>153</v>
      </c>
      <c r="AO272" s="143">
        <f t="shared" si="9"/>
        <v>0</v>
      </c>
      <c r="AP272" s="85" t="s">
        <v>3935</v>
      </c>
      <c r="AQ272" s="100" t="s">
        <v>111</v>
      </c>
      <c r="AR272" s="97" t="s">
        <v>125</v>
      </c>
      <c r="AV272" s="99"/>
      <c r="AW272" s="159" t="s">
        <v>3936</v>
      </c>
      <c r="AX272" s="102" t="s">
        <v>3937</v>
      </c>
      <c r="AY272" s="157" t="s">
        <v>3938</v>
      </c>
      <c r="AZ272" s="159"/>
      <c r="BF272" s="103">
        <v>46091</v>
      </c>
      <c r="BG272" s="46"/>
      <c r="BH272" s="46"/>
      <c r="BI272" s="46">
        <f t="shared" si="10"/>
        <v>0</v>
      </c>
      <c r="BJ272" s="46">
        <f t="shared" si="11"/>
        <v>0</v>
      </c>
    </row>
    <row r="273" spans="1:62" ht="120" customHeight="1" x14ac:dyDescent="0.2">
      <c r="A273" s="170" t="s">
        <v>180</v>
      </c>
      <c r="B273" s="132"/>
      <c r="C273" s="150">
        <v>0</v>
      </c>
      <c r="D273" s="150">
        <v>0</v>
      </c>
      <c r="E273" s="133">
        <v>875.7</v>
      </c>
      <c r="F273" s="134" t="s">
        <v>4688</v>
      </c>
      <c r="G273" s="86" t="s">
        <v>4689</v>
      </c>
      <c r="H273" s="86" t="s">
        <v>3931</v>
      </c>
      <c r="I273" s="89"/>
      <c r="J273" s="90" t="s">
        <v>198</v>
      </c>
      <c r="K273" s="86"/>
      <c r="L273" s="86"/>
      <c r="M273" s="92" t="s">
        <v>151</v>
      </c>
      <c r="N273" s="86" t="s">
        <v>108</v>
      </c>
      <c r="O273" s="163" t="s">
        <v>246</v>
      </c>
      <c r="P273" s="163" t="s">
        <v>275</v>
      </c>
      <c r="Q273" s="91" t="s">
        <v>109</v>
      </c>
      <c r="R273" s="91" t="s">
        <v>207</v>
      </c>
      <c r="S273" s="91" t="s">
        <v>4690</v>
      </c>
      <c r="T273" s="92">
        <v>10</v>
      </c>
      <c r="U273" s="93">
        <v>6</v>
      </c>
      <c r="V273" s="94">
        <v>46080</v>
      </c>
      <c r="W273" s="94">
        <v>46080</v>
      </c>
      <c r="X273" s="95">
        <v>9785171840440</v>
      </c>
      <c r="Y273" s="96">
        <v>576</v>
      </c>
      <c r="Z273" s="97">
        <v>0.56299999999999994</v>
      </c>
      <c r="AA273" s="98" t="s">
        <v>145</v>
      </c>
      <c r="AB273" s="98" t="s">
        <v>160</v>
      </c>
      <c r="AC273" s="98" t="s">
        <v>146</v>
      </c>
      <c r="AD273" s="91" t="s">
        <v>110</v>
      </c>
      <c r="AE273" s="169" t="s">
        <v>196</v>
      </c>
      <c r="AF273" s="168"/>
      <c r="AG273" s="98" t="s">
        <v>231</v>
      </c>
      <c r="AH273" s="98"/>
      <c r="AI273" s="86" t="s">
        <v>3933</v>
      </c>
      <c r="AJ273" s="101"/>
      <c r="AK273" s="91"/>
      <c r="AL273" s="100" t="s">
        <v>4691</v>
      </c>
      <c r="AM273" s="86" t="s">
        <v>332</v>
      </c>
      <c r="AN273" s="86" t="s">
        <v>153</v>
      </c>
      <c r="AO273" s="143">
        <f t="shared" si="9"/>
        <v>0</v>
      </c>
      <c r="AP273" s="85" t="s">
        <v>4692</v>
      </c>
      <c r="AQ273" s="100" t="s">
        <v>111</v>
      </c>
      <c r="AR273" s="97" t="s">
        <v>125</v>
      </c>
      <c r="AV273" s="99"/>
      <c r="AW273" s="159" t="s">
        <v>4693</v>
      </c>
      <c r="AX273" s="102" t="s">
        <v>4694</v>
      </c>
      <c r="AY273" s="157" t="s">
        <v>4695</v>
      </c>
      <c r="AZ273" s="159"/>
      <c r="BF273" s="103">
        <v>46092</v>
      </c>
      <c r="BG273" s="46"/>
      <c r="BH273" s="46"/>
      <c r="BI273" s="46">
        <f t="shared" si="10"/>
        <v>0</v>
      </c>
      <c r="BJ273" s="46">
        <f t="shared" si="11"/>
        <v>0</v>
      </c>
    </row>
    <row r="274" spans="1:62" ht="120" customHeight="1" x14ac:dyDescent="0.2">
      <c r="A274" s="170" t="s">
        <v>180</v>
      </c>
      <c r="B274" s="132"/>
      <c r="C274" s="150">
        <v>0</v>
      </c>
      <c r="D274" s="150">
        <v>0</v>
      </c>
      <c r="E274" s="133">
        <v>604.80000000000007</v>
      </c>
      <c r="F274" s="134" t="s">
        <v>2412</v>
      </c>
      <c r="G274" s="86" t="s">
        <v>2413</v>
      </c>
      <c r="H274" s="86" t="s">
        <v>2414</v>
      </c>
      <c r="I274" s="89"/>
      <c r="J274" s="90" t="s">
        <v>195</v>
      </c>
      <c r="K274" s="86"/>
      <c r="L274" s="86"/>
      <c r="M274" s="92" t="s">
        <v>151</v>
      </c>
      <c r="N274" s="86" t="s">
        <v>108</v>
      </c>
      <c r="O274" s="163" t="s">
        <v>246</v>
      </c>
      <c r="P274" s="163" t="s">
        <v>275</v>
      </c>
      <c r="Q274" s="91" t="s">
        <v>109</v>
      </c>
      <c r="R274" s="91" t="s">
        <v>207</v>
      </c>
      <c r="S274" s="91" t="s">
        <v>2415</v>
      </c>
      <c r="T274" s="92">
        <v>10</v>
      </c>
      <c r="U274" s="93">
        <v>16</v>
      </c>
      <c r="V274" s="94">
        <v>46080</v>
      </c>
      <c r="W274" s="94">
        <v>46080</v>
      </c>
      <c r="X274" s="95">
        <v>9785171840389</v>
      </c>
      <c r="Y274" s="96">
        <v>192</v>
      </c>
      <c r="Z274" s="97">
        <v>0.20899999999999999</v>
      </c>
      <c r="AA274" s="98" t="s">
        <v>170</v>
      </c>
      <c r="AB274" s="98" t="s">
        <v>160</v>
      </c>
      <c r="AC274" s="98" t="s">
        <v>171</v>
      </c>
      <c r="AD274" s="91" t="s">
        <v>110</v>
      </c>
      <c r="AE274" s="169" t="s">
        <v>196</v>
      </c>
      <c r="AF274" s="168"/>
      <c r="AG274" s="98" t="s">
        <v>231</v>
      </c>
      <c r="AH274" s="98"/>
      <c r="AI274" s="86" t="s">
        <v>2414</v>
      </c>
      <c r="AJ274" s="101"/>
      <c r="AK274" s="91"/>
      <c r="AL274" s="100" t="s">
        <v>2416</v>
      </c>
      <c r="AM274" s="86" t="s">
        <v>332</v>
      </c>
      <c r="AN274" s="86" t="s">
        <v>153</v>
      </c>
      <c r="AO274" s="143">
        <f t="shared" ref="AO274:AO337" si="12">C274*U274+D274</f>
        <v>0</v>
      </c>
      <c r="AP274" s="85" t="s">
        <v>2417</v>
      </c>
      <c r="AQ274" s="100" t="s">
        <v>111</v>
      </c>
      <c r="AR274" s="97" t="s">
        <v>125</v>
      </c>
      <c r="AV274" s="99"/>
      <c r="AW274" s="159" t="s">
        <v>2418</v>
      </c>
      <c r="AX274" s="102"/>
      <c r="AY274" s="157" t="s">
        <v>2419</v>
      </c>
      <c r="AZ274" s="159"/>
      <c r="BF274" s="103">
        <v>46085</v>
      </c>
      <c r="BG274" s="46"/>
      <c r="BH274" s="46"/>
      <c r="BI274" s="46">
        <f t="shared" ref="BI274:BI337" si="13">AO274*E274</f>
        <v>0</v>
      </c>
      <c r="BJ274" s="46">
        <f t="shared" ref="BJ274:BJ337" si="14">AO274*Z274</f>
        <v>0</v>
      </c>
    </row>
    <row r="275" spans="1:62" ht="120" customHeight="1" x14ac:dyDescent="0.2">
      <c r="A275" s="170" t="s">
        <v>180</v>
      </c>
      <c r="B275" s="132"/>
      <c r="C275" s="150">
        <v>0</v>
      </c>
      <c r="D275" s="150">
        <v>0</v>
      </c>
      <c r="E275" s="133">
        <v>648.9</v>
      </c>
      <c r="F275" s="134" t="s">
        <v>3939</v>
      </c>
      <c r="G275" s="86" t="s">
        <v>3940</v>
      </c>
      <c r="H275" s="86" t="s">
        <v>3941</v>
      </c>
      <c r="I275" s="89"/>
      <c r="J275" s="90" t="s">
        <v>195</v>
      </c>
      <c r="K275" s="86"/>
      <c r="L275" s="86"/>
      <c r="M275" s="92" t="s">
        <v>151</v>
      </c>
      <c r="N275" s="86" t="s">
        <v>108</v>
      </c>
      <c r="O275" s="163" t="s">
        <v>186</v>
      </c>
      <c r="P275" s="163" t="s">
        <v>186</v>
      </c>
      <c r="Q275" s="91" t="s">
        <v>109</v>
      </c>
      <c r="R275" s="91" t="s">
        <v>207</v>
      </c>
      <c r="S275" s="91" t="s">
        <v>3942</v>
      </c>
      <c r="T275" s="92">
        <v>22</v>
      </c>
      <c r="U275" s="93">
        <v>6</v>
      </c>
      <c r="V275" s="94">
        <v>46085</v>
      </c>
      <c r="W275" s="94">
        <v>46085</v>
      </c>
      <c r="X275" s="95">
        <v>9785171835927</v>
      </c>
      <c r="Y275" s="96">
        <v>352</v>
      </c>
      <c r="Z275" s="97">
        <v>0.35299999999999998</v>
      </c>
      <c r="AA275" s="98" t="s">
        <v>145</v>
      </c>
      <c r="AB275" s="98" t="s">
        <v>202</v>
      </c>
      <c r="AC275" s="98" t="s">
        <v>146</v>
      </c>
      <c r="AD275" s="91" t="s">
        <v>110</v>
      </c>
      <c r="AE275" s="169" t="s">
        <v>196</v>
      </c>
      <c r="AF275" s="168"/>
      <c r="AG275" s="98" t="s">
        <v>599</v>
      </c>
      <c r="AH275" s="98"/>
      <c r="AI275" s="86" t="s">
        <v>3943</v>
      </c>
      <c r="AJ275" s="101"/>
      <c r="AK275" s="91"/>
      <c r="AL275" s="100" t="s">
        <v>3944</v>
      </c>
      <c r="AM275" s="86" t="s">
        <v>254</v>
      </c>
      <c r="AN275" s="86" t="s">
        <v>234</v>
      </c>
      <c r="AO275" s="143">
        <f t="shared" si="12"/>
        <v>0</v>
      </c>
      <c r="AP275" s="85" t="s">
        <v>3945</v>
      </c>
      <c r="AQ275" s="100" t="s">
        <v>154</v>
      </c>
      <c r="AR275" s="97" t="s">
        <v>125</v>
      </c>
      <c r="AV275" s="99"/>
      <c r="AW275" s="159" t="s">
        <v>3946</v>
      </c>
      <c r="AX275" s="102"/>
      <c r="AY275" s="157" t="s">
        <v>3947</v>
      </c>
      <c r="AZ275" s="159"/>
      <c r="BF275" s="103">
        <v>46091</v>
      </c>
      <c r="BG275" s="46"/>
      <c r="BH275" s="46"/>
      <c r="BI275" s="46">
        <f t="shared" si="13"/>
        <v>0</v>
      </c>
      <c r="BJ275" s="46">
        <f t="shared" si="14"/>
        <v>0</v>
      </c>
    </row>
    <row r="276" spans="1:62" ht="120" customHeight="1" x14ac:dyDescent="0.2">
      <c r="A276" s="170" t="s">
        <v>180</v>
      </c>
      <c r="B276" s="132"/>
      <c r="C276" s="150">
        <v>0</v>
      </c>
      <c r="D276" s="150">
        <v>0</v>
      </c>
      <c r="E276" s="133">
        <v>1461.6000000000001</v>
      </c>
      <c r="F276" s="134" t="s">
        <v>1836</v>
      </c>
      <c r="G276" s="86" t="s">
        <v>1837</v>
      </c>
      <c r="H276" s="86" t="s">
        <v>1838</v>
      </c>
      <c r="I276" s="89"/>
      <c r="J276" s="90">
        <v>4</v>
      </c>
      <c r="K276" s="86" t="s">
        <v>1588</v>
      </c>
      <c r="L276" s="86"/>
      <c r="M276" s="92" t="s">
        <v>138</v>
      </c>
      <c r="N276" s="86" t="s">
        <v>108</v>
      </c>
      <c r="O276" s="163" t="s">
        <v>227</v>
      </c>
      <c r="P276" s="163" t="s">
        <v>374</v>
      </c>
      <c r="Q276" s="91" t="s">
        <v>109</v>
      </c>
      <c r="R276" s="91" t="s">
        <v>207</v>
      </c>
      <c r="S276" s="91" t="s">
        <v>1839</v>
      </c>
      <c r="T276" s="92">
        <v>10</v>
      </c>
      <c r="U276" s="93">
        <v>8</v>
      </c>
      <c r="V276" s="94">
        <v>45072</v>
      </c>
      <c r="W276" s="94">
        <v>46077</v>
      </c>
      <c r="X276" s="95">
        <v>9785171506285</v>
      </c>
      <c r="Y276" s="96">
        <v>208</v>
      </c>
      <c r="Z276" s="97">
        <v>0.81899999999999995</v>
      </c>
      <c r="AA276" s="98" t="s">
        <v>139</v>
      </c>
      <c r="AB276" s="98" t="s">
        <v>159</v>
      </c>
      <c r="AC276" s="98" t="s">
        <v>140</v>
      </c>
      <c r="AD276" s="91" t="s">
        <v>110</v>
      </c>
      <c r="AE276" s="135" t="s">
        <v>116</v>
      </c>
      <c r="AF276" s="168"/>
      <c r="AG276" s="98" t="s">
        <v>284</v>
      </c>
      <c r="AH276" s="98"/>
      <c r="AI276" s="86" t="s">
        <v>1840</v>
      </c>
      <c r="AJ276" s="101" t="s">
        <v>141</v>
      </c>
      <c r="AK276" s="91"/>
      <c r="AL276" s="100" t="s">
        <v>1841</v>
      </c>
      <c r="AM276" s="86" t="s">
        <v>228</v>
      </c>
      <c r="AN276" s="86" t="s">
        <v>142</v>
      </c>
      <c r="AO276" s="143">
        <f t="shared" si="12"/>
        <v>0</v>
      </c>
      <c r="AP276" s="85" t="s">
        <v>1842</v>
      </c>
      <c r="AQ276" s="100" t="s">
        <v>147</v>
      </c>
      <c r="AR276" s="97" t="s">
        <v>125</v>
      </c>
      <c r="AV276" s="99"/>
      <c r="AW276" s="159" t="s">
        <v>1836</v>
      </c>
      <c r="AX276" s="102" t="s">
        <v>1843</v>
      </c>
      <c r="AY276" s="157" t="s">
        <v>1844</v>
      </c>
      <c r="AZ276" s="159"/>
      <c r="BF276" s="103">
        <v>46084</v>
      </c>
      <c r="BG276" s="46"/>
      <c r="BH276" s="46"/>
      <c r="BI276" s="46">
        <f t="shared" si="13"/>
        <v>0</v>
      </c>
      <c r="BJ276" s="46">
        <f t="shared" si="14"/>
        <v>0</v>
      </c>
    </row>
    <row r="277" spans="1:62" ht="120" customHeight="1" x14ac:dyDescent="0.2">
      <c r="A277" s="170" t="s">
        <v>180</v>
      </c>
      <c r="B277" s="132"/>
      <c r="C277" s="150">
        <v>0</v>
      </c>
      <c r="D277" s="150">
        <v>0</v>
      </c>
      <c r="E277" s="133">
        <v>781.2</v>
      </c>
      <c r="F277" s="134" t="s">
        <v>3948</v>
      </c>
      <c r="G277" s="86" t="s">
        <v>3949</v>
      </c>
      <c r="H277" s="86" t="s">
        <v>3950</v>
      </c>
      <c r="I277" s="89"/>
      <c r="J277" s="90" t="s">
        <v>195</v>
      </c>
      <c r="K277" s="86"/>
      <c r="L277" s="86"/>
      <c r="M277" s="92" t="s">
        <v>151</v>
      </c>
      <c r="N277" s="86" t="s">
        <v>108</v>
      </c>
      <c r="O277" s="163" t="s">
        <v>186</v>
      </c>
      <c r="P277" s="163" t="s">
        <v>186</v>
      </c>
      <c r="Q277" s="91" t="s">
        <v>109</v>
      </c>
      <c r="R277" s="91" t="s">
        <v>207</v>
      </c>
      <c r="S277" s="91" t="s">
        <v>3951</v>
      </c>
      <c r="T277" s="92">
        <v>10</v>
      </c>
      <c r="U277" s="93">
        <v>10</v>
      </c>
      <c r="V277" s="94">
        <v>46083</v>
      </c>
      <c r="W277" s="94">
        <v>46083</v>
      </c>
      <c r="X277" s="95">
        <v>9785171802943</v>
      </c>
      <c r="Y277" s="96">
        <v>192</v>
      </c>
      <c r="Z277" s="97">
        <v>0.34</v>
      </c>
      <c r="AA277" s="98" t="s">
        <v>134</v>
      </c>
      <c r="AB277" s="98" t="s">
        <v>191</v>
      </c>
      <c r="AC277" s="98" t="s">
        <v>135</v>
      </c>
      <c r="AD277" s="91" t="s">
        <v>110</v>
      </c>
      <c r="AE277" s="169" t="s">
        <v>196</v>
      </c>
      <c r="AF277" s="168"/>
      <c r="AG277" s="98" t="s">
        <v>964</v>
      </c>
      <c r="AH277" s="98"/>
      <c r="AI277" s="86" t="s">
        <v>3952</v>
      </c>
      <c r="AJ277" s="101"/>
      <c r="AK277" s="91"/>
      <c r="AL277" s="100" t="s">
        <v>3953</v>
      </c>
      <c r="AM277" s="86" t="s">
        <v>337</v>
      </c>
      <c r="AN277" s="86" t="s">
        <v>234</v>
      </c>
      <c r="AO277" s="143">
        <f t="shared" si="12"/>
        <v>0</v>
      </c>
      <c r="AP277" s="85" t="s">
        <v>3954</v>
      </c>
      <c r="AQ277" s="100" t="s">
        <v>154</v>
      </c>
      <c r="AR277" s="97" t="s">
        <v>125</v>
      </c>
      <c r="AV277" s="99"/>
      <c r="AW277" s="159" t="s">
        <v>3955</v>
      </c>
      <c r="AX277" s="102"/>
      <c r="AY277" s="157" t="s">
        <v>3956</v>
      </c>
      <c r="AZ277" s="159"/>
      <c r="BF277" s="103">
        <v>46091</v>
      </c>
      <c r="BG277" s="46"/>
      <c r="BH277" s="46"/>
      <c r="BI277" s="46">
        <f t="shared" si="13"/>
        <v>0</v>
      </c>
      <c r="BJ277" s="46">
        <f t="shared" si="14"/>
        <v>0</v>
      </c>
    </row>
    <row r="278" spans="1:62" ht="120" customHeight="1" x14ac:dyDescent="0.2">
      <c r="A278" s="170" t="s">
        <v>180</v>
      </c>
      <c r="B278" s="132"/>
      <c r="C278" s="150">
        <v>0</v>
      </c>
      <c r="D278" s="150">
        <v>0</v>
      </c>
      <c r="E278" s="133">
        <v>2028.6000000000001</v>
      </c>
      <c r="F278" s="134" t="s">
        <v>3957</v>
      </c>
      <c r="G278" s="86" t="s">
        <v>3958</v>
      </c>
      <c r="H278" s="86" t="s">
        <v>3959</v>
      </c>
      <c r="I278" s="89"/>
      <c r="J278" s="90">
        <v>2</v>
      </c>
      <c r="K278" s="86"/>
      <c r="L278" s="86"/>
      <c r="M278" s="92" t="s">
        <v>144</v>
      </c>
      <c r="N278" s="86" t="s">
        <v>108</v>
      </c>
      <c r="O278" s="163" t="s">
        <v>248</v>
      </c>
      <c r="P278" s="163" t="s">
        <v>312</v>
      </c>
      <c r="Q278" s="91" t="s">
        <v>109</v>
      </c>
      <c r="R278" s="91" t="s">
        <v>306</v>
      </c>
      <c r="S278" s="91" t="s">
        <v>3960</v>
      </c>
      <c r="T278" s="92">
        <v>10</v>
      </c>
      <c r="U278" s="93">
        <v>6</v>
      </c>
      <c r="V278" s="94">
        <v>45940</v>
      </c>
      <c r="W278" s="94">
        <v>46087</v>
      </c>
      <c r="X278" s="95">
        <v>9785171620929</v>
      </c>
      <c r="Y278" s="96">
        <v>336</v>
      </c>
      <c r="Z278" s="97">
        <v>0.74</v>
      </c>
      <c r="AA278" s="98" t="s">
        <v>175</v>
      </c>
      <c r="AB278" s="98" t="s">
        <v>159</v>
      </c>
      <c r="AC278" s="98" t="s">
        <v>176</v>
      </c>
      <c r="AD278" s="91" t="s">
        <v>289</v>
      </c>
      <c r="AE278" s="135" t="s">
        <v>116</v>
      </c>
      <c r="AF278" s="168"/>
      <c r="AG278" s="98" t="s">
        <v>3961</v>
      </c>
      <c r="AH278" s="98"/>
      <c r="AI278" s="86" t="s">
        <v>3962</v>
      </c>
      <c r="AJ278" s="101"/>
      <c r="AK278" s="91" t="s">
        <v>3963</v>
      </c>
      <c r="AL278" s="100" t="s">
        <v>3964</v>
      </c>
      <c r="AM278" s="86" t="s">
        <v>478</v>
      </c>
      <c r="AN278" s="86" t="s">
        <v>234</v>
      </c>
      <c r="AO278" s="143">
        <f t="shared" si="12"/>
        <v>0</v>
      </c>
      <c r="AP278" s="85" t="s">
        <v>3965</v>
      </c>
      <c r="AQ278" s="100" t="s">
        <v>157</v>
      </c>
      <c r="AR278" s="97" t="s">
        <v>125</v>
      </c>
      <c r="AV278" s="99"/>
      <c r="AW278" s="159" t="s">
        <v>3966</v>
      </c>
      <c r="AX278" s="102"/>
      <c r="AY278" s="157" t="s">
        <v>3967</v>
      </c>
      <c r="AZ278" s="159"/>
      <c r="BF278" s="103">
        <v>46091</v>
      </c>
      <c r="BG278" s="46"/>
      <c r="BH278" s="46"/>
      <c r="BI278" s="46">
        <f t="shared" si="13"/>
        <v>0</v>
      </c>
      <c r="BJ278" s="46">
        <f t="shared" si="14"/>
        <v>0</v>
      </c>
    </row>
    <row r="279" spans="1:62" ht="120" customHeight="1" x14ac:dyDescent="0.2">
      <c r="A279" s="170" t="s">
        <v>180</v>
      </c>
      <c r="B279" s="132"/>
      <c r="C279" s="150">
        <v>0</v>
      </c>
      <c r="D279" s="150">
        <v>0</v>
      </c>
      <c r="E279" s="133">
        <v>1461.6000000000001</v>
      </c>
      <c r="F279" s="134" t="s">
        <v>3968</v>
      </c>
      <c r="G279" s="86" t="s">
        <v>3969</v>
      </c>
      <c r="H279" s="86" t="s">
        <v>3959</v>
      </c>
      <c r="I279" s="89"/>
      <c r="J279" s="90">
        <v>7</v>
      </c>
      <c r="K279" s="86"/>
      <c r="L279" s="86"/>
      <c r="M279" s="92" t="s">
        <v>144</v>
      </c>
      <c r="N279" s="86" t="s">
        <v>108</v>
      </c>
      <c r="O279" s="163" t="s">
        <v>248</v>
      </c>
      <c r="P279" s="163" t="s">
        <v>312</v>
      </c>
      <c r="Q279" s="91" t="s">
        <v>109</v>
      </c>
      <c r="R279" s="91" t="s">
        <v>306</v>
      </c>
      <c r="S279" s="91" t="s">
        <v>3970</v>
      </c>
      <c r="T279" s="92">
        <v>10</v>
      </c>
      <c r="U279" s="93">
        <v>10</v>
      </c>
      <c r="V279" s="94">
        <v>45538</v>
      </c>
      <c r="W279" s="94">
        <v>46087</v>
      </c>
      <c r="X279" s="95">
        <v>9785171620899</v>
      </c>
      <c r="Y279" s="96">
        <v>176</v>
      </c>
      <c r="Z279" s="97">
        <v>0.10199999999999999</v>
      </c>
      <c r="AA279" s="98" t="s">
        <v>175</v>
      </c>
      <c r="AB279" s="98" t="s">
        <v>159</v>
      </c>
      <c r="AC279" s="98" t="s">
        <v>176</v>
      </c>
      <c r="AD279" s="91" t="s">
        <v>289</v>
      </c>
      <c r="AE279" s="135" t="s">
        <v>116</v>
      </c>
      <c r="AF279" s="168"/>
      <c r="AG279" s="98" t="s">
        <v>3961</v>
      </c>
      <c r="AH279" s="98"/>
      <c r="AI279" s="86" t="s">
        <v>3962</v>
      </c>
      <c r="AJ279" s="101"/>
      <c r="AK279" s="91"/>
      <c r="AL279" s="100" t="s">
        <v>3971</v>
      </c>
      <c r="AM279" s="86" t="s">
        <v>478</v>
      </c>
      <c r="AN279" s="86" t="s">
        <v>234</v>
      </c>
      <c r="AO279" s="143">
        <f t="shared" si="12"/>
        <v>0</v>
      </c>
      <c r="AP279" s="85" t="s">
        <v>3972</v>
      </c>
      <c r="AQ279" s="100" t="s">
        <v>157</v>
      </c>
      <c r="AR279" s="97" t="s">
        <v>125</v>
      </c>
      <c r="AV279" s="99"/>
      <c r="AW279" s="159" t="s">
        <v>3973</v>
      </c>
      <c r="AX279" s="102"/>
      <c r="AY279" s="157" t="s">
        <v>3974</v>
      </c>
      <c r="AZ279" s="159"/>
      <c r="BF279" s="103">
        <v>46091</v>
      </c>
      <c r="BG279" s="46"/>
      <c r="BH279" s="46"/>
      <c r="BI279" s="46">
        <f t="shared" si="13"/>
        <v>0</v>
      </c>
      <c r="BJ279" s="46">
        <f t="shared" si="14"/>
        <v>0</v>
      </c>
    </row>
    <row r="280" spans="1:62" ht="120" customHeight="1" x14ac:dyDescent="0.2">
      <c r="A280" s="170" t="s">
        <v>180</v>
      </c>
      <c r="B280" s="132"/>
      <c r="C280" s="150">
        <v>0</v>
      </c>
      <c r="D280" s="150">
        <v>0</v>
      </c>
      <c r="E280" s="133">
        <v>1556.1000000000001</v>
      </c>
      <c r="F280" s="134" t="s">
        <v>3975</v>
      </c>
      <c r="G280" s="86" t="s">
        <v>3976</v>
      </c>
      <c r="H280" s="86" t="s">
        <v>3977</v>
      </c>
      <c r="I280" s="89"/>
      <c r="J280" s="90" t="s">
        <v>195</v>
      </c>
      <c r="K280" s="86"/>
      <c r="L280" s="86"/>
      <c r="M280" s="92" t="s">
        <v>151</v>
      </c>
      <c r="N280" s="86" t="s">
        <v>108</v>
      </c>
      <c r="O280" s="163" t="s">
        <v>219</v>
      </c>
      <c r="P280" s="163" t="s">
        <v>219</v>
      </c>
      <c r="Q280" s="91" t="s">
        <v>109</v>
      </c>
      <c r="R280" s="91" t="s">
        <v>207</v>
      </c>
      <c r="S280" s="91" t="s">
        <v>3978</v>
      </c>
      <c r="T280" s="92">
        <v>22</v>
      </c>
      <c r="U280" s="93">
        <v>6</v>
      </c>
      <c r="V280" s="94">
        <v>46069</v>
      </c>
      <c r="W280" s="94">
        <v>46069</v>
      </c>
      <c r="X280" s="95">
        <v>9785171466015</v>
      </c>
      <c r="Y280" s="96">
        <v>864</v>
      </c>
      <c r="Z280" s="97">
        <v>0.77400000000000002</v>
      </c>
      <c r="AA280" s="98" t="s">
        <v>145</v>
      </c>
      <c r="AB280" s="98" t="s">
        <v>288</v>
      </c>
      <c r="AC280" s="98" t="s">
        <v>146</v>
      </c>
      <c r="AD280" s="91" t="s">
        <v>110</v>
      </c>
      <c r="AE280" s="169" t="s">
        <v>196</v>
      </c>
      <c r="AF280" s="168"/>
      <c r="AG280" s="98" t="s">
        <v>407</v>
      </c>
      <c r="AH280" s="98"/>
      <c r="AI280" s="86" t="s">
        <v>3979</v>
      </c>
      <c r="AJ280" s="101"/>
      <c r="AK280" s="91" t="s">
        <v>3980</v>
      </c>
      <c r="AL280" s="100" t="s">
        <v>3981</v>
      </c>
      <c r="AM280" s="86" t="s">
        <v>172</v>
      </c>
      <c r="AN280" s="86" t="s">
        <v>153</v>
      </c>
      <c r="AO280" s="143">
        <f t="shared" si="12"/>
        <v>0</v>
      </c>
      <c r="AP280" s="85" t="s">
        <v>3982</v>
      </c>
      <c r="AQ280" s="100" t="s">
        <v>154</v>
      </c>
      <c r="AR280" s="97" t="s">
        <v>125</v>
      </c>
      <c r="AV280" s="99"/>
      <c r="AW280" s="159" t="s">
        <v>3983</v>
      </c>
      <c r="AX280" s="102" t="s">
        <v>3984</v>
      </c>
      <c r="AY280" s="157" t="s">
        <v>3985</v>
      </c>
      <c r="AZ280" s="159"/>
      <c r="BF280" s="103">
        <v>46091</v>
      </c>
      <c r="BG280" s="46"/>
      <c r="BH280" s="46"/>
      <c r="BI280" s="46">
        <f t="shared" si="13"/>
        <v>0</v>
      </c>
      <c r="BJ280" s="46">
        <f t="shared" si="14"/>
        <v>0</v>
      </c>
    </row>
    <row r="281" spans="1:62" ht="120" customHeight="1" x14ac:dyDescent="0.2">
      <c r="A281" s="170" t="s">
        <v>180</v>
      </c>
      <c r="B281" s="132"/>
      <c r="C281" s="150">
        <v>0</v>
      </c>
      <c r="D281" s="150">
        <v>0</v>
      </c>
      <c r="E281" s="133">
        <v>261.45</v>
      </c>
      <c r="F281" s="134" t="s">
        <v>3986</v>
      </c>
      <c r="G281" s="86" t="s">
        <v>3987</v>
      </c>
      <c r="H281" s="86" t="s">
        <v>3988</v>
      </c>
      <c r="I281" s="89"/>
      <c r="J281" s="90">
        <v>6</v>
      </c>
      <c r="K281" s="86"/>
      <c r="L281" s="86"/>
      <c r="M281" s="92" t="s">
        <v>144</v>
      </c>
      <c r="N281" s="86" t="s">
        <v>108</v>
      </c>
      <c r="O281" s="163" t="s">
        <v>177</v>
      </c>
      <c r="P281" s="163" t="s">
        <v>190</v>
      </c>
      <c r="Q281" s="91" t="s">
        <v>109</v>
      </c>
      <c r="R281" s="91" t="s">
        <v>207</v>
      </c>
      <c r="S281" s="91" t="s">
        <v>3989</v>
      </c>
      <c r="T281" s="92">
        <v>10</v>
      </c>
      <c r="U281" s="93">
        <v>36</v>
      </c>
      <c r="V281" s="94">
        <v>45111</v>
      </c>
      <c r="W281" s="94">
        <v>46086</v>
      </c>
      <c r="X281" s="95">
        <v>9785171559540</v>
      </c>
      <c r="Y281" s="96">
        <v>128</v>
      </c>
      <c r="Z281" s="97">
        <v>0.11700000000000001</v>
      </c>
      <c r="AA281" s="98" t="s">
        <v>145</v>
      </c>
      <c r="AB281" s="98" t="s">
        <v>136</v>
      </c>
      <c r="AC281" s="98" t="s">
        <v>146</v>
      </c>
      <c r="AD281" s="91">
        <v>3</v>
      </c>
      <c r="AE281" s="135" t="s">
        <v>116</v>
      </c>
      <c r="AF281" s="168"/>
      <c r="AG281" s="98" t="s">
        <v>618</v>
      </c>
      <c r="AH281" s="98"/>
      <c r="AI281" s="86" t="s">
        <v>3990</v>
      </c>
      <c r="AJ281" s="101"/>
      <c r="AK281" s="91"/>
      <c r="AL281" s="100" t="s">
        <v>3991</v>
      </c>
      <c r="AM281" s="86" t="s">
        <v>268</v>
      </c>
      <c r="AN281" s="86" t="s">
        <v>234</v>
      </c>
      <c r="AO281" s="143">
        <f t="shared" si="12"/>
        <v>0</v>
      </c>
      <c r="AP281" s="85" t="s">
        <v>3992</v>
      </c>
      <c r="AQ281" s="100" t="s">
        <v>143</v>
      </c>
      <c r="AR281" s="97" t="s">
        <v>125</v>
      </c>
      <c r="AV281" s="99"/>
      <c r="AW281" s="159" t="s">
        <v>3993</v>
      </c>
      <c r="AX281" s="102"/>
      <c r="AY281" s="157" t="s">
        <v>3994</v>
      </c>
      <c r="AZ281" s="159"/>
      <c r="BF281" s="103">
        <v>46091</v>
      </c>
      <c r="BG281" s="46"/>
      <c r="BH281" s="46"/>
      <c r="BI281" s="46">
        <f t="shared" si="13"/>
        <v>0</v>
      </c>
      <c r="BJ281" s="46">
        <f t="shared" si="14"/>
        <v>0</v>
      </c>
    </row>
    <row r="282" spans="1:62" ht="120" customHeight="1" x14ac:dyDescent="0.2">
      <c r="A282" s="170" t="s">
        <v>180</v>
      </c>
      <c r="B282" s="132"/>
      <c r="C282" s="150">
        <v>0</v>
      </c>
      <c r="D282" s="150">
        <v>0</v>
      </c>
      <c r="E282" s="133">
        <v>261.45</v>
      </c>
      <c r="F282" s="134" t="s">
        <v>2837</v>
      </c>
      <c r="G282" s="86" t="s">
        <v>2838</v>
      </c>
      <c r="H282" s="86" t="s">
        <v>3988</v>
      </c>
      <c r="I282" s="89"/>
      <c r="J282" s="90">
        <v>4</v>
      </c>
      <c r="K282" s="86"/>
      <c r="L282" s="86"/>
      <c r="M282" s="92" t="s">
        <v>144</v>
      </c>
      <c r="N282" s="86" t="s">
        <v>108</v>
      </c>
      <c r="O282" s="163" t="s">
        <v>177</v>
      </c>
      <c r="P282" s="163" t="s">
        <v>404</v>
      </c>
      <c r="Q282" s="91" t="s">
        <v>109</v>
      </c>
      <c r="R282" s="91" t="s">
        <v>207</v>
      </c>
      <c r="S282" s="91" t="s">
        <v>5464</v>
      </c>
      <c r="T282" s="92">
        <v>10</v>
      </c>
      <c r="U282" s="93">
        <v>28</v>
      </c>
      <c r="V282" s="94">
        <v>43549</v>
      </c>
      <c r="W282" s="94">
        <v>46086</v>
      </c>
      <c r="X282" s="95">
        <v>9785171131555</v>
      </c>
      <c r="Y282" s="96">
        <v>128</v>
      </c>
      <c r="Z282" s="97">
        <v>0.11899999999999999</v>
      </c>
      <c r="AA282" s="98" t="s">
        <v>145</v>
      </c>
      <c r="AB282" s="98" t="s">
        <v>136</v>
      </c>
      <c r="AC282" s="98" t="s">
        <v>146</v>
      </c>
      <c r="AD282" s="91">
        <v>3</v>
      </c>
      <c r="AE282" s="135" t="s">
        <v>116</v>
      </c>
      <c r="AF282" s="168"/>
      <c r="AG282" s="98" t="s">
        <v>618</v>
      </c>
      <c r="AH282" s="98"/>
      <c r="AI282" s="86" t="s">
        <v>3990</v>
      </c>
      <c r="AJ282" s="101"/>
      <c r="AK282" s="91"/>
      <c r="AL282" s="100" t="s">
        <v>5465</v>
      </c>
      <c r="AM282" s="86" t="s">
        <v>268</v>
      </c>
      <c r="AN282" s="86" t="s">
        <v>234</v>
      </c>
      <c r="AO282" s="143">
        <f t="shared" si="12"/>
        <v>0</v>
      </c>
      <c r="AP282" s="85" t="s">
        <v>5466</v>
      </c>
      <c r="AQ282" s="100" t="s">
        <v>147</v>
      </c>
      <c r="AR282" s="97" t="s">
        <v>125</v>
      </c>
      <c r="AV282" s="99"/>
      <c r="AW282" s="159" t="s">
        <v>5467</v>
      </c>
      <c r="AX282" s="102" t="s">
        <v>5468</v>
      </c>
      <c r="AY282" s="157" t="s">
        <v>2845</v>
      </c>
      <c r="AZ282" s="159"/>
      <c r="BF282" s="103">
        <v>46094</v>
      </c>
      <c r="BG282" s="46"/>
      <c r="BH282" s="46"/>
      <c r="BI282" s="46">
        <f t="shared" si="13"/>
        <v>0</v>
      </c>
      <c r="BJ282" s="46">
        <f t="shared" si="14"/>
        <v>0</v>
      </c>
    </row>
    <row r="283" spans="1:62" ht="120" customHeight="1" x14ac:dyDescent="0.2">
      <c r="A283" s="170" t="s">
        <v>180</v>
      </c>
      <c r="B283" s="132"/>
      <c r="C283" s="150">
        <v>0</v>
      </c>
      <c r="D283" s="150">
        <v>0</v>
      </c>
      <c r="E283" s="133">
        <v>280.35000000000002</v>
      </c>
      <c r="F283" s="134" t="s">
        <v>3995</v>
      </c>
      <c r="G283" s="86" t="s">
        <v>3996</v>
      </c>
      <c r="H283" s="86" t="s">
        <v>3997</v>
      </c>
      <c r="I283" s="89"/>
      <c r="J283" s="90" t="s">
        <v>195</v>
      </c>
      <c r="K283" s="86"/>
      <c r="L283" s="86"/>
      <c r="M283" s="92" t="s">
        <v>144</v>
      </c>
      <c r="N283" s="86" t="s">
        <v>108</v>
      </c>
      <c r="O283" s="163" t="s">
        <v>177</v>
      </c>
      <c r="P283" s="163" t="s">
        <v>404</v>
      </c>
      <c r="Q283" s="91" t="s">
        <v>109</v>
      </c>
      <c r="R283" s="91" t="s">
        <v>207</v>
      </c>
      <c r="S283" s="91" t="s">
        <v>3998</v>
      </c>
      <c r="T283" s="92">
        <v>10</v>
      </c>
      <c r="U283" s="93">
        <v>36</v>
      </c>
      <c r="V283" s="94">
        <v>46086</v>
      </c>
      <c r="W283" s="94">
        <v>46086</v>
      </c>
      <c r="X283" s="95">
        <v>9785171559564</v>
      </c>
      <c r="Y283" s="96">
        <v>128</v>
      </c>
      <c r="Z283" s="97">
        <v>0.11</v>
      </c>
      <c r="AA283" s="98" t="s">
        <v>145</v>
      </c>
      <c r="AB283" s="98" t="s">
        <v>136</v>
      </c>
      <c r="AC283" s="98" t="s">
        <v>146</v>
      </c>
      <c r="AD283" s="91">
        <v>3</v>
      </c>
      <c r="AE283" s="169" t="s">
        <v>196</v>
      </c>
      <c r="AF283" s="168"/>
      <c r="AG283" s="98" t="s">
        <v>305</v>
      </c>
      <c r="AH283" s="98"/>
      <c r="AI283" s="86" t="s">
        <v>3999</v>
      </c>
      <c r="AJ283" s="101"/>
      <c r="AK283" s="91"/>
      <c r="AL283" s="100" t="s">
        <v>4000</v>
      </c>
      <c r="AM283" s="86" t="s">
        <v>269</v>
      </c>
      <c r="AN283" s="86" t="s">
        <v>234</v>
      </c>
      <c r="AO283" s="143">
        <f t="shared" si="12"/>
        <v>0</v>
      </c>
      <c r="AP283" s="85" t="s">
        <v>4001</v>
      </c>
      <c r="AQ283" s="100" t="s">
        <v>157</v>
      </c>
      <c r="AR283" s="97" t="s">
        <v>125</v>
      </c>
      <c r="AV283" s="99"/>
      <c r="AW283" s="159" t="s">
        <v>4002</v>
      </c>
      <c r="AX283" s="102"/>
      <c r="AY283" s="157" t="s">
        <v>4003</v>
      </c>
      <c r="AZ283" s="159"/>
      <c r="BF283" s="103">
        <v>46091</v>
      </c>
      <c r="BG283" s="46"/>
      <c r="BH283" s="46"/>
      <c r="BI283" s="46">
        <f t="shared" si="13"/>
        <v>0</v>
      </c>
      <c r="BJ283" s="46">
        <f t="shared" si="14"/>
        <v>0</v>
      </c>
    </row>
    <row r="284" spans="1:62" ht="120" customHeight="1" x14ac:dyDescent="0.2">
      <c r="A284" s="170" t="s">
        <v>180</v>
      </c>
      <c r="B284" s="132"/>
      <c r="C284" s="150">
        <v>0</v>
      </c>
      <c r="D284" s="150">
        <v>0</v>
      </c>
      <c r="E284" s="133">
        <v>220.5</v>
      </c>
      <c r="F284" s="134" t="s">
        <v>5469</v>
      </c>
      <c r="G284" s="86" t="s">
        <v>552</v>
      </c>
      <c r="H284" s="86" t="s">
        <v>5470</v>
      </c>
      <c r="I284" s="89"/>
      <c r="J284" s="90">
        <v>8</v>
      </c>
      <c r="K284" s="86"/>
      <c r="L284" s="86"/>
      <c r="M284" s="92" t="s">
        <v>144</v>
      </c>
      <c r="N284" s="86" t="s">
        <v>108</v>
      </c>
      <c r="O284" s="163" t="s">
        <v>177</v>
      </c>
      <c r="P284" s="163" t="s">
        <v>404</v>
      </c>
      <c r="Q284" s="91" t="s">
        <v>109</v>
      </c>
      <c r="R284" s="91" t="s">
        <v>207</v>
      </c>
      <c r="S284" s="91" t="s">
        <v>5471</v>
      </c>
      <c r="T284" s="92">
        <v>10</v>
      </c>
      <c r="U284" s="93">
        <v>40</v>
      </c>
      <c r="V284" s="94">
        <v>42081</v>
      </c>
      <c r="W284" s="94">
        <v>46086</v>
      </c>
      <c r="X284" s="95">
        <v>9785170898107</v>
      </c>
      <c r="Y284" s="96">
        <v>96</v>
      </c>
      <c r="Z284" s="97">
        <v>9.1999999999999998E-2</v>
      </c>
      <c r="AA284" s="98" t="s">
        <v>145</v>
      </c>
      <c r="AB284" s="98" t="s">
        <v>136</v>
      </c>
      <c r="AC284" s="98" t="s">
        <v>146</v>
      </c>
      <c r="AD284" s="91">
        <v>3</v>
      </c>
      <c r="AE284" s="135" t="s">
        <v>116</v>
      </c>
      <c r="AF284" s="168"/>
      <c r="AG284" s="98" t="s">
        <v>554</v>
      </c>
      <c r="AH284" s="98"/>
      <c r="AI284" s="86" t="s">
        <v>5472</v>
      </c>
      <c r="AJ284" s="101"/>
      <c r="AK284" s="91"/>
      <c r="AL284" s="100" t="s">
        <v>5473</v>
      </c>
      <c r="AM284" s="86" t="s">
        <v>268</v>
      </c>
      <c r="AN284" s="86" t="s">
        <v>234</v>
      </c>
      <c r="AO284" s="143">
        <f t="shared" si="12"/>
        <v>0</v>
      </c>
      <c r="AP284" s="85" t="s">
        <v>5474</v>
      </c>
      <c r="AQ284" s="100" t="s">
        <v>157</v>
      </c>
      <c r="AR284" s="97" t="s">
        <v>125</v>
      </c>
      <c r="AV284" s="99"/>
      <c r="AW284" s="159" t="s">
        <v>5475</v>
      </c>
      <c r="AX284" s="102" t="s">
        <v>5476</v>
      </c>
      <c r="AY284" s="157" t="s">
        <v>5477</v>
      </c>
      <c r="AZ284" s="159"/>
      <c r="BF284" s="103">
        <v>46094</v>
      </c>
      <c r="BG284" s="46"/>
      <c r="BH284" s="46"/>
      <c r="BI284" s="46">
        <f t="shared" si="13"/>
        <v>0</v>
      </c>
      <c r="BJ284" s="46">
        <f t="shared" si="14"/>
        <v>0</v>
      </c>
    </row>
    <row r="285" spans="1:62" ht="120" customHeight="1" x14ac:dyDescent="0.2">
      <c r="A285" s="170" t="s">
        <v>180</v>
      </c>
      <c r="B285" s="132"/>
      <c r="C285" s="150">
        <v>0</v>
      </c>
      <c r="D285" s="150">
        <v>0</v>
      </c>
      <c r="E285" s="133">
        <v>407.40000000000003</v>
      </c>
      <c r="F285" s="134" t="s">
        <v>2837</v>
      </c>
      <c r="G285" s="86" t="s">
        <v>2838</v>
      </c>
      <c r="H285" s="86" t="s">
        <v>2839</v>
      </c>
      <c r="I285" s="89"/>
      <c r="J285" s="90">
        <v>3</v>
      </c>
      <c r="K285" s="86"/>
      <c r="L285" s="86"/>
      <c r="M285" s="92" t="s">
        <v>144</v>
      </c>
      <c r="N285" s="86" t="s">
        <v>108</v>
      </c>
      <c r="O285" s="163" t="s">
        <v>177</v>
      </c>
      <c r="P285" s="163" t="s">
        <v>404</v>
      </c>
      <c r="Q285" s="91" t="s">
        <v>109</v>
      </c>
      <c r="R285" s="91" t="s">
        <v>207</v>
      </c>
      <c r="S285" s="91" t="s">
        <v>2840</v>
      </c>
      <c r="T285" s="92">
        <v>10</v>
      </c>
      <c r="U285" s="93">
        <v>28</v>
      </c>
      <c r="V285" s="94">
        <v>45322</v>
      </c>
      <c r="W285" s="94">
        <v>46085</v>
      </c>
      <c r="X285" s="95">
        <v>9785171619664</v>
      </c>
      <c r="Y285" s="96">
        <v>128</v>
      </c>
      <c r="Z285" s="97">
        <v>0.189</v>
      </c>
      <c r="AA285" s="98" t="s">
        <v>145</v>
      </c>
      <c r="AB285" s="98" t="s">
        <v>136</v>
      </c>
      <c r="AC285" s="98" t="s">
        <v>146</v>
      </c>
      <c r="AD285" s="91" t="s">
        <v>110</v>
      </c>
      <c r="AE285" s="135" t="s">
        <v>116</v>
      </c>
      <c r="AF285" s="168"/>
      <c r="AG285" s="98" t="s">
        <v>618</v>
      </c>
      <c r="AH285" s="98"/>
      <c r="AI285" s="86" t="s">
        <v>2841</v>
      </c>
      <c r="AJ285" s="101"/>
      <c r="AK285" s="91"/>
      <c r="AL285" s="100" t="s">
        <v>2842</v>
      </c>
      <c r="AM285" s="86" t="s">
        <v>268</v>
      </c>
      <c r="AN285" s="86" t="s">
        <v>234</v>
      </c>
      <c r="AO285" s="143">
        <f t="shared" si="12"/>
        <v>0</v>
      </c>
      <c r="AP285" s="85" t="s">
        <v>2843</v>
      </c>
      <c r="AQ285" s="100" t="s">
        <v>147</v>
      </c>
      <c r="AR285" s="97" t="s">
        <v>125</v>
      </c>
      <c r="AV285" s="99"/>
      <c r="AW285" s="159" t="s">
        <v>2844</v>
      </c>
      <c r="AX285" s="102"/>
      <c r="AY285" s="157" t="s">
        <v>2845</v>
      </c>
      <c r="AZ285" s="159"/>
      <c r="BF285" s="103">
        <v>46086</v>
      </c>
      <c r="BG285" s="46"/>
      <c r="BH285" s="46"/>
      <c r="BI285" s="46">
        <f t="shared" si="13"/>
        <v>0</v>
      </c>
      <c r="BJ285" s="46">
        <f t="shared" si="14"/>
        <v>0</v>
      </c>
    </row>
    <row r="286" spans="1:62" ht="120" customHeight="1" x14ac:dyDescent="0.2">
      <c r="A286" s="170" t="s">
        <v>180</v>
      </c>
      <c r="B286" s="132"/>
      <c r="C286" s="150">
        <v>0</v>
      </c>
      <c r="D286" s="150">
        <v>0</v>
      </c>
      <c r="E286" s="133">
        <v>825.30000000000007</v>
      </c>
      <c r="F286" s="134" t="s">
        <v>877</v>
      </c>
      <c r="G286" s="86" t="s">
        <v>208</v>
      </c>
      <c r="H286" s="86" t="s">
        <v>495</v>
      </c>
      <c r="I286" s="89"/>
      <c r="J286" s="90" t="s">
        <v>195</v>
      </c>
      <c r="K286" s="86"/>
      <c r="L286" s="86"/>
      <c r="M286" s="92" t="s">
        <v>138</v>
      </c>
      <c r="N286" s="86" t="s">
        <v>108</v>
      </c>
      <c r="O286" s="163" t="s">
        <v>382</v>
      </c>
      <c r="P286" s="163" t="s">
        <v>382</v>
      </c>
      <c r="Q286" s="91" t="s">
        <v>109</v>
      </c>
      <c r="R286" s="91" t="s">
        <v>207</v>
      </c>
      <c r="S286" s="91" t="s">
        <v>878</v>
      </c>
      <c r="T286" s="92">
        <v>10</v>
      </c>
      <c r="U286" s="93">
        <v>10</v>
      </c>
      <c r="V286" s="94">
        <v>46064</v>
      </c>
      <c r="W286" s="94">
        <v>46064</v>
      </c>
      <c r="X286" s="95">
        <v>9785171825867</v>
      </c>
      <c r="Y286" s="96">
        <v>80</v>
      </c>
      <c r="Z286" s="97">
        <v>0.33200000000000002</v>
      </c>
      <c r="AA286" s="98" t="s">
        <v>496</v>
      </c>
      <c r="AB286" s="98" t="s">
        <v>201</v>
      </c>
      <c r="AC286" s="98" t="s">
        <v>497</v>
      </c>
      <c r="AD286" s="91" t="s">
        <v>110</v>
      </c>
      <c r="AE286" s="169" t="s">
        <v>196</v>
      </c>
      <c r="AF286" s="168"/>
      <c r="AG286" s="98" t="s">
        <v>457</v>
      </c>
      <c r="AH286" s="98"/>
      <c r="AI286" s="86" t="s">
        <v>498</v>
      </c>
      <c r="AJ286" s="101" t="s">
        <v>141</v>
      </c>
      <c r="AK286" s="91"/>
      <c r="AL286" s="100" t="s">
        <v>879</v>
      </c>
      <c r="AM286" s="86" t="s">
        <v>292</v>
      </c>
      <c r="AN286" s="86" t="s">
        <v>142</v>
      </c>
      <c r="AO286" s="143">
        <f t="shared" si="12"/>
        <v>0</v>
      </c>
      <c r="AP286" s="85" t="s">
        <v>880</v>
      </c>
      <c r="AQ286" s="100" t="s">
        <v>147</v>
      </c>
      <c r="AR286" s="97" t="s">
        <v>125</v>
      </c>
      <c r="AV286" s="99"/>
      <c r="AW286" s="159" t="s">
        <v>881</v>
      </c>
      <c r="AX286" s="102"/>
      <c r="AY286" s="157" t="s">
        <v>882</v>
      </c>
      <c r="AZ286" s="159"/>
      <c r="BF286" s="103">
        <v>46080</v>
      </c>
      <c r="BG286" s="46"/>
      <c r="BH286" s="46"/>
      <c r="BI286" s="46">
        <f t="shared" si="13"/>
        <v>0</v>
      </c>
      <c r="BJ286" s="46">
        <f t="shared" si="14"/>
        <v>0</v>
      </c>
    </row>
    <row r="287" spans="1:62" ht="120" customHeight="1" x14ac:dyDescent="0.2">
      <c r="A287" s="170" t="s">
        <v>180</v>
      </c>
      <c r="B287" s="132"/>
      <c r="C287" s="150">
        <v>0</v>
      </c>
      <c r="D287" s="150">
        <v>0</v>
      </c>
      <c r="E287" s="133">
        <v>261.45</v>
      </c>
      <c r="F287" s="134" t="s">
        <v>4004</v>
      </c>
      <c r="G287" s="86" t="s">
        <v>208</v>
      </c>
      <c r="H287" s="86" t="s">
        <v>4005</v>
      </c>
      <c r="I287" s="89"/>
      <c r="J287" s="90">
        <v>9</v>
      </c>
      <c r="K287" s="86"/>
      <c r="L287" s="86"/>
      <c r="M287" s="92" t="s">
        <v>138</v>
      </c>
      <c r="N287" s="86" t="s">
        <v>108</v>
      </c>
      <c r="O287" s="163" t="s">
        <v>244</v>
      </c>
      <c r="P287" s="163" t="s">
        <v>405</v>
      </c>
      <c r="Q287" s="91" t="s">
        <v>109</v>
      </c>
      <c r="R287" s="91" t="s">
        <v>207</v>
      </c>
      <c r="S287" s="91" t="s">
        <v>4006</v>
      </c>
      <c r="T287" s="92">
        <v>10</v>
      </c>
      <c r="U287" s="93">
        <v>25</v>
      </c>
      <c r="V287" s="94">
        <v>45153</v>
      </c>
      <c r="W287" s="94">
        <v>46085</v>
      </c>
      <c r="X287" s="95">
        <v>9785171489359</v>
      </c>
      <c r="Y287" s="96">
        <v>16</v>
      </c>
      <c r="Z287" s="97">
        <v>8.3000000000000004E-2</v>
      </c>
      <c r="AA287" s="98" t="s">
        <v>139</v>
      </c>
      <c r="AB287" s="98" t="s">
        <v>159</v>
      </c>
      <c r="AC287" s="98" t="s">
        <v>140</v>
      </c>
      <c r="AD287" s="91">
        <v>3</v>
      </c>
      <c r="AE287" s="135" t="s">
        <v>116</v>
      </c>
      <c r="AF287" s="168"/>
      <c r="AG287" s="98" t="s">
        <v>4007</v>
      </c>
      <c r="AH287" s="98"/>
      <c r="AI287" s="86"/>
      <c r="AJ287" s="101" t="s">
        <v>141</v>
      </c>
      <c r="AK287" s="91"/>
      <c r="AL287" s="100" t="s">
        <v>4008</v>
      </c>
      <c r="AM287" s="86" t="s">
        <v>292</v>
      </c>
      <c r="AN287" s="86" t="s">
        <v>142</v>
      </c>
      <c r="AO287" s="143">
        <f t="shared" si="12"/>
        <v>0</v>
      </c>
      <c r="AP287" s="85" t="s">
        <v>4009</v>
      </c>
      <c r="AQ287" s="100" t="s">
        <v>143</v>
      </c>
      <c r="AR287" s="97" t="s">
        <v>125</v>
      </c>
      <c r="AV287" s="99"/>
      <c r="AW287" s="159" t="s">
        <v>4010</v>
      </c>
      <c r="AX287" s="102"/>
      <c r="AY287" s="157" t="s">
        <v>4011</v>
      </c>
      <c r="AZ287" s="159"/>
      <c r="BF287" s="103">
        <v>46091</v>
      </c>
      <c r="BG287" s="46"/>
      <c r="BH287" s="46"/>
      <c r="BI287" s="46">
        <f t="shared" si="13"/>
        <v>0</v>
      </c>
      <c r="BJ287" s="46">
        <f t="shared" si="14"/>
        <v>0</v>
      </c>
    </row>
    <row r="288" spans="1:62" ht="120" customHeight="1" x14ac:dyDescent="0.2">
      <c r="A288" s="170" t="s">
        <v>180</v>
      </c>
      <c r="B288" s="132"/>
      <c r="C288" s="150">
        <v>0</v>
      </c>
      <c r="D288" s="150">
        <v>0</v>
      </c>
      <c r="E288" s="133">
        <v>142.80000000000001</v>
      </c>
      <c r="F288" s="134" t="s">
        <v>4012</v>
      </c>
      <c r="G288" s="86" t="s">
        <v>208</v>
      </c>
      <c r="H288" s="86" t="s">
        <v>4005</v>
      </c>
      <c r="I288" s="89"/>
      <c r="J288" s="90">
        <v>9</v>
      </c>
      <c r="K288" s="86"/>
      <c r="L288" s="86"/>
      <c r="M288" s="92" t="s">
        <v>138</v>
      </c>
      <c r="N288" s="86" t="s">
        <v>108</v>
      </c>
      <c r="O288" s="163" t="s">
        <v>244</v>
      </c>
      <c r="P288" s="163" t="s">
        <v>291</v>
      </c>
      <c r="Q288" s="91" t="s">
        <v>109</v>
      </c>
      <c r="R288" s="91" t="s">
        <v>207</v>
      </c>
      <c r="S288" s="91" t="s">
        <v>4013</v>
      </c>
      <c r="T288" s="92">
        <v>10</v>
      </c>
      <c r="U288" s="93">
        <v>50</v>
      </c>
      <c r="V288" s="94">
        <v>45141</v>
      </c>
      <c r="W288" s="94">
        <v>46084</v>
      </c>
      <c r="X288" s="95">
        <v>9785171489298</v>
      </c>
      <c r="Y288" s="96">
        <v>16</v>
      </c>
      <c r="Z288" s="97">
        <v>6.8000000000000005E-2</v>
      </c>
      <c r="AA288" s="98" t="s">
        <v>155</v>
      </c>
      <c r="AB288" s="98" t="s">
        <v>159</v>
      </c>
      <c r="AC288" s="98" t="s">
        <v>156</v>
      </c>
      <c r="AD288" s="91">
        <v>3</v>
      </c>
      <c r="AE288" s="135" t="s">
        <v>116</v>
      </c>
      <c r="AF288" s="168"/>
      <c r="AG288" s="98" t="s">
        <v>4007</v>
      </c>
      <c r="AH288" s="98"/>
      <c r="AI288" s="86"/>
      <c r="AJ288" s="101" t="s">
        <v>141</v>
      </c>
      <c r="AK288" s="91"/>
      <c r="AL288" s="100" t="s">
        <v>4014</v>
      </c>
      <c r="AM288" s="86" t="s">
        <v>292</v>
      </c>
      <c r="AN288" s="86" t="s">
        <v>142</v>
      </c>
      <c r="AO288" s="143">
        <f t="shared" si="12"/>
        <v>0</v>
      </c>
      <c r="AP288" s="85" t="s">
        <v>4015</v>
      </c>
      <c r="AQ288" s="100" t="s">
        <v>143</v>
      </c>
      <c r="AR288" s="97" t="s">
        <v>125</v>
      </c>
      <c r="AV288" s="99"/>
      <c r="AW288" s="159" t="s">
        <v>4016</v>
      </c>
      <c r="AX288" s="102"/>
      <c r="AY288" s="157" t="s">
        <v>4017</v>
      </c>
      <c r="AZ288" s="159"/>
      <c r="BF288" s="103">
        <v>46091</v>
      </c>
      <c r="BG288" s="46"/>
      <c r="BH288" s="46"/>
      <c r="BI288" s="46">
        <f t="shared" si="13"/>
        <v>0</v>
      </c>
      <c r="BJ288" s="46">
        <f t="shared" si="14"/>
        <v>0</v>
      </c>
    </row>
    <row r="289" spans="1:62" ht="120" customHeight="1" x14ac:dyDescent="0.2">
      <c r="A289" s="170" t="s">
        <v>180</v>
      </c>
      <c r="B289" s="132"/>
      <c r="C289" s="150">
        <v>0</v>
      </c>
      <c r="D289" s="150">
        <v>0</v>
      </c>
      <c r="E289" s="133">
        <v>693</v>
      </c>
      <c r="F289" s="134" t="s">
        <v>5478</v>
      </c>
      <c r="G289" s="86" t="s">
        <v>5479</v>
      </c>
      <c r="H289" s="86" t="s">
        <v>5480</v>
      </c>
      <c r="I289" s="89"/>
      <c r="J289" s="90">
        <v>4</v>
      </c>
      <c r="K289" s="86"/>
      <c r="L289" s="86"/>
      <c r="M289" s="92" t="s">
        <v>151</v>
      </c>
      <c r="N289" s="86" t="s">
        <v>108</v>
      </c>
      <c r="O289" s="163" t="s">
        <v>246</v>
      </c>
      <c r="P289" s="163" t="s">
        <v>275</v>
      </c>
      <c r="Q289" s="91" t="s">
        <v>109</v>
      </c>
      <c r="R289" s="91" t="s">
        <v>207</v>
      </c>
      <c r="S289" s="91" t="s">
        <v>5481</v>
      </c>
      <c r="T289" s="92">
        <v>10</v>
      </c>
      <c r="U289" s="93">
        <v>8</v>
      </c>
      <c r="V289" s="94">
        <v>45925</v>
      </c>
      <c r="W289" s="94">
        <v>46092</v>
      </c>
      <c r="X289" s="95">
        <v>9785171792862</v>
      </c>
      <c r="Y289" s="96">
        <v>480</v>
      </c>
      <c r="Z289" s="97">
        <v>0.47199999999999998</v>
      </c>
      <c r="AA289" s="98" t="s">
        <v>145</v>
      </c>
      <c r="AB289" s="98" t="s">
        <v>160</v>
      </c>
      <c r="AC289" s="98" t="s">
        <v>146</v>
      </c>
      <c r="AD289" s="91" t="s">
        <v>110</v>
      </c>
      <c r="AE289" s="135" t="s">
        <v>116</v>
      </c>
      <c r="AF289" s="168"/>
      <c r="AG289" s="98" t="s">
        <v>231</v>
      </c>
      <c r="AH289" s="98"/>
      <c r="AI289" s="86" t="s">
        <v>5482</v>
      </c>
      <c r="AJ289" s="101"/>
      <c r="AK289" s="91"/>
      <c r="AL289" s="100" t="s">
        <v>5483</v>
      </c>
      <c r="AM289" s="86" t="s">
        <v>230</v>
      </c>
      <c r="AN289" s="86" t="s">
        <v>153</v>
      </c>
      <c r="AO289" s="143">
        <f t="shared" si="12"/>
        <v>0</v>
      </c>
      <c r="AP289" s="85" t="s">
        <v>5484</v>
      </c>
      <c r="AQ289" s="100" t="s">
        <v>111</v>
      </c>
      <c r="AR289" s="97" t="s">
        <v>125</v>
      </c>
      <c r="AV289" s="99"/>
      <c r="AW289" s="159" t="s">
        <v>5485</v>
      </c>
      <c r="AX289" s="102" t="s">
        <v>5486</v>
      </c>
      <c r="AY289" s="157" t="s">
        <v>5487</v>
      </c>
      <c r="AZ289" s="159"/>
      <c r="BF289" s="103">
        <v>46094</v>
      </c>
      <c r="BG289" s="46"/>
      <c r="BH289" s="46"/>
      <c r="BI289" s="46">
        <f t="shared" si="13"/>
        <v>0</v>
      </c>
      <c r="BJ289" s="46">
        <f t="shared" si="14"/>
        <v>0</v>
      </c>
    </row>
    <row r="290" spans="1:62" ht="120" customHeight="1" x14ac:dyDescent="0.2">
      <c r="A290" s="170" t="s">
        <v>180</v>
      </c>
      <c r="B290" s="132"/>
      <c r="C290" s="150">
        <v>0</v>
      </c>
      <c r="D290" s="150">
        <v>0</v>
      </c>
      <c r="E290" s="133">
        <v>453.6</v>
      </c>
      <c r="F290" s="134" t="s">
        <v>883</v>
      </c>
      <c r="G290" s="86" t="s">
        <v>884</v>
      </c>
      <c r="H290" s="86" t="s">
        <v>885</v>
      </c>
      <c r="I290" s="89"/>
      <c r="J290" s="90">
        <v>2</v>
      </c>
      <c r="K290" s="86"/>
      <c r="L290" s="86"/>
      <c r="M290" s="92" t="s">
        <v>133</v>
      </c>
      <c r="N290" s="86" t="s">
        <v>108</v>
      </c>
      <c r="O290" s="163" t="s">
        <v>173</v>
      </c>
      <c r="P290" s="163" t="s">
        <v>189</v>
      </c>
      <c r="Q290" s="91" t="s">
        <v>109</v>
      </c>
      <c r="R290" s="91" t="s">
        <v>207</v>
      </c>
      <c r="S290" s="91" t="s">
        <v>886</v>
      </c>
      <c r="T290" s="92">
        <v>10</v>
      </c>
      <c r="U290" s="93">
        <v>8</v>
      </c>
      <c r="V290" s="94">
        <v>43508</v>
      </c>
      <c r="W290" s="94">
        <v>46077</v>
      </c>
      <c r="X290" s="95">
        <v>9785171146290</v>
      </c>
      <c r="Y290" s="96">
        <v>352</v>
      </c>
      <c r="Z290" s="97">
        <v>0.28000000000000003</v>
      </c>
      <c r="AA290" s="98" t="s">
        <v>145</v>
      </c>
      <c r="AB290" s="98" t="s">
        <v>164</v>
      </c>
      <c r="AC290" s="98" t="s">
        <v>146</v>
      </c>
      <c r="AD290" s="91">
        <v>3</v>
      </c>
      <c r="AE290" s="135" t="s">
        <v>116</v>
      </c>
      <c r="AF290" s="168"/>
      <c r="AG290" s="98" t="s">
        <v>437</v>
      </c>
      <c r="AH290" s="98"/>
      <c r="AI290" s="86" t="s">
        <v>887</v>
      </c>
      <c r="AJ290" s="101"/>
      <c r="AK290" s="91"/>
      <c r="AL290" s="100" t="s">
        <v>888</v>
      </c>
      <c r="AM290" s="86" t="s">
        <v>236</v>
      </c>
      <c r="AN290" s="86" t="s">
        <v>234</v>
      </c>
      <c r="AO290" s="143">
        <f t="shared" si="12"/>
        <v>0</v>
      </c>
      <c r="AP290" s="85" t="s">
        <v>889</v>
      </c>
      <c r="AQ290" s="100" t="s">
        <v>111</v>
      </c>
      <c r="AR290" s="97" t="s">
        <v>125</v>
      </c>
      <c r="AV290" s="99"/>
      <c r="AW290" s="159" t="s">
        <v>890</v>
      </c>
      <c r="AX290" s="102" t="s">
        <v>891</v>
      </c>
      <c r="AY290" s="157" t="s">
        <v>892</v>
      </c>
      <c r="AZ290" s="159"/>
      <c r="BF290" s="103">
        <v>46080</v>
      </c>
      <c r="BG290" s="46"/>
      <c r="BH290" s="46"/>
      <c r="BI290" s="46">
        <f t="shared" si="13"/>
        <v>0</v>
      </c>
      <c r="BJ290" s="46">
        <f t="shared" si="14"/>
        <v>0</v>
      </c>
    </row>
    <row r="291" spans="1:62" ht="120" customHeight="1" x14ac:dyDescent="0.2">
      <c r="A291" s="170" t="s">
        <v>180</v>
      </c>
      <c r="B291" s="132"/>
      <c r="C291" s="150">
        <v>0</v>
      </c>
      <c r="D291" s="150">
        <v>0</v>
      </c>
      <c r="E291" s="133">
        <v>497.70000000000005</v>
      </c>
      <c r="F291" s="134" t="s">
        <v>4018</v>
      </c>
      <c r="G291" s="86" t="s">
        <v>4019</v>
      </c>
      <c r="H291" s="86" t="s">
        <v>4020</v>
      </c>
      <c r="I291" s="89"/>
      <c r="J291" s="90">
        <v>5</v>
      </c>
      <c r="K291" s="86"/>
      <c r="L291" s="86"/>
      <c r="M291" s="92" t="s">
        <v>133</v>
      </c>
      <c r="N291" s="86" t="s">
        <v>108</v>
      </c>
      <c r="O291" s="163" t="s">
        <v>173</v>
      </c>
      <c r="P291" s="163" t="s">
        <v>189</v>
      </c>
      <c r="Q291" s="91" t="s">
        <v>109</v>
      </c>
      <c r="R291" s="91" t="s">
        <v>207</v>
      </c>
      <c r="S291" s="91" t="s">
        <v>4021</v>
      </c>
      <c r="T291" s="92">
        <v>10</v>
      </c>
      <c r="U291" s="93">
        <v>24</v>
      </c>
      <c r="V291" s="94">
        <v>45573</v>
      </c>
      <c r="W291" s="94">
        <v>46086</v>
      </c>
      <c r="X291" s="95">
        <v>9785171651602</v>
      </c>
      <c r="Y291" s="96">
        <v>224</v>
      </c>
      <c r="Z291" s="97">
        <v>0.24199999999999999</v>
      </c>
      <c r="AA291" s="98" t="s">
        <v>145</v>
      </c>
      <c r="AB291" s="98" t="s">
        <v>191</v>
      </c>
      <c r="AC291" s="98" t="s">
        <v>146</v>
      </c>
      <c r="AD291" s="91">
        <v>3</v>
      </c>
      <c r="AE291" s="135" t="s">
        <v>116</v>
      </c>
      <c r="AF291" s="168"/>
      <c r="AG291" s="98" t="s">
        <v>1070</v>
      </c>
      <c r="AH291" s="98"/>
      <c r="AI291" s="86" t="s">
        <v>4022</v>
      </c>
      <c r="AJ291" s="101"/>
      <c r="AK291" s="91"/>
      <c r="AL291" s="100" t="s">
        <v>4023</v>
      </c>
      <c r="AM291" s="86" t="s">
        <v>236</v>
      </c>
      <c r="AN291" s="86" t="s">
        <v>234</v>
      </c>
      <c r="AO291" s="143">
        <f t="shared" si="12"/>
        <v>0</v>
      </c>
      <c r="AP291" s="85" t="s">
        <v>4024</v>
      </c>
      <c r="AQ291" s="100" t="s">
        <v>111</v>
      </c>
      <c r="AR291" s="97" t="s">
        <v>125</v>
      </c>
      <c r="AV291" s="99"/>
      <c r="AW291" s="159" t="s">
        <v>4025</v>
      </c>
      <c r="AX291" s="102" t="s">
        <v>4026</v>
      </c>
      <c r="AY291" s="157" t="s">
        <v>4027</v>
      </c>
      <c r="AZ291" s="159"/>
      <c r="BF291" s="103">
        <v>46091</v>
      </c>
      <c r="BG291" s="46"/>
      <c r="BH291" s="46"/>
      <c r="BI291" s="46">
        <f t="shared" si="13"/>
        <v>0</v>
      </c>
      <c r="BJ291" s="46">
        <f t="shared" si="14"/>
        <v>0</v>
      </c>
    </row>
    <row r="292" spans="1:62" ht="120" customHeight="1" x14ac:dyDescent="0.2">
      <c r="A292" s="170" t="s">
        <v>180</v>
      </c>
      <c r="B292" s="132"/>
      <c r="C292" s="150">
        <v>0</v>
      </c>
      <c r="D292" s="150">
        <v>0</v>
      </c>
      <c r="E292" s="133">
        <v>693</v>
      </c>
      <c r="F292" s="134" t="s">
        <v>4696</v>
      </c>
      <c r="G292" s="86" t="s">
        <v>4697</v>
      </c>
      <c r="H292" s="86" t="s">
        <v>4698</v>
      </c>
      <c r="I292" s="89"/>
      <c r="J292" s="90" t="s">
        <v>195</v>
      </c>
      <c r="K292" s="86"/>
      <c r="L292" s="86"/>
      <c r="M292" s="92" t="s">
        <v>133</v>
      </c>
      <c r="N292" s="86" t="s">
        <v>108</v>
      </c>
      <c r="O292" s="163" t="s">
        <v>237</v>
      </c>
      <c r="P292" s="163" t="s">
        <v>259</v>
      </c>
      <c r="Q292" s="91" t="s">
        <v>109</v>
      </c>
      <c r="R292" s="91" t="s">
        <v>207</v>
      </c>
      <c r="S292" s="91" t="s">
        <v>4699</v>
      </c>
      <c r="T292" s="92">
        <v>10</v>
      </c>
      <c r="U292" s="93">
        <v>8</v>
      </c>
      <c r="V292" s="94">
        <v>46087</v>
      </c>
      <c r="W292" s="94">
        <v>46087</v>
      </c>
      <c r="X292" s="95">
        <v>9785171798420</v>
      </c>
      <c r="Y292" s="96">
        <v>208</v>
      </c>
      <c r="Z292" s="97">
        <v>0.32</v>
      </c>
      <c r="AA292" s="98" t="s">
        <v>134</v>
      </c>
      <c r="AB292" s="98" t="s">
        <v>136</v>
      </c>
      <c r="AC292" s="98" t="s">
        <v>135</v>
      </c>
      <c r="AD292" s="91" t="s">
        <v>110</v>
      </c>
      <c r="AE292" s="169" t="s">
        <v>196</v>
      </c>
      <c r="AF292" s="168"/>
      <c r="AG292" s="98" t="s">
        <v>964</v>
      </c>
      <c r="AH292" s="98"/>
      <c r="AI292" s="86" t="s">
        <v>4698</v>
      </c>
      <c r="AJ292" s="101"/>
      <c r="AK292" s="91"/>
      <c r="AL292" s="100" t="s">
        <v>4700</v>
      </c>
      <c r="AM292" s="86" t="s">
        <v>337</v>
      </c>
      <c r="AN292" s="86" t="s">
        <v>234</v>
      </c>
      <c r="AO292" s="143">
        <f t="shared" si="12"/>
        <v>0</v>
      </c>
      <c r="AP292" s="85" t="s">
        <v>4701</v>
      </c>
      <c r="AQ292" s="100" t="s">
        <v>157</v>
      </c>
      <c r="AR292" s="97" t="s">
        <v>125</v>
      </c>
      <c r="AV292" s="99"/>
      <c r="AW292" s="159" t="s">
        <v>4702</v>
      </c>
      <c r="AX292" s="102"/>
      <c r="AY292" s="157" t="s">
        <v>4703</v>
      </c>
      <c r="AZ292" s="159"/>
      <c r="BF292" s="103">
        <v>46092</v>
      </c>
      <c r="BG292" s="46"/>
      <c r="BH292" s="46"/>
      <c r="BI292" s="46">
        <f t="shared" si="13"/>
        <v>0</v>
      </c>
      <c r="BJ292" s="46">
        <f t="shared" si="14"/>
        <v>0</v>
      </c>
    </row>
    <row r="293" spans="1:62" ht="120" customHeight="1" x14ac:dyDescent="0.2">
      <c r="A293" s="170" t="s">
        <v>180</v>
      </c>
      <c r="B293" s="132"/>
      <c r="C293" s="150">
        <v>0</v>
      </c>
      <c r="D293" s="150">
        <v>0</v>
      </c>
      <c r="E293" s="133">
        <v>957.6</v>
      </c>
      <c r="F293" s="134" t="s">
        <v>1845</v>
      </c>
      <c r="G293" s="86" t="s">
        <v>594</v>
      </c>
      <c r="H293" s="86" t="s">
        <v>1846</v>
      </c>
      <c r="I293" s="89"/>
      <c r="J293" s="90">
        <v>6</v>
      </c>
      <c r="K293" s="86" t="s">
        <v>1588</v>
      </c>
      <c r="L293" s="86"/>
      <c r="M293" s="92" t="s">
        <v>151</v>
      </c>
      <c r="N293" s="86" t="s">
        <v>108</v>
      </c>
      <c r="O293" s="163" t="s">
        <v>203</v>
      </c>
      <c r="P293" s="163" t="s">
        <v>203</v>
      </c>
      <c r="Q293" s="91" t="s">
        <v>109</v>
      </c>
      <c r="R293" s="91" t="s">
        <v>207</v>
      </c>
      <c r="S293" s="91" t="s">
        <v>1847</v>
      </c>
      <c r="T293" s="92">
        <v>10</v>
      </c>
      <c r="U293" s="93">
        <v>14</v>
      </c>
      <c r="V293" s="94">
        <v>44334</v>
      </c>
      <c r="W293" s="94">
        <v>46077</v>
      </c>
      <c r="X293" s="95">
        <v>9785171233051</v>
      </c>
      <c r="Y293" s="96">
        <v>352</v>
      </c>
      <c r="Z293" s="97">
        <v>0.41899999999999998</v>
      </c>
      <c r="AA293" s="98" t="s">
        <v>134</v>
      </c>
      <c r="AB293" s="98" t="s">
        <v>164</v>
      </c>
      <c r="AC293" s="98" t="s">
        <v>135</v>
      </c>
      <c r="AD293" s="91" t="s">
        <v>110</v>
      </c>
      <c r="AE293" s="135" t="s">
        <v>116</v>
      </c>
      <c r="AF293" s="168"/>
      <c r="AG293" s="98" t="s">
        <v>241</v>
      </c>
      <c r="AH293" s="98"/>
      <c r="AI293" s="86" t="s">
        <v>1848</v>
      </c>
      <c r="AJ293" s="101"/>
      <c r="AK293" s="91"/>
      <c r="AL293" s="100" t="s">
        <v>1849</v>
      </c>
      <c r="AM293" s="86" t="s">
        <v>274</v>
      </c>
      <c r="AN293" s="86" t="s">
        <v>153</v>
      </c>
      <c r="AO293" s="143">
        <f t="shared" si="12"/>
        <v>0</v>
      </c>
      <c r="AP293" s="85" t="s">
        <v>1850</v>
      </c>
      <c r="AQ293" s="100" t="s">
        <v>154</v>
      </c>
      <c r="AR293" s="97" t="s">
        <v>125</v>
      </c>
      <c r="AV293" s="99"/>
      <c r="AW293" s="159" t="s">
        <v>1851</v>
      </c>
      <c r="AX293" s="102"/>
      <c r="AY293" s="157" t="s">
        <v>1852</v>
      </c>
      <c r="AZ293" s="159"/>
      <c r="BF293" s="103">
        <v>46084</v>
      </c>
      <c r="BG293" s="46"/>
      <c r="BH293" s="46"/>
      <c r="BI293" s="46">
        <f t="shared" si="13"/>
        <v>0</v>
      </c>
      <c r="BJ293" s="46">
        <f t="shared" si="14"/>
        <v>0</v>
      </c>
    </row>
    <row r="294" spans="1:62" ht="120" customHeight="1" x14ac:dyDescent="0.2">
      <c r="A294" s="170" t="s">
        <v>180</v>
      </c>
      <c r="B294" s="132"/>
      <c r="C294" s="150">
        <v>0</v>
      </c>
      <c r="D294" s="150">
        <v>0</v>
      </c>
      <c r="E294" s="133">
        <v>850.5</v>
      </c>
      <c r="F294" s="134" t="s">
        <v>4028</v>
      </c>
      <c r="G294" s="86" t="s">
        <v>594</v>
      </c>
      <c r="H294" s="86" t="s">
        <v>3306</v>
      </c>
      <c r="I294" s="89"/>
      <c r="J294" s="90">
        <v>6</v>
      </c>
      <c r="K294" s="86"/>
      <c r="L294" s="86"/>
      <c r="M294" s="92" t="s">
        <v>151</v>
      </c>
      <c r="N294" s="86" t="s">
        <v>108</v>
      </c>
      <c r="O294" s="163" t="s">
        <v>203</v>
      </c>
      <c r="P294" s="163" t="s">
        <v>203</v>
      </c>
      <c r="Q294" s="91" t="s">
        <v>109</v>
      </c>
      <c r="R294" s="91" t="s">
        <v>207</v>
      </c>
      <c r="S294" s="91" t="s">
        <v>4029</v>
      </c>
      <c r="T294" s="92">
        <v>10</v>
      </c>
      <c r="U294" s="93">
        <v>14</v>
      </c>
      <c r="V294" s="94">
        <v>44405</v>
      </c>
      <c r="W294" s="94">
        <v>46085</v>
      </c>
      <c r="X294" s="95">
        <v>9785171389888</v>
      </c>
      <c r="Y294" s="96">
        <v>352</v>
      </c>
      <c r="Z294" s="97">
        <v>0.35599999999999998</v>
      </c>
      <c r="AA294" s="98" t="s">
        <v>145</v>
      </c>
      <c r="AB294" s="98" t="s">
        <v>164</v>
      </c>
      <c r="AC294" s="98" t="s">
        <v>146</v>
      </c>
      <c r="AD294" s="91" t="s">
        <v>110</v>
      </c>
      <c r="AE294" s="135" t="s">
        <v>116</v>
      </c>
      <c r="AF294" s="168"/>
      <c r="AG294" s="98" t="s">
        <v>241</v>
      </c>
      <c r="AH294" s="98"/>
      <c r="AI294" s="86" t="s">
        <v>3308</v>
      </c>
      <c r="AJ294" s="101"/>
      <c r="AK294" s="91"/>
      <c r="AL294" s="100" t="s">
        <v>4030</v>
      </c>
      <c r="AM294" s="86" t="s">
        <v>274</v>
      </c>
      <c r="AN294" s="86" t="s">
        <v>153</v>
      </c>
      <c r="AO294" s="143">
        <f t="shared" si="12"/>
        <v>0</v>
      </c>
      <c r="AP294" s="85" t="s">
        <v>4031</v>
      </c>
      <c r="AQ294" s="100" t="s">
        <v>154</v>
      </c>
      <c r="AR294" s="97" t="s">
        <v>125</v>
      </c>
      <c r="AV294" s="99"/>
      <c r="AW294" s="159" t="s">
        <v>4032</v>
      </c>
      <c r="AX294" s="102" t="s">
        <v>4033</v>
      </c>
      <c r="AY294" s="157" t="s">
        <v>4034</v>
      </c>
      <c r="AZ294" s="159"/>
      <c r="BF294" s="103">
        <v>46091</v>
      </c>
      <c r="BG294" s="46"/>
      <c r="BH294" s="46"/>
      <c r="BI294" s="46">
        <f t="shared" si="13"/>
        <v>0</v>
      </c>
      <c r="BJ294" s="46">
        <f t="shared" si="14"/>
        <v>0</v>
      </c>
    </row>
    <row r="295" spans="1:62" ht="120" customHeight="1" x14ac:dyDescent="0.2">
      <c r="A295" s="170" t="s">
        <v>180</v>
      </c>
      <c r="B295" s="132"/>
      <c r="C295" s="150">
        <v>0</v>
      </c>
      <c r="D295" s="150">
        <v>0</v>
      </c>
      <c r="E295" s="133">
        <v>875.7</v>
      </c>
      <c r="F295" s="134" t="s">
        <v>3305</v>
      </c>
      <c r="G295" s="86" t="s">
        <v>594</v>
      </c>
      <c r="H295" s="86" t="s">
        <v>3306</v>
      </c>
      <c r="I295" s="89"/>
      <c r="J295" s="90">
        <v>5</v>
      </c>
      <c r="K295" s="86"/>
      <c r="L295" s="86"/>
      <c r="M295" s="92" t="s">
        <v>151</v>
      </c>
      <c r="N295" s="86" t="s">
        <v>108</v>
      </c>
      <c r="O295" s="163" t="s">
        <v>203</v>
      </c>
      <c r="P295" s="163" t="s">
        <v>203</v>
      </c>
      <c r="Q295" s="91" t="s">
        <v>109</v>
      </c>
      <c r="R295" s="91" t="s">
        <v>207</v>
      </c>
      <c r="S295" s="91" t="s">
        <v>3307</v>
      </c>
      <c r="T295" s="92">
        <v>10</v>
      </c>
      <c r="U295" s="93">
        <v>12</v>
      </c>
      <c r="V295" s="94">
        <v>44621</v>
      </c>
      <c r="W295" s="94">
        <v>46084</v>
      </c>
      <c r="X295" s="95">
        <v>9785171470067</v>
      </c>
      <c r="Y295" s="96">
        <v>384</v>
      </c>
      <c r="Z295" s="97">
        <v>0.38400000000000001</v>
      </c>
      <c r="AA295" s="98" t="s">
        <v>145</v>
      </c>
      <c r="AB295" s="98" t="s">
        <v>164</v>
      </c>
      <c r="AC295" s="98" t="s">
        <v>146</v>
      </c>
      <c r="AD295" s="91" t="s">
        <v>110</v>
      </c>
      <c r="AE295" s="135" t="s">
        <v>116</v>
      </c>
      <c r="AF295" s="168"/>
      <c r="AG295" s="98" t="s">
        <v>241</v>
      </c>
      <c r="AH295" s="98"/>
      <c r="AI295" s="86" t="s">
        <v>3308</v>
      </c>
      <c r="AJ295" s="101"/>
      <c r="AK295" s="91"/>
      <c r="AL295" s="100" t="s">
        <v>3309</v>
      </c>
      <c r="AM295" s="86" t="s">
        <v>274</v>
      </c>
      <c r="AN295" s="86" t="s">
        <v>153</v>
      </c>
      <c r="AO295" s="143">
        <f t="shared" si="12"/>
        <v>0</v>
      </c>
      <c r="AP295" s="85" t="s">
        <v>3310</v>
      </c>
      <c r="AQ295" s="100" t="s">
        <v>111</v>
      </c>
      <c r="AR295" s="97" t="s">
        <v>125</v>
      </c>
      <c r="AV295" s="99"/>
      <c r="AW295" s="159" t="s">
        <v>3311</v>
      </c>
      <c r="AX295" s="102" t="s">
        <v>3312</v>
      </c>
      <c r="AY295" s="157" t="s">
        <v>3313</v>
      </c>
      <c r="AZ295" s="159"/>
      <c r="BF295" s="103">
        <v>46087</v>
      </c>
      <c r="BG295" s="46"/>
      <c r="BH295" s="46"/>
      <c r="BI295" s="46">
        <f t="shared" si="13"/>
        <v>0</v>
      </c>
      <c r="BJ295" s="46">
        <f t="shared" si="14"/>
        <v>0</v>
      </c>
    </row>
    <row r="296" spans="1:62" ht="120" customHeight="1" x14ac:dyDescent="0.2">
      <c r="A296" s="170" t="s">
        <v>180</v>
      </c>
      <c r="B296" s="132"/>
      <c r="C296" s="150">
        <v>0</v>
      </c>
      <c r="D296" s="150">
        <v>0</v>
      </c>
      <c r="E296" s="133">
        <v>1159.2</v>
      </c>
      <c r="F296" s="134" t="s">
        <v>3314</v>
      </c>
      <c r="G296" s="86" t="s">
        <v>594</v>
      </c>
      <c r="H296" s="86" t="s">
        <v>595</v>
      </c>
      <c r="I296" s="89"/>
      <c r="J296" s="90">
        <v>3</v>
      </c>
      <c r="K296" s="86"/>
      <c r="L296" s="86"/>
      <c r="M296" s="92" t="s">
        <v>151</v>
      </c>
      <c r="N296" s="86" t="s">
        <v>108</v>
      </c>
      <c r="O296" s="163" t="s">
        <v>203</v>
      </c>
      <c r="P296" s="163" t="s">
        <v>203</v>
      </c>
      <c r="Q296" s="91" t="s">
        <v>109</v>
      </c>
      <c r="R296" s="91" t="s">
        <v>207</v>
      </c>
      <c r="S296" s="91" t="s">
        <v>3315</v>
      </c>
      <c r="T296" s="92">
        <v>10</v>
      </c>
      <c r="U296" s="93">
        <v>8</v>
      </c>
      <c r="V296" s="94">
        <v>44643</v>
      </c>
      <c r="W296" s="94">
        <v>46084</v>
      </c>
      <c r="X296" s="95">
        <v>9785171473600</v>
      </c>
      <c r="Y296" s="96">
        <v>928</v>
      </c>
      <c r="Z296" s="97">
        <v>0.61899999999999999</v>
      </c>
      <c r="AA296" s="98" t="s">
        <v>145</v>
      </c>
      <c r="AB296" s="98" t="s">
        <v>183</v>
      </c>
      <c r="AC296" s="98" t="s">
        <v>146</v>
      </c>
      <c r="AD296" s="91" t="s">
        <v>110</v>
      </c>
      <c r="AE296" s="135" t="s">
        <v>116</v>
      </c>
      <c r="AF296" s="168"/>
      <c r="AG296" s="98" t="s">
        <v>241</v>
      </c>
      <c r="AH296" s="98"/>
      <c r="AI296" s="86" t="s">
        <v>596</v>
      </c>
      <c r="AJ296" s="101"/>
      <c r="AK296" s="91"/>
      <c r="AL296" s="100" t="s">
        <v>3316</v>
      </c>
      <c r="AM296" s="86" t="s">
        <v>274</v>
      </c>
      <c r="AN296" s="86" t="s">
        <v>153</v>
      </c>
      <c r="AO296" s="143">
        <f t="shared" si="12"/>
        <v>0</v>
      </c>
      <c r="AP296" s="85" t="s">
        <v>3317</v>
      </c>
      <c r="AQ296" s="100" t="s">
        <v>111</v>
      </c>
      <c r="AR296" s="97" t="s">
        <v>125</v>
      </c>
      <c r="AV296" s="99"/>
      <c r="AW296" s="159" t="s">
        <v>3318</v>
      </c>
      <c r="AX296" s="102" t="s">
        <v>3319</v>
      </c>
      <c r="AY296" s="157" t="s">
        <v>3320</v>
      </c>
      <c r="AZ296" s="159"/>
      <c r="BF296" s="103">
        <v>46087</v>
      </c>
      <c r="BG296" s="46"/>
      <c r="BH296" s="46"/>
      <c r="BI296" s="46">
        <f t="shared" si="13"/>
        <v>0</v>
      </c>
      <c r="BJ296" s="46">
        <f t="shared" si="14"/>
        <v>0</v>
      </c>
    </row>
    <row r="297" spans="1:62" ht="120" customHeight="1" x14ac:dyDescent="0.2">
      <c r="A297" s="170" t="s">
        <v>180</v>
      </c>
      <c r="B297" s="132"/>
      <c r="C297" s="150">
        <v>0</v>
      </c>
      <c r="D297" s="150">
        <v>0</v>
      </c>
      <c r="E297" s="133">
        <v>428.40000000000003</v>
      </c>
      <c r="F297" s="134" t="s">
        <v>2420</v>
      </c>
      <c r="G297" s="86" t="s">
        <v>208</v>
      </c>
      <c r="H297" s="86" t="s">
        <v>2421</v>
      </c>
      <c r="I297" s="89"/>
      <c r="J297" s="90" t="s">
        <v>195</v>
      </c>
      <c r="K297" s="86"/>
      <c r="L297" s="86"/>
      <c r="M297" s="92" t="s">
        <v>138</v>
      </c>
      <c r="N297" s="86" t="s">
        <v>108</v>
      </c>
      <c r="O297" s="163" t="s">
        <v>2422</v>
      </c>
      <c r="P297" s="163" t="s">
        <v>2423</v>
      </c>
      <c r="Q297" s="91" t="s">
        <v>109</v>
      </c>
      <c r="R297" s="91" t="s">
        <v>207</v>
      </c>
      <c r="S297" s="91" t="s">
        <v>2424</v>
      </c>
      <c r="T297" s="92">
        <v>10</v>
      </c>
      <c r="U297" s="93">
        <v>22</v>
      </c>
      <c r="V297" s="94">
        <v>46074</v>
      </c>
      <c r="W297" s="94">
        <v>46074</v>
      </c>
      <c r="X297" s="95">
        <v>9785171808747</v>
      </c>
      <c r="Y297" s="96">
        <v>128</v>
      </c>
      <c r="Z297" s="97">
        <v>0.27800000000000002</v>
      </c>
      <c r="AA297" s="98" t="s">
        <v>187</v>
      </c>
      <c r="AB297" s="98" t="s">
        <v>159</v>
      </c>
      <c r="AC297" s="98" t="s">
        <v>188</v>
      </c>
      <c r="AD297" s="91">
        <v>3</v>
      </c>
      <c r="AE297" s="169" t="s">
        <v>196</v>
      </c>
      <c r="AF297" s="168"/>
      <c r="AG297" s="98" t="s">
        <v>454</v>
      </c>
      <c r="AH297" s="98"/>
      <c r="AI297" s="86" t="s">
        <v>2425</v>
      </c>
      <c r="AJ297" s="101" t="s">
        <v>141</v>
      </c>
      <c r="AK297" s="91"/>
      <c r="AL297" s="100" t="s">
        <v>2426</v>
      </c>
      <c r="AM297" s="86" t="s">
        <v>228</v>
      </c>
      <c r="AN297" s="86" t="s">
        <v>142</v>
      </c>
      <c r="AO297" s="143">
        <f t="shared" si="12"/>
        <v>0</v>
      </c>
      <c r="AP297" s="85" t="s">
        <v>2427</v>
      </c>
      <c r="AQ297" s="100" t="s">
        <v>143</v>
      </c>
      <c r="AR297" s="97" t="s">
        <v>125</v>
      </c>
      <c r="AV297" s="99"/>
      <c r="AW297" s="159" t="s">
        <v>2428</v>
      </c>
      <c r="AX297" s="102"/>
      <c r="AY297" s="157" t="s">
        <v>2429</v>
      </c>
      <c r="AZ297" s="159"/>
      <c r="BF297" s="103">
        <v>46085</v>
      </c>
      <c r="BG297" s="46"/>
      <c r="BH297" s="46"/>
      <c r="BI297" s="46">
        <f t="shared" si="13"/>
        <v>0</v>
      </c>
      <c r="BJ297" s="46">
        <f t="shared" si="14"/>
        <v>0</v>
      </c>
    </row>
    <row r="298" spans="1:62" ht="120" customHeight="1" x14ac:dyDescent="0.2">
      <c r="A298" s="170" t="s">
        <v>180</v>
      </c>
      <c r="B298" s="132"/>
      <c r="C298" s="150">
        <v>0</v>
      </c>
      <c r="D298" s="150">
        <v>0</v>
      </c>
      <c r="E298" s="133">
        <v>693</v>
      </c>
      <c r="F298" s="134" t="s">
        <v>1343</v>
      </c>
      <c r="G298" s="86" t="s">
        <v>491</v>
      </c>
      <c r="H298" s="86" t="s">
        <v>1344</v>
      </c>
      <c r="I298" s="89"/>
      <c r="J298" s="90">
        <v>3</v>
      </c>
      <c r="K298" s="86"/>
      <c r="L298" s="86"/>
      <c r="M298" s="92" t="s">
        <v>138</v>
      </c>
      <c r="N298" s="86" t="s">
        <v>108</v>
      </c>
      <c r="O298" s="163" t="s">
        <v>165</v>
      </c>
      <c r="P298" s="163" t="s">
        <v>166</v>
      </c>
      <c r="Q298" s="91" t="s">
        <v>109</v>
      </c>
      <c r="R298" s="91" t="s">
        <v>207</v>
      </c>
      <c r="S298" s="91" t="s">
        <v>1345</v>
      </c>
      <c r="T298" s="92">
        <v>10</v>
      </c>
      <c r="U298" s="93">
        <v>10</v>
      </c>
      <c r="V298" s="94">
        <v>43861</v>
      </c>
      <c r="W298" s="94">
        <v>46079</v>
      </c>
      <c r="X298" s="95">
        <v>9785171212049</v>
      </c>
      <c r="Y298" s="96">
        <v>128</v>
      </c>
      <c r="Z298" s="97">
        <v>0.51500000000000001</v>
      </c>
      <c r="AA298" s="98" t="s">
        <v>155</v>
      </c>
      <c r="AB298" s="98" t="s">
        <v>159</v>
      </c>
      <c r="AC298" s="98" t="s">
        <v>156</v>
      </c>
      <c r="AD298" s="91" t="s">
        <v>110</v>
      </c>
      <c r="AE298" s="135" t="s">
        <v>116</v>
      </c>
      <c r="AF298" s="168"/>
      <c r="AG298" s="98" t="s">
        <v>492</v>
      </c>
      <c r="AH298" s="98"/>
      <c r="AI298" s="86" t="s">
        <v>1346</v>
      </c>
      <c r="AJ298" s="101" t="s">
        <v>162</v>
      </c>
      <c r="AK298" s="91"/>
      <c r="AL298" s="100" t="s">
        <v>1347</v>
      </c>
      <c r="AM298" s="86" t="s">
        <v>150</v>
      </c>
      <c r="AN298" s="86" t="s">
        <v>142</v>
      </c>
      <c r="AO298" s="143">
        <f t="shared" si="12"/>
        <v>0</v>
      </c>
      <c r="AP298" s="85" t="s">
        <v>1348</v>
      </c>
      <c r="AQ298" s="100" t="s">
        <v>143</v>
      </c>
      <c r="AR298" s="97" t="s">
        <v>125</v>
      </c>
      <c r="AV298" s="99"/>
      <c r="AW298" s="159" t="s">
        <v>1349</v>
      </c>
      <c r="AX298" s="102"/>
      <c r="AY298" s="157" t="s">
        <v>1350</v>
      </c>
      <c r="AZ298" s="159"/>
      <c r="BF298" s="103">
        <v>46083</v>
      </c>
      <c r="BG298" s="46"/>
      <c r="BH298" s="46"/>
      <c r="BI298" s="46">
        <f t="shared" si="13"/>
        <v>0</v>
      </c>
      <c r="BJ298" s="46">
        <f t="shared" si="14"/>
        <v>0</v>
      </c>
    </row>
    <row r="299" spans="1:62" ht="120" customHeight="1" x14ac:dyDescent="0.2">
      <c r="A299" s="170" t="s">
        <v>180</v>
      </c>
      <c r="B299" s="132"/>
      <c r="C299" s="150">
        <v>0</v>
      </c>
      <c r="D299" s="150">
        <v>0</v>
      </c>
      <c r="E299" s="133">
        <v>806.40000000000009</v>
      </c>
      <c r="F299" s="134" t="s">
        <v>4704</v>
      </c>
      <c r="G299" s="86" t="s">
        <v>564</v>
      </c>
      <c r="H299" s="86" t="s">
        <v>565</v>
      </c>
      <c r="I299" s="89"/>
      <c r="J299" s="90">
        <v>4</v>
      </c>
      <c r="K299" s="86"/>
      <c r="L299" s="86"/>
      <c r="M299" s="92" t="s">
        <v>138</v>
      </c>
      <c r="N299" s="86" t="s">
        <v>108</v>
      </c>
      <c r="O299" s="163" t="s">
        <v>521</v>
      </c>
      <c r="P299" s="163" t="s">
        <v>522</v>
      </c>
      <c r="Q299" s="91" t="s">
        <v>109</v>
      </c>
      <c r="R299" s="91" t="s">
        <v>207</v>
      </c>
      <c r="S299" s="91" t="s">
        <v>4705</v>
      </c>
      <c r="T299" s="92">
        <v>10</v>
      </c>
      <c r="U299" s="93">
        <v>8</v>
      </c>
      <c r="V299" s="94">
        <v>44454</v>
      </c>
      <c r="W299" s="94">
        <v>46087</v>
      </c>
      <c r="X299" s="95">
        <v>9785171271480</v>
      </c>
      <c r="Y299" s="96">
        <v>128</v>
      </c>
      <c r="Z299" s="97">
        <v>0.40500000000000003</v>
      </c>
      <c r="AA299" s="98" t="s">
        <v>175</v>
      </c>
      <c r="AB299" s="98" t="s">
        <v>223</v>
      </c>
      <c r="AC299" s="98" t="s">
        <v>176</v>
      </c>
      <c r="AD299" s="91" t="s">
        <v>110</v>
      </c>
      <c r="AE299" s="135" t="s">
        <v>116</v>
      </c>
      <c r="AF299" s="168"/>
      <c r="AG299" s="98" t="s">
        <v>1656</v>
      </c>
      <c r="AH299" s="98"/>
      <c r="AI299" s="86" t="s">
        <v>567</v>
      </c>
      <c r="AJ299" s="101" t="s">
        <v>162</v>
      </c>
      <c r="AK299" s="91"/>
      <c r="AL299" s="100" t="s">
        <v>4706</v>
      </c>
      <c r="AM299" s="86" t="s">
        <v>150</v>
      </c>
      <c r="AN299" s="86" t="s">
        <v>142</v>
      </c>
      <c r="AO299" s="143">
        <f t="shared" si="12"/>
        <v>0</v>
      </c>
      <c r="AP299" s="85" t="s">
        <v>4707</v>
      </c>
      <c r="AQ299" s="100" t="s">
        <v>143</v>
      </c>
      <c r="AR299" s="97" t="s">
        <v>125</v>
      </c>
      <c r="AV299" s="99"/>
      <c r="AW299" s="159" t="s">
        <v>4708</v>
      </c>
      <c r="AX299" s="102"/>
      <c r="AY299" s="157" t="s">
        <v>4709</v>
      </c>
      <c r="AZ299" s="159"/>
      <c r="BF299" s="103">
        <v>46092</v>
      </c>
      <c r="BG299" s="46"/>
      <c r="BH299" s="46"/>
      <c r="BI299" s="46">
        <f t="shared" si="13"/>
        <v>0</v>
      </c>
      <c r="BJ299" s="46">
        <f t="shared" si="14"/>
        <v>0</v>
      </c>
    </row>
    <row r="300" spans="1:62" ht="120" customHeight="1" x14ac:dyDescent="0.2">
      <c r="A300" s="170" t="s">
        <v>180</v>
      </c>
      <c r="B300" s="132"/>
      <c r="C300" s="150">
        <v>0</v>
      </c>
      <c r="D300" s="150">
        <v>0</v>
      </c>
      <c r="E300" s="133">
        <v>957.6</v>
      </c>
      <c r="F300" s="134" t="s">
        <v>4035</v>
      </c>
      <c r="G300" s="86" t="s">
        <v>564</v>
      </c>
      <c r="H300" s="86" t="s">
        <v>565</v>
      </c>
      <c r="I300" s="89"/>
      <c r="J300" s="90" t="s">
        <v>195</v>
      </c>
      <c r="K300" s="86"/>
      <c r="L300" s="86"/>
      <c r="M300" s="92" t="s">
        <v>138</v>
      </c>
      <c r="N300" s="86" t="s">
        <v>108</v>
      </c>
      <c r="O300" s="163" t="s">
        <v>165</v>
      </c>
      <c r="P300" s="163" t="s">
        <v>166</v>
      </c>
      <c r="Q300" s="91" t="s">
        <v>109</v>
      </c>
      <c r="R300" s="91" t="s">
        <v>207</v>
      </c>
      <c r="S300" s="91" t="s">
        <v>4036</v>
      </c>
      <c r="T300" s="92">
        <v>10</v>
      </c>
      <c r="U300" s="93">
        <v>8</v>
      </c>
      <c r="V300" s="94">
        <v>46073</v>
      </c>
      <c r="W300" s="94">
        <v>46073</v>
      </c>
      <c r="X300" s="95">
        <v>9785171830793</v>
      </c>
      <c r="Y300" s="96">
        <v>176</v>
      </c>
      <c r="Z300" s="97">
        <v>0.43</v>
      </c>
      <c r="AA300" s="98" t="s">
        <v>175</v>
      </c>
      <c r="AB300" s="98" t="s">
        <v>159</v>
      </c>
      <c r="AC300" s="98" t="s">
        <v>176</v>
      </c>
      <c r="AD300" s="91" t="s">
        <v>110</v>
      </c>
      <c r="AE300" s="169" t="s">
        <v>196</v>
      </c>
      <c r="AF300" s="168"/>
      <c r="AG300" s="98" t="s">
        <v>2117</v>
      </c>
      <c r="AH300" s="98"/>
      <c r="AI300" s="86" t="s">
        <v>567</v>
      </c>
      <c r="AJ300" s="101" t="s">
        <v>141</v>
      </c>
      <c r="AK300" s="91"/>
      <c r="AL300" s="100" t="s">
        <v>4037</v>
      </c>
      <c r="AM300" s="86" t="s">
        <v>150</v>
      </c>
      <c r="AN300" s="86" t="s">
        <v>142</v>
      </c>
      <c r="AO300" s="143">
        <f t="shared" si="12"/>
        <v>0</v>
      </c>
      <c r="AP300" s="85" t="s">
        <v>4038</v>
      </c>
      <c r="AQ300" s="100" t="s">
        <v>147</v>
      </c>
      <c r="AR300" s="97" t="s">
        <v>125</v>
      </c>
      <c r="AV300" s="99"/>
      <c r="AW300" s="159" t="s">
        <v>4039</v>
      </c>
      <c r="AX300" s="102"/>
      <c r="AY300" s="157" t="s">
        <v>4040</v>
      </c>
      <c r="AZ300" s="159"/>
      <c r="BF300" s="103">
        <v>46091</v>
      </c>
      <c r="BG300" s="46"/>
      <c r="BH300" s="46"/>
      <c r="BI300" s="46">
        <f t="shared" si="13"/>
        <v>0</v>
      </c>
      <c r="BJ300" s="46">
        <f t="shared" si="14"/>
        <v>0</v>
      </c>
    </row>
    <row r="301" spans="1:62" ht="120" customHeight="1" x14ac:dyDescent="0.2">
      <c r="A301" s="170" t="s">
        <v>180</v>
      </c>
      <c r="B301" s="132"/>
      <c r="C301" s="150">
        <v>0</v>
      </c>
      <c r="D301" s="150">
        <v>0</v>
      </c>
      <c r="E301" s="133">
        <v>1266.3</v>
      </c>
      <c r="F301" s="134" t="s">
        <v>1853</v>
      </c>
      <c r="G301" s="86" t="s">
        <v>1854</v>
      </c>
      <c r="H301" s="86" t="s">
        <v>1855</v>
      </c>
      <c r="I301" s="89"/>
      <c r="J301" s="90">
        <v>3</v>
      </c>
      <c r="K301" s="86" t="s">
        <v>1588</v>
      </c>
      <c r="L301" s="86"/>
      <c r="M301" s="92" t="s">
        <v>138</v>
      </c>
      <c r="N301" s="86" t="s">
        <v>108</v>
      </c>
      <c r="O301" s="163" t="s">
        <v>165</v>
      </c>
      <c r="P301" s="163" t="s">
        <v>353</v>
      </c>
      <c r="Q301" s="91" t="s">
        <v>109</v>
      </c>
      <c r="R301" s="91" t="s">
        <v>207</v>
      </c>
      <c r="S301" s="91" t="s">
        <v>1856</v>
      </c>
      <c r="T301" s="92">
        <v>10</v>
      </c>
      <c r="U301" s="93">
        <v>8</v>
      </c>
      <c r="V301" s="94">
        <v>44160</v>
      </c>
      <c r="W301" s="94">
        <v>46080</v>
      </c>
      <c r="X301" s="95">
        <v>9785171199142</v>
      </c>
      <c r="Y301" s="96">
        <v>160</v>
      </c>
      <c r="Z301" s="97">
        <v>0.79300000000000004</v>
      </c>
      <c r="AA301" s="98" t="s">
        <v>139</v>
      </c>
      <c r="AB301" s="98" t="s">
        <v>223</v>
      </c>
      <c r="AC301" s="98" t="s">
        <v>140</v>
      </c>
      <c r="AD301" s="91" t="s">
        <v>110</v>
      </c>
      <c r="AE301" s="135" t="s">
        <v>116</v>
      </c>
      <c r="AF301" s="168"/>
      <c r="AG301" s="98" t="s">
        <v>1857</v>
      </c>
      <c r="AH301" s="98"/>
      <c r="AI301" s="86" t="s">
        <v>1858</v>
      </c>
      <c r="AJ301" s="101" t="s">
        <v>149</v>
      </c>
      <c r="AK301" s="91" t="s">
        <v>1859</v>
      </c>
      <c r="AL301" s="100" t="s">
        <v>1860</v>
      </c>
      <c r="AM301" s="86" t="s">
        <v>150</v>
      </c>
      <c r="AN301" s="86" t="s">
        <v>142</v>
      </c>
      <c r="AO301" s="143">
        <f t="shared" si="12"/>
        <v>0</v>
      </c>
      <c r="AP301" s="85" t="s">
        <v>1861</v>
      </c>
      <c r="AQ301" s="100" t="s">
        <v>147</v>
      </c>
      <c r="AR301" s="97" t="s">
        <v>125</v>
      </c>
      <c r="AV301" s="99"/>
      <c r="AW301" s="159" t="s">
        <v>1862</v>
      </c>
      <c r="AX301" s="102"/>
      <c r="AY301" s="157" t="s">
        <v>1863</v>
      </c>
      <c r="AZ301" s="159"/>
      <c r="BF301" s="103">
        <v>46084</v>
      </c>
      <c r="BG301" s="46"/>
      <c r="BH301" s="46"/>
      <c r="BI301" s="46">
        <f t="shared" si="13"/>
        <v>0</v>
      </c>
      <c r="BJ301" s="46">
        <f t="shared" si="14"/>
        <v>0</v>
      </c>
    </row>
    <row r="302" spans="1:62" ht="120" customHeight="1" x14ac:dyDescent="0.2">
      <c r="A302" s="170" t="s">
        <v>180</v>
      </c>
      <c r="B302" s="132"/>
      <c r="C302" s="150">
        <v>0</v>
      </c>
      <c r="D302" s="150">
        <v>0</v>
      </c>
      <c r="E302" s="133">
        <v>560.70000000000005</v>
      </c>
      <c r="F302" s="134" t="s">
        <v>4710</v>
      </c>
      <c r="G302" s="86" t="s">
        <v>4711</v>
      </c>
      <c r="H302" s="86" t="s">
        <v>4712</v>
      </c>
      <c r="I302" s="89"/>
      <c r="J302" s="90">
        <v>6</v>
      </c>
      <c r="K302" s="86"/>
      <c r="L302" s="86"/>
      <c r="M302" s="92" t="s">
        <v>138</v>
      </c>
      <c r="N302" s="86" t="s">
        <v>108</v>
      </c>
      <c r="O302" s="163" t="s">
        <v>616</v>
      </c>
      <c r="P302" s="163" t="s">
        <v>4713</v>
      </c>
      <c r="Q302" s="91" t="s">
        <v>109</v>
      </c>
      <c r="R302" s="91" t="s">
        <v>207</v>
      </c>
      <c r="S302" s="91" t="s">
        <v>4714</v>
      </c>
      <c r="T302" s="92">
        <v>10</v>
      </c>
      <c r="U302" s="93">
        <v>16</v>
      </c>
      <c r="V302" s="94">
        <v>44397</v>
      </c>
      <c r="W302" s="94">
        <v>46089</v>
      </c>
      <c r="X302" s="95">
        <v>9785171230289</v>
      </c>
      <c r="Y302" s="96">
        <v>96</v>
      </c>
      <c r="Z302" s="97">
        <v>0.23599999999999999</v>
      </c>
      <c r="AA302" s="98" t="s">
        <v>134</v>
      </c>
      <c r="AB302" s="98" t="s">
        <v>201</v>
      </c>
      <c r="AC302" s="98" t="s">
        <v>135</v>
      </c>
      <c r="AD302" s="91" t="s">
        <v>283</v>
      </c>
      <c r="AE302" s="135" t="s">
        <v>116</v>
      </c>
      <c r="AF302" s="168"/>
      <c r="AG302" s="98" t="s">
        <v>284</v>
      </c>
      <c r="AH302" s="98"/>
      <c r="AI302" s="86" t="s">
        <v>4715</v>
      </c>
      <c r="AJ302" s="101" t="s">
        <v>141</v>
      </c>
      <c r="AK302" s="91"/>
      <c r="AL302" s="100" t="s">
        <v>4716</v>
      </c>
      <c r="AM302" s="86" t="s">
        <v>228</v>
      </c>
      <c r="AN302" s="86" t="s">
        <v>142</v>
      </c>
      <c r="AO302" s="143">
        <f t="shared" si="12"/>
        <v>0</v>
      </c>
      <c r="AP302" s="85" t="s">
        <v>4717</v>
      </c>
      <c r="AQ302" s="100" t="s">
        <v>143</v>
      </c>
      <c r="AR302" s="97" t="s">
        <v>125</v>
      </c>
      <c r="AV302" s="99"/>
      <c r="AW302" s="159" t="s">
        <v>4718</v>
      </c>
      <c r="AX302" s="102" t="s">
        <v>4719</v>
      </c>
      <c r="AY302" s="157" t="s">
        <v>4720</v>
      </c>
      <c r="AZ302" s="159"/>
      <c r="BF302" s="103">
        <v>46092</v>
      </c>
      <c r="BG302" s="46"/>
      <c r="BH302" s="46"/>
      <c r="BI302" s="46">
        <f t="shared" si="13"/>
        <v>0</v>
      </c>
      <c r="BJ302" s="46">
        <f t="shared" si="14"/>
        <v>0</v>
      </c>
    </row>
    <row r="303" spans="1:62" ht="120" customHeight="1" x14ac:dyDescent="0.2">
      <c r="A303" s="170" t="s">
        <v>180</v>
      </c>
      <c r="B303" s="132"/>
      <c r="C303" s="150">
        <v>0</v>
      </c>
      <c r="D303" s="150">
        <v>0</v>
      </c>
      <c r="E303" s="133">
        <v>1159.2</v>
      </c>
      <c r="F303" s="134" t="s">
        <v>3321</v>
      </c>
      <c r="G303" s="86" t="s">
        <v>3277</v>
      </c>
      <c r="H303" s="86" t="s">
        <v>3322</v>
      </c>
      <c r="I303" s="89"/>
      <c r="J303" s="90">
        <v>8</v>
      </c>
      <c r="K303" s="86"/>
      <c r="L303" s="86"/>
      <c r="M303" s="92" t="s">
        <v>133</v>
      </c>
      <c r="N303" s="86" t="s">
        <v>108</v>
      </c>
      <c r="O303" s="163" t="s">
        <v>222</v>
      </c>
      <c r="P303" s="163" t="s">
        <v>326</v>
      </c>
      <c r="Q303" s="91" t="s">
        <v>109</v>
      </c>
      <c r="R303" s="91" t="s">
        <v>207</v>
      </c>
      <c r="S303" s="91" t="s">
        <v>3323</v>
      </c>
      <c r="T303" s="92">
        <v>22</v>
      </c>
      <c r="U303" s="93">
        <v>20</v>
      </c>
      <c r="V303" s="94">
        <v>45001</v>
      </c>
      <c r="W303" s="94">
        <v>45691</v>
      </c>
      <c r="X303" s="95">
        <v>9785171523022</v>
      </c>
      <c r="Y303" s="96">
        <v>32</v>
      </c>
      <c r="Z303" s="97">
        <v>0.26</v>
      </c>
      <c r="AA303" s="98" t="s">
        <v>3324</v>
      </c>
      <c r="AB303" s="98" t="s">
        <v>226</v>
      </c>
      <c r="AC303" s="98" t="s">
        <v>3325</v>
      </c>
      <c r="AD303" s="91">
        <v>3</v>
      </c>
      <c r="AE303" s="135" t="s">
        <v>116</v>
      </c>
      <c r="AF303" s="168"/>
      <c r="AG303" s="98" t="s">
        <v>3282</v>
      </c>
      <c r="AH303" s="98"/>
      <c r="AI303" s="86" t="s">
        <v>3326</v>
      </c>
      <c r="AJ303" s="101"/>
      <c r="AK303" s="91"/>
      <c r="AL303" s="100" t="s">
        <v>3327</v>
      </c>
      <c r="AM303" s="86" t="s">
        <v>327</v>
      </c>
      <c r="AN303" s="86" t="s">
        <v>234</v>
      </c>
      <c r="AO303" s="143">
        <f t="shared" si="12"/>
        <v>0</v>
      </c>
      <c r="AP303" s="85" t="s">
        <v>3328</v>
      </c>
      <c r="AQ303" s="100" t="s">
        <v>154</v>
      </c>
      <c r="AR303" s="97" t="s">
        <v>125</v>
      </c>
      <c r="AV303" s="99"/>
      <c r="AW303" s="159" t="s">
        <v>3329</v>
      </c>
      <c r="AX303" s="102"/>
      <c r="AY303" s="157" t="s">
        <v>3330</v>
      </c>
      <c r="AZ303" s="159"/>
      <c r="BF303" s="103">
        <v>46087</v>
      </c>
      <c r="BG303" s="46"/>
      <c r="BH303" s="46"/>
      <c r="BI303" s="46">
        <f t="shared" si="13"/>
        <v>0</v>
      </c>
      <c r="BJ303" s="46">
        <f t="shared" si="14"/>
        <v>0</v>
      </c>
    </row>
    <row r="304" spans="1:62" ht="120" customHeight="1" x14ac:dyDescent="0.2">
      <c r="A304" s="170" t="s">
        <v>180</v>
      </c>
      <c r="B304" s="132"/>
      <c r="C304" s="150">
        <v>0</v>
      </c>
      <c r="D304" s="150">
        <v>0</v>
      </c>
      <c r="E304" s="133">
        <v>875.7</v>
      </c>
      <c r="F304" s="134" t="s">
        <v>2846</v>
      </c>
      <c r="G304" s="86" t="s">
        <v>2847</v>
      </c>
      <c r="H304" s="86" t="s">
        <v>2848</v>
      </c>
      <c r="I304" s="89"/>
      <c r="J304" s="90" t="s">
        <v>195</v>
      </c>
      <c r="K304" s="86"/>
      <c r="L304" s="86"/>
      <c r="M304" s="92" t="s">
        <v>133</v>
      </c>
      <c r="N304" s="86" t="s">
        <v>108</v>
      </c>
      <c r="O304" s="163" t="s">
        <v>430</v>
      </c>
      <c r="P304" s="163" t="s">
        <v>2849</v>
      </c>
      <c r="Q304" s="91" t="s">
        <v>109</v>
      </c>
      <c r="R304" s="91" t="s">
        <v>207</v>
      </c>
      <c r="S304" s="91" t="s">
        <v>2850</v>
      </c>
      <c r="T304" s="92">
        <v>10</v>
      </c>
      <c r="U304" s="93">
        <v>12</v>
      </c>
      <c r="V304" s="94">
        <v>46078</v>
      </c>
      <c r="W304" s="94">
        <v>46078</v>
      </c>
      <c r="X304" s="95">
        <v>9785171689261</v>
      </c>
      <c r="Y304" s="96">
        <v>96</v>
      </c>
      <c r="Z304" s="97">
        <v>0.45700000000000002</v>
      </c>
      <c r="AA304" s="98" t="s">
        <v>155</v>
      </c>
      <c r="AB304" s="98" t="s">
        <v>159</v>
      </c>
      <c r="AC304" s="98" t="s">
        <v>156</v>
      </c>
      <c r="AD304" s="91" t="s">
        <v>110</v>
      </c>
      <c r="AE304" s="169" t="s">
        <v>196</v>
      </c>
      <c r="AF304" s="168"/>
      <c r="AG304" s="98" t="s">
        <v>370</v>
      </c>
      <c r="AH304" s="98"/>
      <c r="AI304" s="86" t="s">
        <v>2851</v>
      </c>
      <c r="AJ304" s="101"/>
      <c r="AK304" s="91"/>
      <c r="AL304" s="100" t="s">
        <v>2852</v>
      </c>
      <c r="AM304" s="86" t="s">
        <v>270</v>
      </c>
      <c r="AN304" s="86" t="s">
        <v>234</v>
      </c>
      <c r="AO304" s="143">
        <f t="shared" si="12"/>
        <v>0</v>
      </c>
      <c r="AP304" s="85" t="s">
        <v>2853</v>
      </c>
      <c r="AQ304" s="100" t="s">
        <v>111</v>
      </c>
      <c r="AR304" s="97" t="s">
        <v>125</v>
      </c>
      <c r="AV304" s="99"/>
      <c r="AW304" s="159" t="s">
        <v>2854</v>
      </c>
      <c r="AX304" s="102"/>
      <c r="AY304" s="157" t="s">
        <v>2855</v>
      </c>
      <c r="AZ304" s="159"/>
      <c r="BF304" s="103">
        <v>46086</v>
      </c>
      <c r="BG304" s="46"/>
      <c r="BH304" s="46"/>
      <c r="BI304" s="46">
        <f t="shared" si="13"/>
        <v>0</v>
      </c>
      <c r="BJ304" s="46">
        <f t="shared" si="14"/>
        <v>0</v>
      </c>
    </row>
    <row r="305" spans="1:62" ht="120" customHeight="1" x14ac:dyDescent="0.2">
      <c r="A305" s="170" t="s">
        <v>180</v>
      </c>
      <c r="B305" s="132"/>
      <c r="C305" s="150">
        <v>0</v>
      </c>
      <c r="D305" s="150">
        <v>0</v>
      </c>
      <c r="E305" s="133">
        <v>825.30000000000007</v>
      </c>
      <c r="F305" s="134" t="s">
        <v>1864</v>
      </c>
      <c r="G305" s="86" t="s">
        <v>208</v>
      </c>
      <c r="H305" s="86" t="s">
        <v>1865</v>
      </c>
      <c r="I305" s="89"/>
      <c r="J305" s="90">
        <v>6</v>
      </c>
      <c r="K305" s="86" t="s">
        <v>1588</v>
      </c>
      <c r="L305" s="86"/>
      <c r="M305" s="92" t="s">
        <v>133</v>
      </c>
      <c r="N305" s="86" t="s">
        <v>108</v>
      </c>
      <c r="O305" s="163" t="s">
        <v>237</v>
      </c>
      <c r="P305" s="163" t="s">
        <v>259</v>
      </c>
      <c r="Q305" s="91" t="s">
        <v>109</v>
      </c>
      <c r="R305" s="91" t="s">
        <v>306</v>
      </c>
      <c r="S305" s="91" t="s">
        <v>1866</v>
      </c>
      <c r="T305" s="92">
        <v>10</v>
      </c>
      <c r="U305" s="93">
        <v>12</v>
      </c>
      <c r="V305" s="94">
        <v>45625</v>
      </c>
      <c r="W305" s="94">
        <v>46079</v>
      </c>
      <c r="X305" s="95">
        <v>9785171711221</v>
      </c>
      <c r="Y305" s="96">
        <v>224</v>
      </c>
      <c r="Z305" s="97">
        <v>0.55300000000000005</v>
      </c>
      <c r="AA305" s="98" t="s">
        <v>311</v>
      </c>
      <c r="AB305" s="98" t="s">
        <v>201</v>
      </c>
      <c r="AC305" s="98" t="s">
        <v>135</v>
      </c>
      <c r="AD305" s="91" t="s">
        <v>110</v>
      </c>
      <c r="AE305" s="135" t="s">
        <v>116</v>
      </c>
      <c r="AF305" s="168"/>
      <c r="AG305" s="98" t="s">
        <v>370</v>
      </c>
      <c r="AH305" s="98"/>
      <c r="AI305" s="86" t="s">
        <v>1867</v>
      </c>
      <c r="AJ305" s="101"/>
      <c r="AK305" s="91"/>
      <c r="AL305" s="100" t="s">
        <v>1868</v>
      </c>
      <c r="AM305" s="86" t="s">
        <v>270</v>
      </c>
      <c r="AN305" s="86" t="s">
        <v>234</v>
      </c>
      <c r="AO305" s="143">
        <f t="shared" si="12"/>
        <v>0</v>
      </c>
      <c r="AP305" s="85" t="s">
        <v>1869</v>
      </c>
      <c r="AQ305" s="100" t="s">
        <v>111</v>
      </c>
      <c r="AR305" s="97" t="s">
        <v>125</v>
      </c>
      <c r="AV305" s="99"/>
      <c r="AW305" s="159" t="s">
        <v>1870</v>
      </c>
      <c r="AX305" s="102"/>
      <c r="AY305" s="157" t="s">
        <v>1871</v>
      </c>
      <c r="AZ305" s="159"/>
      <c r="BF305" s="103">
        <v>46084</v>
      </c>
      <c r="BG305" s="46"/>
      <c r="BH305" s="46"/>
      <c r="BI305" s="46">
        <f t="shared" si="13"/>
        <v>0</v>
      </c>
      <c r="BJ305" s="46">
        <f t="shared" si="14"/>
        <v>0</v>
      </c>
    </row>
    <row r="306" spans="1:62" ht="120" customHeight="1" x14ac:dyDescent="0.2">
      <c r="A306" s="170" t="s">
        <v>180</v>
      </c>
      <c r="B306" s="132"/>
      <c r="C306" s="150">
        <v>0</v>
      </c>
      <c r="D306" s="150">
        <v>0</v>
      </c>
      <c r="E306" s="133">
        <v>825.30000000000007</v>
      </c>
      <c r="F306" s="134" t="s">
        <v>4041</v>
      </c>
      <c r="G306" s="86" t="s">
        <v>208</v>
      </c>
      <c r="H306" s="86" t="s">
        <v>1865</v>
      </c>
      <c r="I306" s="89"/>
      <c r="J306" s="90">
        <v>4</v>
      </c>
      <c r="K306" s="86"/>
      <c r="L306" s="86"/>
      <c r="M306" s="92" t="s">
        <v>133</v>
      </c>
      <c r="N306" s="86" t="s">
        <v>108</v>
      </c>
      <c r="O306" s="163" t="s">
        <v>237</v>
      </c>
      <c r="P306" s="163" t="s">
        <v>259</v>
      </c>
      <c r="Q306" s="91" t="s">
        <v>109</v>
      </c>
      <c r="R306" s="91" t="s">
        <v>306</v>
      </c>
      <c r="S306" s="91" t="s">
        <v>4042</v>
      </c>
      <c r="T306" s="92">
        <v>10</v>
      </c>
      <c r="U306" s="93">
        <v>12</v>
      </c>
      <c r="V306" s="94">
        <v>45625</v>
      </c>
      <c r="W306" s="94">
        <v>46084</v>
      </c>
      <c r="X306" s="95">
        <v>9785171708139</v>
      </c>
      <c r="Y306" s="96">
        <v>224</v>
      </c>
      <c r="Z306" s="97">
        <v>0.55200000000000005</v>
      </c>
      <c r="AA306" s="98" t="s">
        <v>311</v>
      </c>
      <c r="AB306" s="98" t="s">
        <v>201</v>
      </c>
      <c r="AC306" s="98" t="s">
        <v>135</v>
      </c>
      <c r="AD306" s="91" t="s">
        <v>110</v>
      </c>
      <c r="AE306" s="135" t="s">
        <v>116</v>
      </c>
      <c r="AF306" s="168"/>
      <c r="AG306" s="98" t="s">
        <v>370</v>
      </c>
      <c r="AH306" s="98"/>
      <c r="AI306" s="86" t="s">
        <v>1867</v>
      </c>
      <c r="AJ306" s="101"/>
      <c r="AK306" s="91"/>
      <c r="AL306" s="100" t="s">
        <v>4043</v>
      </c>
      <c r="AM306" s="86" t="s">
        <v>270</v>
      </c>
      <c r="AN306" s="86" t="s">
        <v>234</v>
      </c>
      <c r="AO306" s="143">
        <f t="shared" si="12"/>
        <v>0</v>
      </c>
      <c r="AP306" s="85" t="s">
        <v>4044</v>
      </c>
      <c r="AQ306" s="100" t="s">
        <v>111</v>
      </c>
      <c r="AR306" s="97" t="s">
        <v>125</v>
      </c>
      <c r="AV306" s="99"/>
      <c r="AW306" s="159" t="s">
        <v>4045</v>
      </c>
      <c r="AX306" s="102"/>
      <c r="AY306" s="157" t="s">
        <v>4046</v>
      </c>
      <c r="AZ306" s="159"/>
      <c r="BF306" s="103">
        <v>46091</v>
      </c>
      <c r="BG306" s="46"/>
      <c r="BH306" s="46"/>
      <c r="BI306" s="46">
        <f t="shared" si="13"/>
        <v>0</v>
      </c>
      <c r="BJ306" s="46">
        <f t="shared" si="14"/>
        <v>0</v>
      </c>
    </row>
    <row r="307" spans="1:62" ht="120" customHeight="1" x14ac:dyDescent="0.2">
      <c r="A307" s="170" t="s">
        <v>180</v>
      </c>
      <c r="B307" s="132"/>
      <c r="C307" s="150">
        <v>0</v>
      </c>
      <c r="D307" s="150">
        <v>0</v>
      </c>
      <c r="E307" s="133">
        <v>825.30000000000007</v>
      </c>
      <c r="F307" s="134" t="s">
        <v>1872</v>
      </c>
      <c r="G307" s="86" t="s">
        <v>1873</v>
      </c>
      <c r="H307" s="86" t="s">
        <v>1865</v>
      </c>
      <c r="I307" s="89"/>
      <c r="J307" s="90">
        <v>6</v>
      </c>
      <c r="K307" s="86" t="s">
        <v>1588</v>
      </c>
      <c r="L307" s="86"/>
      <c r="M307" s="92" t="s">
        <v>133</v>
      </c>
      <c r="N307" s="86" t="s">
        <v>108</v>
      </c>
      <c r="O307" s="163" t="s">
        <v>237</v>
      </c>
      <c r="P307" s="163" t="s">
        <v>259</v>
      </c>
      <c r="Q307" s="91" t="s">
        <v>109</v>
      </c>
      <c r="R307" s="91" t="s">
        <v>306</v>
      </c>
      <c r="S307" s="91" t="s">
        <v>1874</v>
      </c>
      <c r="T307" s="92">
        <v>10</v>
      </c>
      <c r="U307" s="93">
        <v>12</v>
      </c>
      <c r="V307" s="94">
        <v>45625</v>
      </c>
      <c r="W307" s="94">
        <v>46080</v>
      </c>
      <c r="X307" s="95">
        <v>9785171711191</v>
      </c>
      <c r="Y307" s="96">
        <v>224</v>
      </c>
      <c r="Z307" s="97">
        <v>0.55700000000000005</v>
      </c>
      <c r="AA307" s="98" t="s">
        <v>311</v>
      </c>
      <c r="AB307" s="98" t="s">
        <v>201</v>
      </c>
      <c r="AC307" s="98" t="s">
        <v>135</v>
      </c>
      <c r="AD307" s="91" t="s">
        <v>110</v>
      </c>
      <c r="AE307" s="135" t="s">
        <v>116</v>
      </c>
      <c r="AF307" s="168"/>
      <c r="AG307" s="98" t="s">
        <v>470</v>
      </c>
      <c r="AH307" s="98"/>
      <c r="AI307" s="86" t="s">
        <v>1867</v>
      </c>
      <c r="AJ307" s="101"/>
      <c r="AK307" s="91"/>
      <c r="AL307" s="100" t="s">
        <v>1875</v>
      </c>
      <c r="AM307" s="86" t="s">
        <v>270</v>
      </c>
      <c r="AN307" s="86" t="s">
        <v>234</v>
      </c>
      <c r="AO307" s="143">
        <f t="shared" si="12"/>
        <v>0</v>
      </c>
      <c r="AP307" s="85" t="s">
        <v>1876</v>
      </c>
      <c r="AQ307" s="100" t="s">
        <v>111</v>
      </c>
      <c r="AR307" s="97" t="s">
        <v>125</v>
      </c>
      <c r="AV307" s="99"/>
      <c r="AW307" s="159" t="s">
        <v>1877</v>
      </c>
      <c r="AX307" s="102"/>
      <c r="AY307" s="157" t="s">
        <v>1878</v>
      </c>
      <c r="AZ307" s="159"/>
      <c r="BF307" s="103">
        <v>46084</v>
      </c>
      <c r="BG307" s="46"/>
      <c r="BH307" s="46"/>
      <c r="BI307" s="46">
        <f t="shared" si="13"/>
        <v>0</v>
      </c>
      <c r="BJ307" s="46">
        <f t="shared" si="14"/>
        <v>0</v>
      </c>
    </row>
    <row r="308" spans="1:62" ht="120" customHeight="1" x14ac:dyDescent="0.2">
      <c r="A308" s="170" t="s">
        <v>180</v>
      </c>
      <c r="B308" s="132"/>
      <c r="C308" s="150">
        <v>0</v>
      </c>
      <c r="D308" s="150">
        <v>0</v>
      </c>
      <c r="E308" s="133">
        <v>825.30000000000007</v>
      </c>
      <c r="F308" s="134" t="s">
        <v>3331</v>
      </c>
      <c r="G308" s="86" t="s">
        <v>2356</v>
      </c>
      <c r="H308" s="86" t="s">
        <v>1865</v>
      </c>
      <c r="I308" s="89"/>
      <c r="J308" s="90">
        <v>4</v>
      </c>
      <c r="K308" s="86"/>
      <c r="L308" s="86"/>
      <c r="M308" s="92" t="s">
        <v>133</v>
      </c>
      <c r="N308" s="86" t="s">
        <v>108</v>
      </c>
      <c r="O308" s="163" t="s">
        <v>237</v>
      </c>
      <c r="P308" s="163" t="s">
        <v>259</v>
      </c>
      <c r="Q308" s="91" t="s">
        <v>109</v>
      </c>
      <c r="R308" s="91" t="s">
        <v>306</v>
      </c>
      <c r="S308" s="91" t="s">
        <v>3332</v>
      </c>
      <c r="T308" s="92">
        <v>10</v>
      </c>
      <c r="U308" s="93">
        <v>12</v>
      </c>
      <c r="V308" s="94">
        <v>45625</v>
      </c>
      <c r="W308" s="94">
        <v>46084</v>
      </c>
      <c r="X308" s="95">
        <v>9785171711283</v>
      </c>
      <c r="Y308" s="96">
        <v>224</v>
      </c>
      <c r="Z308" s="97">
        <v>0.53200000000000003</v>
      </c>
      <c r="AA308" s="98" t="s">
        <v>311</v>
      </c>
      <c r="AB308" s="98" t="s">
        <v>201</v>
      </c>
      <c r="AC308" s="98" t="s">
        <v>135</v>
      </c>
      <c r="AD308" s="91" t="s">
        <v>110</v>
      </c>
      <c r="AE308" s="135" t="s">
        <v>116</v>
      </c>
      <c r="AF308" s="168"/>
      <c r="AG308" s="98" t="s">
        <v>470</v>
      </c>
      <c r="AH308" s="98"/>
      <c r="AI308" s="86" t="s">
        <v>1867</v>
      </c>
      <c r="AJ308" s="101"/>
      <c r="AK308" s="91"/>
      <c r="AL308" s="100" t="s">
        <v>3333</v>
      </c>
      <c r="AM308" s="86" t="s">
        <v>270</v>
      </c>
      <c r="AN308" s="86" t="s">
        <v>234</v>
      </c>
      <c r="AO308" s="143">
        <f t="shared" si="12"/>
        <v>0</v>
      </c>
      <c r="AP308" s="85" t="s">
        <v>3334</v>
      </c>
      <c r="AQ308" s="100" t="s">
        <v>111</v>
      </c>
      <c r="AR308" s="97" t="s">
        <v>125</v>
      </c>
      <c r="AV308" s="99"/>
      <c r="AW308" s="159" t="s">
        <v>3335</v>
      </c>
      <c r="AX308" s="102"/>
      <c r="AY308" s="157" t="s">
        <v>3336</v>
      </c>
      <c r="AZ308" s="159"/>
      <c r="BF308" s="103">
        <v>46087</v>
      </c>
      <c r="BG308" s="46"/>
      <c r="BH308" s="46"/>
      <c r="BI308" s="46">
        <f t="shared" si="13"/>
        <v>0</v>
      </c>
      <c r="BJ308" s="46">
        <f t="shared" si="14"/>
        <v>0</v>
      </c>
    </row>
    <row r="309" spans="1:62" ht="120" customHeight="1" x14ac:dyDescent="0.2">
      <c r="A309" s="170" t="s">
        <v>180</v>
      </c>
      <c r="B309" s="132"/>
      <c r="C309" s="150">
        <v>0</v>
      </c>
      <c r="D309" s="150">
        <v>0</v>
      </c>
      <c r="E309" s="133">
        <v>280.35000000000002</v>
      </c>
      <c r="F309" s="134" t="s">
        <v>2856</v>
      </c>
      <c r="G309" s="86" t="s">
        <v>2857</v>
      </c>
      <c r="H309" s="86" t="s">
        <v>356</v>
      </c>
      <c r="I309" s="89"/>
      <c r="J309" s="90">
        <v>7</v>
      </c>
      <c r="K309" s="86"/>
      <c r="L309" s="86"/>
      <c r="M309" s="92" t="s">
        <v>144</v>
      </c>
      <c r="N309" s="86" t="s">
        <v>108</v>
      </c>
      <c r="O309" s="163" t="s">
        <v>235</v>
      </c>
      <c r="P309" s="163" t="s">
        <v>260</v>
      </c>
      <c r="Q309" s="91" t="s">
        <v>109</v>
      </c>
      <c r="R309" s="91" t="s">
        <v>207</v>
      </c>
      <c r="S309" s="91" t="s">
        <v>2858</v>
      </c>
      <c r="T309" s="92">
        <v>10</v>
      </c>
      <c r="U309" s="93">
        <v>6</v>
      </c>
      <c r="V309" s="94">
        <v>45511</v>
      </c>
      <c r="W309" s="94">
        <v>46082</v>
      </c>
      <c r="X309" s="95">
        <v>9785171675981</v>
      </c>
      <c r="Y309" s="96">
        <v>320</v>
      </c>
      <c r="Z309" s="97">
        <v>0.27500000000000002</v>
      </c>
      <c r="AA309" s="98" t="s">
        <v>145</v>
      </c>
      <c r="AB309" s="98" t="s">
        <v>174</v>
      </c>
      <c r="AC309" s="98" t="s">
        <v>146</v>
      </c>
      <c r="AD309" s="91" t="s">
        <v>110</v>
      </c>
      <c r="AE309" s="135" t="s">
        <v>116</v>
      </c>
      <c r="AF309" s="168"/>
      <c r="AG309" s="98" t="s">
        <v>340</v>
      </c>
      <c r="AH309" s="98"/>
      <c r="AI309" s="86" t="s">
        <v>357</v>
      </c>
      <c r="AJ309" s="101"/>
      <c r="AK309" s="91" t="s">
        <v>2859</v>
      </c>
      <c r="AL309" s="100" t="s">
        <v>2860</v>
      </c>
      <c r="AM309" s="86" t="s">
        <v>274</v>
      </c>
      <c r="AN309" s="86" t="s">
        <v>153</v>
      </c>
      <c r="AO309" s="143">
        <f t="shared" si="12"/>
        <v>0</v>
      </c>
      <c r="AP309" s="85" t="s">
        <v>2861</v>
      </c>
      <c r="AQ309" s="100" t="s">
        <v>111</v>
      </c>
      <c r="AR309" s="97" t="s">
        <v>125</v>
      </c>
      <c r="AV309" s="99"/>
      <c r="AW309" s="159" t="s">
        <v>2862</v>
      </c>
      <c r="AX309" s="102" t="s">
        <v>2863</v>
      </c>
      <c r="AY309" s="157" t="s">
        <v>2864</v>
      </c>
      <c r="AZ309" s="159"/>
      <c r="BF309" s="103">
        <v>46086</v>
      </c>
      <c r="BG309" s="46"/>
      <c r="BH309" s="46"/>
      <c r="BI309" s="46">
        <f t="shared" si="13"/>
        <v>0</v>
      </c>
      <c r="BJ309" s="46">
        <f t="shared" si="14"/>
        <v>0</v>
      </c>
    </row>
    <row r="310" spans="1:62" ht="120" customHeight="1" x14ac:dyDescent="0.2">
      <c r="A310" s="170" t="s">
        <v>180</v>
      </c>
      <c r="B310" s="132"/>
      <c r="C310" s="150">
        <v>0</v>
      </c>
      <c r="D310" s="150">
        <v>0</v>
      </c>
      <c r="E310" s="133">
        <v>289.8</v>
      </c>
      <c r="F310" s="134" t="s">
        <v>4721</v>
      </c>
      <c r="G310" s="86" t="s">
        <v>4722</v>
      </c>
      <c r="H310" s="86" t="s">
        <v>356</v>
      </c>
      <c r="I310" s="89"/>
      <c r="J310" s="90">
        <v>5</v>
      </c>
      <c r="K310" s="86"/>
      <c r="L310" s="86"/>
      <c r="M310" s="92" t="s">
        <v>151</v>
      </c>
      <c r="N310" s="86" t="s">
        <v>108</v>
      </c>
      <c r="O310" s="163" t="s">
        <v>204</v>
      </c>
      <c r="P310" s="163" t="s">
        <v>204</v>
      </c>
      <c r="Q310" s="91" t="s">
        <v>109</v>
      </c>
      <c r="R310" s="91" t="s">
        <v>207</v>
      </c>
      <c r="S310" s="91" t="s">
        <v>4723</v>
      </c>
      <c r="T310" s="92">
        <v>10</v>
      </c>
      <c r="U310" s="93">
        <v>6</v>
      </c>
      <c r="V310" s="94">
        <v>43530</v>
      </c>
      <c r="W310" s="94">
        <v>46089</v>
      </c>
      <c r="X310" s="95">
        <v>9785171126292</v>
      </c>
      <c r="Y310" s="96">
        <v>384</v>
      </c>
      <c r="Z310" s="97">
        <v>0.34</v>
      </c>
      <c r="AA310" s="98" t="s">
        <v>145</v>
      </c>
      <c r="AB310" s="98" t="s">
        <v>174</v>
      </c>
      <c r="AC310" s="98" t="s">
        <v>146</v>
      </c>
      <c r="AD310" s="91" t="s">
        <v>110</v>
      </c>
      <c r="AE310" s="135" t="s">
        <v>116</v>
      </c>
      <c r="AF310" s="168"/>
      <c r="AG310" s="98" t="s">
        <v>241</v>
      </c>
      <c r="AH310" s="98"/>
      <c r="AI310" s="86" t="s">
        <v>357</v>
      </c>
      <c r="AJ310" s="101"/>
      <c r="AK310" s="91"/>
      <c r="AL310" s="100" t="s">
        <v>4724</v>
      </c>
      <c r="AM310" s="86" t="s">
        <v>272</v>
      </c>
      <c r="AN310" s="86" t="s">
        <v>153</v>
      </c>
      <c r="AO310" s="143">
        <f t="shared" si="12"/>
        <v>0</v>
      </c>
      <c r="AP310" s="85" t="s">
        <v>4725</v>
      </c>
      <c r="AQ310" s="100" t="s">
        <v>157</v>
      </c>
      <c r="AR310" s="97" t="s">
        <v>125</v>
      </c>
      <c r="AV310" s="99"/>
      <c r="AW310" s="159" t="s">
        <v>4726</v>
      </c>
      <c r="AX310" s="102"/>
      <c r="AY310" s="157" t="s">
        <v>4727</v>
      </c>
      <c r="AZ310" s="159"/>
      <c r="BF310" s="103">
        <v>46092</v>
      </c>
      <c r="BG310" s="46"/>
      <c r="BH310" s="46"/>
      <c r="BI310" s="46">
        <f t="shared" si="13"/>
        <v>0</v>
      </c>
      <c r="BJ310" s="46">
        <f t="shared" si="14"/>
        <v>0</v>
      </c>
    </row>
    <row r="311" spans="1:62" ht="120" customHeight="1" x14ac:dyDescent="0.2">
      <c r="A311" s="170" t="s">
        <v>180</v>
      </c>
      <c r="B311" s="132"/>
      <c r="C311" s="150">
        <v>0</v>
      </c>
      <c r="D311" s="150">
        <v>0</v>
      </c>
      <c r="E311" s="133">
        <v>428.40000000000003</v>
      </c>
      <c r="F311" s="134" t="s">
        <v>1351</v>
      </c>
      <c r="G311" s="86" t="s">
        <v>1352</v>
      </c>
      <c r="H311" s="86" t="s">
        <v>1353</v>
      </c>
      <c r="I311" s="89"/>
      <c r="J311" s="90" t="s">
        <v>198</v>
      </c>
      <c r="K311" s="86"/>
      <c r="L311" s="86"/>
      <c r="M311" s="92" t="s">
        <v>144</v>
      </c>
      <c r="N311" s="86" t="s">
        <v>108</v>
      </c>
      <c r="O311" s="163" t="s">
        <v>239</v>
      </c>
      <c r="P311" s="163" t="s">
        <v>1354</v>
      </c>
      <c r="Q311" s="91" t="s">
        <v>109</v>
      </c>
      <c r="R311" s="91" t="s">
        <v>207</v>
      </c>
      <c r="S311" s="91" t="s">
        <v>1355</v>
      </c>
      <c r="T311" s="92">
        <v>10</v>
      </c>
      <c r="U311" s="93">
        <v>24</v>
      </c>
      <c r="V311" s="94">
        <v>46079</v>
      </c>
      <c r="W311" s="94">
        <v>46079</v>
      </c>
      <c r="X311" s="95">
        <v>9785171836290</v>
      </c>
      <c r="Y311" s="96">
        <v>160</v>
      </c>
      <c r="Z311" s="97">
        <v>0.21199999999999999</v>
      </c>
      <c r="AA311" s="98" t="s">
        <v>145</v>
      </c>
      <c r="AB311" s="98" t="s">
        <v>164</v>
      </c>
      <c r="AC311" s="98" t="s">
        <v>146</v>
      </c>
      <c r="AD311" s="91" t="s">
        <v>289</v>
      </c>
      <c r="AE311" s="169" t="s">
        <v>196</v>
      </c>
      <c r="AF311" s="168"/>
      <c r="AG311" s="98" t="s">
        <v>363</v>
      </c>
      <c r="AH311" s="98"/>
      <c r="AI311" s="86" t="s">
        <v>1353</v>
      </c>
      <c r="AJ311" s="101"/>
      <c r="AK311" s="91"/>
      <c r="AL311" s="100" t="s">
        <v>1356</v>
      </c>
      <c r="AM311" s="86" t="s">
        <v>416</v>
      </c>
      <c r="AN311" s="86" t="s">
        <v>234</v>
      </c>
      <c r="AO311" s="143">
        <f t="shared" si="12"/>
        <v>0</v>
      </c>
      <c r="AP311" s="85" t="s">
        <v>1357</v>
      </c>
      <c r="AQ311" s="100" t="s">
        <v>157</v>
      </c>
      <c r="AR311" s="97" t="s">
        <v>125</v>
      </c>
      <c r="AV311" s="99"/>
      <c r="AW311" s="159" t="s">
        <v>1358</v>
      </c>
      <c r="AX311" s="102"/>
      <c r="AY311" s="157" t="s">
        <v>1359</v>
      </c>
      <c r="AZ311" s="159"/>
      <c r="BF311" s="103">
        <v>46083</v>
      </c>
      <c r="BG311" s="46"/>
      <c r="BH311" s="46"/>
      <c r="BI311" s="46">
        <f t="shared" si="13"/>
        <v>0</v>
      </c>
      <c r="BJ311" s="46">
        <f t="shared" si="14"/>
        <v>0</v>
      </c>
    </row>
    <row r="312" spans="1:62" ht="120" customHeight="1" x14ac:dyDescent="0.2">
      <c r="A312" s="170" t="s">
        <v>180</v>
      </c>
      <c r="B312" s="132"/>
      <c r="C312" s="150">
        <v>0</v>
      </c>
      <c r="D312" s="150">
        <v>0</v>
      </c>
      <c r="E312" s="133">
        <v>453.6</v>
      </c>
      <c r="F312" s="134" t="s">
        <v>3337</v>
      </c>
      <c r="G312" s="86" t="s">
        <v>3338</v>
      </c>
      <c r="H312" s="86" t="s">
        <v>1353</v>
      </c>
      <c r="I312" s="89"/>
      <c r="J312" s="90">
        <v>6</v>
      </c>
      <c r="K312" s="86"/>
      <c r="L312" s="86"/>
      <c r="M312" s="92" t="s">
        <v>144</v>
      </c>
      <c r="N312" s="86" t="s">
        <v>108</v>
      </c>
      <c r="O312" s="163" t="s">
        <v>235</v>
      </c>
      <c r="P312" s="163" t="s">
        <v>245</v>
      </c>
      <c r="Q312" s="91" t="s">
        <v>109</v>
      </c>
      <c r="R312" s="91" t="s">
        <v>207</v>
      </c>
      <c r="S312" s="91" t="s">
        <v>3339</v>
      </c>
      <c r="T312" s="92">
        <v>10</v>
      </c>
      <c r="U312" s="93">
        <v>18</v>
      </c>
      <c r="V312" s="94">
        <v>45596</v>
      </c>
      <c r="W312" s="94">
        <v>46084</v>
      </c>
      <c r="X312" s="95">
        <v>9785171703516</v>
      </c>
      <c r="Y312" s="96">
        <v>256</v>
      </c>
      <c r="Z312" s="97">
        <v>0.29399999999999998</v>
      </c>
      <c r="AA312" s="98" t="s">
        <v>145</v>
      </c>
      <c r="AB312" s="98" t="s">
        <v>136</v>
      </c>
      <c r="AC312" s="98" t="s">
        <v>146</v>
      </c>
      <c r="AD312" s="91" t="s">
        <v>289</v>
      </c>
      <c r="AE312" s="135" t="s">
        <v>116</v>
      </c>
      <c r="AF312" s="168"/>
      <c r="AG312" s="98" t="s">
        <v>363</v>
      </c>
      <c r="AH312" s="98"/>
      <c r="AI312" s="86" t="s">
        <v>1353</v>
      </c>
      <c r="AJ312" s="101"/>
      <c r="AK312" s="91"/>
      <c r="AL312" s="100" t="s">
        <v>3340</v>
      </c>
      <c r="AM312" s="86" t="s">
        <v>416</v>
      </c>
      <c r="AN312" s="86" t="s">
        <v>234</v>
      </c>
      <c r="AO312" s="143">
        <f t="shared" si="12"/>
        <v>0</v>
      </c>
      <c r="AP312" s="85" t="s">
        <v>3341</v>
      </c>
      <c r="AQ312" s="100" t="s">
        <v>157</v>
      </c>
      <c r="AR312" s="97" t="s">
        <v>125</v>
      </c>
      <c r="AV312" s="99"/>
      <c r="AW312" s="159" t="s">
        <v>3342</v>
      </c>
      <c r="AX312" s="102"/>
      <c r="AY312" s="157" t="s">
        <v>3343</v>
      </c>
      <c r="AZ312" s="159"/>
      <c r="BF312" s="103">
        <v>46087</v>
      </c>
      <c r="BG312" s="46"/>
      <c r="BH312" s="46"/>
      <c r="BI312" s="46">
        <f t="shared" si="13"/>
        <v>0</v>
      </c>
      <c r="BJ312" s="46">
        <f t="shared" si="14"/>
        <v>0</v>
      </c>
    </row>
    <row r="313" spans="1:62" ht="120" customHeight="1" x14ac:dyDescent="0.2">
      <c r="A313" s="170" t="s">
        <v>180</v>
      </c>
      <c r="B313" s="132"/>
      <c r="C313" s="150">
        <v>0</v>
      </c>
      <c r="D313" s="150">
        <v>0</v>
      </c>
      <c r="E313" s="133">
        <v>1266.3</v>
      </c>
      <c r="F313" s="134" t="s">
        <v>2430</v>
      </c>
      <c r="G313" s="86" t="s">
        <v>2431</v>
      </c>
      <c r="H313" s="86" t="s">
        <v>2432</v>
      </c>
      <c r="I313" s="89"/>
      <c r="J313" s="90">
        <v>4</v>
      </c>
      <c r="K313" s="86"/>
      <c r="L313" s="86"/>
      <c r="M313" s="92" t="s">
        <v>138</v>
      </c>
      <c r="N313" s="86" t="s">
        <v>108</v>
      </c>
      <c r="O313" s="163" t="s">
        <v>227</v>
      </c>
      <c r="P313" s="163" t="s">
        <v>374</v>
      </c>
      <c r="Q313" s="91" t="s">
        <v>109</v>
      </c>
      <c r="R313" s="91" t="s">
        <v>207</v>
      </c>
      <c r="S313" s="91" t="s">
        <v>2433</v>
      </c>
      <c r="T313" s="92">
        <v>10</v>
      </c>
      <c r="U313" s="93">
        <v>8</v>
      </c>
      <c r="V313" s="94">
        <v>45019</v>
      </c>
      <c r="W313" s="94">
        <v>46084</v>
      </c>
      <c r="X313" s="95">
        <v>9785171546984</v>
      </c>
      <c r="Y313" s="96">
        <v>160</v>
      </c>
      <c r="Z313" s="97">
        <v>0.71</v>
      </c>
      <c r="AA313" s="98" t="s">
        <v>155</v>
      </c>
      <c r="AB313" s="98" t="s">
        <v>223</v>
      </c>
      <c r="AC313" s="98" t="s">
        <v>156</v>
      </c>
      <c r="AD313" s="91" t="s">
        <v>110</v>
      </c>
      <c r="AE313" s="135" t="s">
        <v>116</v>
      </c>
      <c r="AF313" s="168"/>
      <c r="AG313" s="98" t="s">
        <v>2434</v>
      </c>
      <c r="AH313" s="98"/>
      <c r="AI313" s="86" t="s">
        <v>2435</v>
      </c>
      <c r="AJ313" s="101" t="s">
        <v>149</v>
      </c>
      <c r="AK313" s="91"/>
      <c r="AL313" s="100" t="s">
        <v>2436</v>
      </c>
      <c r="AM313" s="86" t="s">
        <v>2266</v>
      </c>
      <c r="AN313" s="86" t="s">
        <v>142</v>
      </c>
      <c r="AO313" s="143">
        <f t="shared" si="12"/>
        <v>0</v>
      </c>
      <c r="AP313" s="85" t="s">
        <v>2437</v>
      </c>
      <c r="AQ313" s="100" t="s">
        <v>157</v>
      </c>
      <c r="AR313" s="97" t="s">
        <v>125</v>
      </c>
      <c r="AV313" s="99"/>
      <c r="AW313" s="159" t="s">
        <v>2438</v>
      </c>
      <c r="AX313" s="102"/>
      <c r="AY313" s="157" t="s">
        <v>2439</v>
      </c>
      <c r="AZ313" s="159"/>
      <c r="BF313" s="103">
        <v>46086</v>
      </c>
      <c r="BG313" s="46"/>
      <c r="BH313" s="46"/>
      <c r="BI313" s="46">
        <f t="shared" si="13"/>
        <v>0</v>
      </c>
      <c r="BJ313" s="46">
        <f t="shared" si="14"/>
        <v>0</v>
      </c>
    </row>
    <row r="314" spans="1:62" ht="120" customHeight="1" x14ac:dyDescent="0.2">
      <c r="A314" s="170" t="s">
        <v>180</v>
      </c>
      <c r="B314" s="132"/>
      <c r="C314" s="150">
        <v>0</v>
      </c>
      <c r="D314" s="150">
        <v>0</v>
      </c>
      <c r="E314" s="133">
        <v>1266.3</v>
      </c>
      <c r="F314" s="134" t="s">
        <v>2430</v>
      </c>
      <c r="G314" s="86" t="s">
        <v>2431</v>
      </c>
      <c r="H314" s="86" t="s">
        <v>2432</v>
      </c>
      <c r="I314" s="89"/>
      <c r="J314" s="90">
        <v>4</v>
      </c>
      <c r="K314" s="86"/>
      <c r="L314" s="86"/>
      <c r="M314" s="92" t="s">
        <v>138</v>
      </c>
      <c r="N314" s="86" t="s">
        <v>108</v>
      </c>
      <c r="O314" s="163" t="s">
        <v>227</v>
      </c>
      <c r="P314" s="163" t="s">
        <v>374</v>
      </c>
      <c r="Q314" s="91" t="s">
        <v>109</v>
      </c>
      <c r="R314" s="91" t="s">
        <v>207</v>
      </c>
      <c r="S314" s="91" t="s">
        <v>2433</v>
      </c>
      <c r="T314" s="92">
        <v>10</v>
      </c>
      <c r="U314" s="93">
        <v>8</v>
      </c>
      <c r="V314" s="94">
        <v>45019</v>
      </c>
      <c r="W314" s="94">
        <v>46084</v>
      </c>
      <c r="X314" s="95">
        <v>9785171546984</v>
      </c>
      <c r="Y314" s="96">
        <v>160</v>
      </c>
      <c r="Z314" s="97">
        <v>0.71</v>
      </c>
      <c r="AA314" s="98" t="s">
        <v>155</v>
      </c>
      <c r="AB314" s="98" t="s">
        <v>223</v>
      </c>
      <c r="AC314" s="98" t="s">
        <v>156</v>
      </c>
      <c r="AD314" s="91" t="s">
        <v>110</v>
      </c>
      <c r="AE314" s="135" t="s">
        <v>116</v>
      </c>
      <c r="AF314" s="168"/>
      <c r="AG314" s="98" t="s">
        <v>2434</v>
      </c>
      <c r="AH314" s="98"/>
      <c r="AI314" s="86" t="s">
        <v>2435</v>
      </c>
      <c r="AJ314" s="101" t="s">
        <v>149</v>
      </c>
      <c r="AK314" s="91"/>
      <c r="AL314" s="100" t="s">
        <v>2436</v>
      </c>
      <c r="AM314" s="86" t="s">
        <v>2266</v>
      </c>
      <c r="AN314" s="86" t="s">
        <v>142</v>
      </c>
      <c r="AO314" s="143">
        <f t="shared" si="12"/>
        <v>0</v>
      </c>
      <c r="AP314" s="85" t="s">
        <v>2437</v>
      </c>
      <c r="AQ314" s="100" t="s">
        <v>157</v>
      </c>
      <c r="AR314" s="97" t="s">
        <v>125</v>
      </c>
      <c r="AV314" s="99"/>
      <c r="AW314" s="159" t="s">
        <v>2438</v>
      </c>
      <c r="AX314" s="102"/>
      <c r="AY314" s="157" t="s">
        <v>2439</v>
      </c>
      <c r="AZ314" s="159"/>
      <c r="BF314" s="103">
        <v>46085</v>
      </c>
      <c r="BG314" s="46"/>
      <c r="BH314" s="46"/>
      <c r="BI314" s="46">
        <f t="shared" si="13"/>
        <v>0</v>
      </c>
      <c r="BJ314" s="46">
        <f t="shared" si="14"/>
        <v>0</v>
      </c>
    </row>
    <row r="315" spans="1:62" ht="120" customHeight="1" x14ac:dyDescent="0.2">
      <c r="A315" s="170" t="s">
        <v>180</v>
      </c>
      <c r="B315" s="132"/>
      <c r="C315" s="150">
        <v>0</v>
      </c>
      <c r="D315" s="150">
        <v>0</v>
      </c>
      <c r="E315" s="133">
        <v>123.9</v>
      </c>
      <c r="F315" s="134" t="s">
        <v>4047</v>
      </c>
      <c r="G315" s="86" t="s">
        <v>208</v>
      </c>
      <c r="H315" s="86" t="s">
        <v>4048</v>
      </c>
      <c r="I315" s="89"/>
      <c r="J315" s="90" t="s">
        <v>195</v>
      </c>
      <c r="K315" s="86"/>
      <c r="L315" s="86"/>
      <c r="M315" s="92" t="s">
        <v>138</v>
      </c>
      <c r="N315" s="86" t="s">
        <v>108</v>
      </c>
      <c r="O315" s="163" t="s">
        <v>244</v>
      </c>
      <c r="P315" s="163" t="s">
        <v>291</v>
      </c>
      <c r="Q315" s="91" t="s">
        <v>109</v>
      </c>
      <c r="R315" s="91" t="s">
        <v>207</v>
      </c>
      <c r="S315" s="91" t="s">
        <v>4049</v>
      </c>
      <c r="T315" s="92">
        <v>10</v>
      </c>
      <c r="U315" s="93">
        <v>40</v>
      </c>
      <c r="V315" s="94">
        <v>46085</v>
      </c>
      <c r="W315" s="94">
        <v>46085</v>
      </c>
      <c r="X315" s="95">
        <v>9785171829803</v>
      </c>
      <c r="Y315" s="96">
        <v>16</v>
      </c>
      <c r="Z315" s="97">
        <v>7.0999999999999994E-2</v>
      </c>
      <c r="AA315" s="98" t="s">
        <v>155</v>
      </c>
      <c r="AB315" s="98" t="s">
        <v>159</v>
      </c>
      <c r="AC315" s="98" t="s">
        <v>156</v>
      </c>
      <c r="AD315" s="91">
        <v>3</v>
      </c>
      <c r="AE315" s="169" t="s">
        <v>196</v>
      </c>
      <c r="AF315" s="168"/>
      <c r="AG315" s="98" t="s">
        <v>457</v>
      </c>
      <c r="AH315" s="98"/>
      <c r="AI315" s="86" t="s">
        <v>4050</v>
      </c>
      <c r="AJ315" s="101"/>
      <c r="AK315" s="91"/>
      <c r="AL315" s="100" t="s">
        <v>4051</v>
      </c>
      <c r="AM315" s="86" t="s">
        <v>292</v>
      </c>
      <c r="AN315" s="86" t="s">
        <v>142</v>
      </c>
      <c r="AO315" s="143">
        <f t="shared" si="12"/>
        <v>0</v>
      </c>
      <c r="AP315" s="85" t="s">
        <v>4052</v>
      </c>
      <c r="AQ315" s="100" t="s">
        <v>111</v>
      </c>
      <c r="AR315" s="97" t="s">
        <v>125</v>
      </c>
      <c r="AV315" s="99"/>
      <c r="AW315" s="159" t="s">
        <v>4053</v>
      </c>
      <c r="AX315" s="102"/>
      <c r="AY315" s="157" t="s">
        <v>4054</v>
      </c>
      <c r="AZ315" s="159"/>
      <c r="BF315" s="103">
        <v>46091</v>
      </c>
      <c r="BG315" s="46"/>
      <c r="BH315" s="46"/>
      <c r="BI315" s="46">
        <f t="shared" si="13"/>
        <v>0</v>
      </c>
      <c r="BJ315" s="46">
        <f t="shared" si="14"/>
        <v>0</v>
      </c>
    </row>
    <row r="316" spans="1:62" ht="120" customHeight="1" x14ac:dyDescent="0.2">
      <c r="A316" s="170" t="s">
        <v>180</v>
      </c>
      <c r="B316" s="132"/>
      <c r="C316" s="150">
        <v>0</v>
      </c>
      <c r="D316" s="150">
        <v>0</v>
      </c>
      <c r="E316" s="133">
        <v>604.80000000000007</v>
      </c>
      <c r="F316" s="134" t="s">
        <v>5488</v>
      </c>
      <c r="G316" s="86" t="s">
        <v>5489</v>
      </c>
      <c r="H316" s="86" t="s">
        <v>5490</v>
      </c>
      <c r="I316" s="89"/>
      <c r="J316" s="90" t="s">
        <v>195</v>
      </c>
      <c r="K316" s="86"/>
      <c r="L316" s="86"/>
      <c r="M316" s="92" t="s">
        <v>138</v>
      </c>
      <c r="N316" s="86" t="s">
        <v>108</v>
      </c>
      <c r="O316" s="163" t="s">
        <v>613</v>
      </c>
      <c r="P316" s="163" t="s">
        <v>614</v>
      </c>
      <c r="Q316" s="91" t="s">
        <v>109</v>
      </c>
      <c r="R316" s="91" t="s">
        <v>207</v>
      </c>
      <c r="S316" s="91" t="s">
        <v>5491</v>
      </c>
      <c r="T316" s="92">
        <v>10</v>
      </c>
      <c r="U316" s="93">
        <v>18</v>
      </c>
      <c r="V316" s="94">
        <v>46092</v>
      </c>
      <c r="W316" s="94">
        <v>46092</v>
      </c>
      <c r="X316" s="95">
        <v>9785171841522</v>
      </c>
      <c r="Y316" s="96">
        <v>240</v>
      </c>
      <c r="Z316" s="97">
        <v>0.37</v>
      </c>
      <c r="AA316" s="98" t="s">
        <v>168</v>
      </c>
      <c r="AB316" s="98" t="s">
        <v>191</v>
      </c>
      <c r="AC316" s="98" t="s">
        <v>169</v>
      </c>
      <c r="AD316" s="91" t="s">
        <v>110</v>
      </c>
      <c r="AE316" s="169" t="s">
        <v>196</v>
      </c>
      <c r="AF316" s="168"/>
      <c r="AG316" s="98" t="s">
        <v>5492</v>
      </c>
      <c r="AH316" s="98"/>
      <c r="AI316" s="86" t="s">
        <v>5493</v>
      </c>
      <c r="AJ316" s="101"/>
      <c r="AK316" s="91"/>
      <c r="AL316" s="100" t="s">
        <v>5494</v>
      </c>
      <c r="AM316" s="86" t="s">
        <v>292</v>
      </c>
      <c r="AN316" s="86" t="s">
        <v>142</v>
      </c>
      <c r="AO316" s="143">
        <f t="shared" si="12"/>
        <v>0</v>
      </c>
      <c r="AP316" s="85" t="s">
        <v>5495</v>
      </c>
      <c r="AQ316" s="100" t="s">
        <v>111</v>
      </c>
      <c r="AR316" s="97" t="s">
        <v>125</v>
      </c>
      <c r="AV316" s="99"/>
      <c r="AW316" s="159" t="s">
        <v>5496</v>
      </c>
      <c r="AX316" s="102"/>
      <c r="AY316" s="157" t="s">
        <v>5497</v>
      </c>
      <c r="AZ316" s="159"/>
      <c r="BF316" s="103">
        <v>46094</v>
      </c>
      <c r="BG316" s="46"/>
      <c r="BH316" s="46"/>
      <c r="BI316" s="46">
        <f t="shared" si="13"/>
        <v>0</v>
      </c>
      <c r="BJ316" s="46">
        <f t="shared" si="14"/>
        <v>0</v>
      </c>
    </row>
    <row r="317" spans="1:62" ht="120" customHeight="1" x14ac:dyDescent="0.2">
      <c r="A317" s="170" t="s">
        <v>180</v>
      </c>
      <c r="B317" s="132"/>
      <c r="C317" s="150">
        <v>0</v>
      </c>
      <c r="D317" s="150">
        <v>0</v>
      </c>
      <c r="E317" s="133">
        <v>737.1</v>
      </c>
      <c r="F317" s="134" t="s">
        <v>4055</v>
      </c>
      <c r="G317" s="86" t="s">
        <v>4056</v>
      </c>
      <c r="H317" s="86" t="s">
        <v>4057</v>
      </c>
      <c r="I317" s="89"/>
      <c r="J317" s="90">
        <v>4</v>
      </c>
      <c r="K317" s="86"/>
      <c r="L317" s="86"/>
      <c r="M317" s="92" t="s">
        <v>151</v>
      </c>
      <c r="N317" s="86" t="s">
        <v>108</v>
      </c>
      <c r="O317" s="163" t="s">
        <v>221</v>
      </c>
      <c r="P317" s="163" t="s">
        <v>221</v>
      </c>
      <c r="Q317" s="91" t="s">
        <v>109</v>
      </c>
      <c r="R317" s="91" t="s">
        <v>207</v>
      </c>
      <c r="S317" s="91" t="s">
        <v>4058</v>
      </c>
      <c r="T317" s="92">
        <v>22</v>
      </c>
      <c r="U317" s="93">
        <v>4</v>
      </c>
      <c r="V317" s="94">
        <v>45846</v>
      </c>
      <c r="W317" s="94">
        <v>46085</v>
      </c>
      <c r="X317" s="95">
        <v>9785171716523</v>
      </c>
      <c r="Y317" s="96">
        <v>480</v>
      </c>
      <c r="Z317" s="97">
        <v>0.51500000000000001</v>
      </c>
      <c r="AA317" s="98" t="s">
        <v>145</v>
      </c>
      <c r="AB317" s="98" t="s">
        <v>164</v>
      </c>
      <c r="AC317" s="98" t="s">
        <v>146</v>
      </c>
      <c r="AD317" s="91" t="s">
        <v>110</v>
      </c>
      <c r="AE317" s="135" t="s">
        <v>116</v>
      </c>
      <c r="AF317" s="168"/>
      <c r="AG317" s="98" t="s">
        <v>393</v>
      </c>
      <c r="AH317" s="98"/>
      <c r="AI317" s="86" t="s">
        <v>4059</v>
      </c>
      <c r="AJ317" s="101"/>
      <c r="AK317" s="91" t="s">
        <v>4060</v>
      </c>
      <c r="AL317" s="100" t="s">
        <v>4061</v>
      </c>
      <c r="AM317" s="86" t="s">
        <v>158</v>
      </c>
      <c r="AN317" s="86" t="s">
        <v>153</v>
      </c>
      <c r="AO317" s="143">
        <f t="shared" si="12"/>
        <v>0</v>
      </c>
      <c r="AP317" s="85" t="s">
        <v>4062</v>
      </c>
      <c r="AQ317" s="100" t="s">
        <v>154</v>
      </c>
      <c r="AR317" s="97" t="s">
        <v>125</v>
      </c>
      <c r="AV317" s="99"/>
      <c r="AW317" s="159" t="s">
        <v>4063</v>
      </c>
      <c r="AX317" s="102" t="s">
        <v>4064</v>
      </c>
      <c r="AY317" s="157" t="s">
        <v>4065</v>
      </c>
      <c r="AZ317" s="159"/>
      <c r="BF317" s="103">
        <v>46091</v>
      </c>
      <c r="BG317" s="46"/>
      <c r="BH317" s="46"/>
      <c r="BI317" s="46">
        <f t="shared" si="13"/>
        <v>0</v>
      </c>
      <c r="BJ317" s="46">
        <f t="shared" si="14"/>
        <v>0</v>
      </c>
    </row>
    <row r="318" spans="1:62" ht="120" customHeight="1" x14ac:dyDescent="0.2">
      <c r="A318" s="170" t="s">
        <v>180</v>
      </c>
      <c r="B318" s="132"/>
      <c r="C318" s="150">
        <v>0</v>
      </c>
      <c r="D318" s="150">
        <v>0</v>
      </c>
      <c r="E318" s="133">
        <v>280.35000000000002</v>
      </c>
      <c r="F318" s="134" t="s">
        <v>1879</v>
      </c>
      <c r="G318" s="86" t="s">
        <v>597</v>
      </c>
      <c r="H318" s="86" t="s">
        <v>598</v>
      </c>
      <c r="I318" s="89"/>
      <c r="J318" s="90" t="s">
        <v>195</v>
      </c>
      <c r="K318" s="86" t="s">
        <v>1588</v>
      </c>
      <c r="L318" s="86"/>
      <c r="M318" s="92" t="s">
        <v>133</v>
      </c>
      <c r="N318" s="86" t="s">
        <v>108</v>
      </c>
      <c r="O318" s="163" t="s">
        <v>210</v>
      </c>
      <c r="P318" s="163" t="s">
        <v>341</v>
      </c>
      <c r="Q318" s="91" t="s">
        <v>109</v>
      </c>
      <c r="R318" s="91" t="s">
        <v>207</v>
      </c>
      <c r="S318" s="91" t="s">
        <v>1880</v>
      </c>
      <c r="T318" s="92">
        <v>22</v>
      </c>
      <c r="U318" s="93">
        <v>20</v>
      </c>
      <c r="V318" s="94">
        <v>46078</v>
      </c>
      <c r="W318" s="94">
        <v>46078</v>
      </c>
      <c r="X318" s="95">
        <v>9785171828936</v>
      </c>
      <c r="Y318" s="96">
        <v>128</v>
      </c>
      <c r="Z318" s="97">
        <v>0.21</v>
      </c>
      <c r="AA318" s="98" t="s">
        <v>134</v>
      </c>
      <c r="AB318" s="98" t="s">
        <v>159</v>
      </c>
      <c r="AC318" s="98" t="s">
        <v>135</v>
      </c>
      <c r="AD318" s="91">
        <v>3</v>
      </c>
      <c r="AE318" s="169" t="s">
        <v>196</v>
      </c>
      <c r="AF318" s="168"/>
      <c r="AG318" s="98" t="s">
        <v>1791</v>
      </c>
      <c r="AH318" s="98"/>
      <c r="AI318" s="86" t="s">
        <v>600</v>
      </c>
      <c r="AJ318" s="101"/>
      <c r="AK318" s="91"/>
      <c r="AL318" s="100" t="s">
        <v>1881</v>
      </c>
      <c r="AM318" s="86" t="s">
        <v>254</v>
      </c>
      <c r="AN318" s="86" t="s">
        <v>234</v>
      </c>
      <c r="AO318" s="143">
        <f t="shared" si="12"/>
        <v>0</v>
      </c>
      <c r="AP318" s="85" t="s">
        <v>1882</v>
      </c>
      <c r="AQ318" s="100" t="s">
        <v>157</v>
      </c>
      <c r="AR318" s="97" t="s">
        <v>125</v>
      </c>
      <c r="AV318" s="99"/>
      <c r="AW318" s="159" t="s">
        <v>1883</v>
      </c>
      <c r="AX318" s="102"/>
      <c r="AY318" s="157" t="s">
        <v>1884</v>
      </c>
      <c r="AZ318" s="159"/>
      <c r="BF318" s="103">
        <v>46084</v>
      </c>
      <c r="BG318" s="46"/>
      <c r="BH318" s="46"/>
      <c r="BI318" s="46">
        <f t="shared" si="13"/>
        <v>0</v>
      </c>
      <c r="BJ318" s="46">
        <f t="shared" si="14"/>
        <v>0</v>
      </c>
    </row>
    <row r="319" spans="1:62" ht="120" customHeight="1" x14ac:dyDescent="0.2">
      <c r="A319" s="170" t="s">
        <v>180</v>
      </c>
      <c r="B319" s="132"/>
      <c r="C319" s="150">
        <v>0</v>
      </c>
      <c r="D319" s="150">
        <v>0</v>
      </c>
      <c r="E319" s="133">
        <v>693</v>
      </c>
      <c r="F319" s="134" t="s">
        <v>2440</v>
      </c>
      <c r="G319" s="86" t="s">
        <v>2441</v>
      </c>
      <c r="H319" s="86" t="s">
        <v>2442</v>
      </c>
      <c r="I319" s="89"/>
      <c r="J319" s="90" t="s">
        <v>195</v>
      </c>
      <c r="K319" s="86"/>
      <c r="L319" s="86"/>
      <c r="M319" s="92" t="s">
        <v>133</v>
      </c>
      <c r="N319" s="86" t="s">
        <v>108</v>
      </c>
      <c r="O319" s="163" t="s">
        <v>222</v>
      </c>
      <c r="P319" s="163" t="s">
        <v>238</v>
      </c>
      <c r="Q319" s="91" t="s">
        <v>109</v>
      </c>
      <c r="R319" s="91" t="s">
        <v>207</v>
      </c>
      <c r="S319" s="91" t="s">
        <v>2443</v>
      </c>
      <c r="T319" s="92">
        <v>22</v>
      </c>
      <c r="U319" s="93">
        <v>16</v>
      </c>
      <c r="V319" s="94">
        <v>46080</v>
      </c>
      <c r="W319" s="94">
        <v>46080</v>
      </c>
      <c r="X319" s="95">
        <v>9785171810276</v>
      </c>
      <c r="Y319" s="96">
        <v>288</v>
      </c>
      <c r="Z319" s="97">
        <v>0.33800000000000002</v>
      </c>
      <c r="AA319" s="98" t="s">
        <v>145</v>
      </c>
      <c r="AB319" s="98" t="s">
        <v>136</v>
      </c>
      <c r="AC319" s="98" t="s">
        <v>146</v>
      </c>
      <c r="AD319" s="91" t="s">
        <v>110</v>
      </c>
      <c r="AE319" s="169" t="s">
        <v>196</v>
      </c>
      <c r="AF319" s="168"/>
      <c r="AG319" s="98" t="s">
        <v>378</v>
      </c>
      <c r="AH319" s="98"/>
      <c r="AI319" s="86" t="s">
        <v>2444</v>
      </c>
      <c r="AJ319" s="101"/>
      <c r="AK319" s="91"/>
      <c r="AL319" s="100" t="s">
        <v>2445</v>
      </c>
      <c r="AM319" s="86" t="s">
        <v>376</v>
      </c>
      <c r="AN319" s="86" t="s">
        <v>234</v>
      </c>
      <c r="AO319" s="143">
        <f t="shared" si="12"/>
        <v>0</v>
      </c>
      <c r="AP319" s="85" t="s">
        <v>2446</v>
      </c>
      <c r="AQ319" s="100" t="s">
        <v>111</v>
      </c>
      <c r="AR319" s="97" t="s">
        <v>125</v>
      </c>
      <c r="AV319" s="99"/>
      <c r="AW319" s="159" t="s">
        <v>2447</v>
      </c>
      <c r="AX319" s="102"/>
      <c r="AY319" s="157" t="s">
        <v>2448</v>
      </c>
      <c r="AZ319" s="159"/>
      <c r="BF319" s="103">
        <v>46085</v>
      </c>
      <c r="BG319" s="46"/>
      <c r="BH319" s="46"/>
      <c r="BI319" s="46">
        <f t="shared" si="13"/>
        <v>0</v>
      </c>
      <c r="BJ319" s="46">
        <f t="shared" si="14"/>
        <v>0</v>
      </c>
    </row>
    <row r="320" spans="1:62" ht="120" customHeight="1" x14ac:dyDescent="0.2">
      <c r="A320" s="170" t="s">
        <v>180</v>
      </c>
      <c r="B320" s="132"/>
      <c r="C320" s="150">
        <v>0</v>
      </c>
      <c r="D320" s="150">
        <v>0</v>
      </c>
      <c r="E320" s="133">
        <v>648.9</v>
      </c>
      <c r="F320" s="134" t="s">
        <v>2449</v>
      </c>
      <c r="G320" s="86" t="s">
        <v>2450</v>
      </c>
      <c r="H320" s="86" t="s">
        <v>2451</v>
      </c>
      <c r="I320" s="89"/>
      <c r="J320" s="90" t="s">
        <v>195</v>
      </c>
      <c r="K320" s="86"/>
      <c r="L320" s="86"/>
      <c r="M320" s="92" t="s">
        <v>151</v>
      </c>
      <c r="N320" s="86" t="s">
        <v>108</v>
      </c>
      <c r="O320" s="163" t="s">
        <v>257</v>
      </c>
      <c r="P320" s="163" t="s">
        <v>257</v>
      </c>
      <c r="Q320" s="91" t="s">
        <v>109</v>
      </c>
      <c r="R320" s="91" t="s">
        <v>207</v>
      </c>
      <c r="S320" s="91" t="s">
        <v>2452</v>
      </c>
      <c r="T320" s="92">
        <v>10</v>
      </c>
      <c r="U320" s="93">
        <v>10</v>
      </c>
      <c r="V320" s="94">
        <v>46080</v>
      </c>
      <c r="W320" s="94">
        <v>46080</v>
      </c>
      <c r="X320" s="95">
        <v>9785171826819</v>
      </c>
      <c r="Y320" s="96">
        <v>384</v>
      </c>
      <c r="Z320" s="97">
        <v>0.38600000000000001</v>
      </c>
      <c r="AA320" s="98" t="s">
        <v>145</v>
      </c>
      <c r="AB320" s="98" t="s">
        <v>160</v>
      </c>
      <c r="AC320" s="98" t="s">
        <v>146</v>
      </c>
      <c r="AD320" s="91" t="s">
        <v>110</v>
      </c>
      <c r="AE320" s="169" t="s">
        <v>196</v>
      </c>
      <c r="AF320" s="168"/>
      <c r="AG320" s="98" t="s">
        <v>1919</v>
      </c>
      <c r="AH320" s="98"/>
      <c r="AI320" s="86" t="s">
        <v>2453</v>
      </c>
      <c r="AJ320" s="101"/>
      <c r="AK320" s="91"/>
      <c r="AL320" s="100" t="s">
        <v>2454</v>
      </c>
      <c r="AM320" s="86" t="s">
        <v>158</v>
      </c>
      <c r="AN320" s="86" t="s">
        <v>153</v>
      </c>
      <c r="AO320" s="143">
        <f t="shared" si="12"/>
        <v>0</v>
      </c>
      <c r="AP320" s="85" t="s">
        <v>2455</v>
      </c>
      <c r="AQ320" s="100" t="s">
        <v>111</v>
      </c>
      <c r="AR320" s="97" t="s">
        <v>125</v>
      </c>
      <c r="AV320" s="99"/>
      <c r="AW320" s="159" t="s">
        <v>2456</v>
      </c>
      <c r="AX320" s="102" t="s">
        <v>2457</v>
      </c>
      <c r="AY320" s="157" t="s">
        <v>2458</v>
      </c>
      <c r="AZ320" s="159"/>
      <c r="BF320" s="103">
        <v>46085</v>
      </c>
      <c r="BG320" s="46"/>
      <c r="BH320" s="46"/>
      <c r="BI320" s="46">
        <f t="shared" si="13"/>
        <v>0</v>
      </c>
      <c r="BJ320" s="46">
        <f t="shared" si="14"/>
        <v>0</v>
      </c>
    </row>
    <row r="321" spans="1:62" ht="120" customHeight="1" x14ac:dyDescent="0.2">
      <c r="A321" s="170"/>
      <c r="B321" s="132"/>
      <c r="C321" s="150">
        <v>0</v>
      </c>
      <c r="D321" s="150">
        <v>0</v>
      </c>
      <c r="E321" s="133">
        <v>1367.1000000000001</v>
      </c>
      <c r="F321" s="134" t="s">
        <v>893</v>
      </c>
      <c r="G321" s="86" t="s">
        <v>639</v>
      </c>
      <c r="H321" s="86" t="s">
        <v>894</v>
      </c>
      <c r="I321" s="89"/>
      <c r="J321" s="90">
        <v>1</v>
      </c>
      <c r="K321" s="86"/>
      <c r="L321" s="86"/>
      <c r="M321" s="92" t="s">
        <v>151</v>
      </c>
      <c r="N321" s="86" t="s">
        <v>108</v>
      </c>
      <c r="O321" s="163" t="s">
        <v>219</v>
      </c>
      <c r="P321" s="163" t="s">
        <v>219</v>
      </c>
      <c r="Q321" s="91" t="s">
        <v>109</v>
      </c>
      <c r="R321" s="91" t="s">
        <v>207</v>
      </c>
      <c r="S321" s="91" t="s">
        <v>895</v>
      </c>
      <c r="T321" s="92">
        <v>10</v>
      </c>
      <c r="U321" s="93">
        <v>6</v>
      </c>
      <c r="V321" s="94">
        <v>44385</v>
      </c>
      <c r="W321" s="94">
        <v>46077</v>
      </c>
      <c r="X321" s="95">
        <v>9785171339524</v>
      </c>
      <c r="Y321" s="96">
        <v>784</v>
      </c>
      <c r="Z321" s="97">
        <v>0.81799999999999995</v>
      </c>
      <c r="AA321" s="98" t="s">
        <v>134</v>
      </c>
      <c r="AB321" s="98" t="s">
        <v>164</v>
      </c>
      <c r="AC321" s="98" t="s">
        <v>135</v>
      </c>
      <c r="AD321" s="91" t="s">
        <v>110</v>
      </c>
      <c r="AE321" s="135" t="s">
        <v>116</v>
      </c>
      <c r="AF321" s="168"/>
      <c r="AG321" s="98" t="s">
        <v>229</v>
      </c>
      <c r="AH321" s="98"/>
      <c r="AI321" s="86" t="s">
        <v>896</v>
      </c>
      <c r="AJ321" s="101"/>
      <c r="AK321" s="91" t="s">
        <v>897</v>
      </c>
      <c r="AL321" s="100" t="s">
        <v>898</v>
      </c>
      <c r="AM321" s="86" t="s">
        <v>272</v>
      </c>
      <c r="AN321" s="86" t="s">
        <v>153</v>
      </c>
      <c r="AO321" s="143">
        <f t="shared" si="12"/>
        <v>0</v>
      </c>
      <c r="AP321" s="85" t="s">
        <v>899</v>
      </c>
      <c r="AQ321" s="100" t="s">
        <v>111</v>
      </c>
      <c r="AR321" s="97" t="s">
        <v>125</v>
      </c>
      <c r="AV321" s="99"/>
      <c r="AW321" s="159" t="s">
        <v>900</v>
      </c>
      <c r="AX321" s="102" t="s">
        <v>901</v>
      </c>
      <c r="AY321" s="157" t="s">
        <v>902</v>
      </c>
      <c r="AZ321" s="159"/>
      <c r="BF321" s="103">
        <v>46080</v>
      </c>
      <c r="BG321" s="46"/>
      <c r="BH321" s="46"/>
      <c r="BI321" s="46">
        <f t="shared" si="13"/>
        <v>0</v>
      </c>
      <c r="BJ321" s="46">
        <f t="shared" si="14"/>
        <v>0</v>
      </c>
    </row>
    <row r="322" spans="1:62" ht="120" customHeight="1" x14ac:dyDescent="0.2">
      <c r="A322" s="170" t="s">
        <v>180</v>
      </c>
      <c r="B322" s="132"/>
      <c r="C322" s="150">
        <v>0</v>
      </c>
      <c r="D322" s="150">
        <v>0</v>
      </c>
      <c r="E322" s="133">
        <v>875.7</v>
      </c>
      <c r="F322" s="134" t="s">
        <v>4066</v>
      </c>
      <c r="G322" s="86" t="s">
        <v>2866</v>
      </c>
      <c r="H322" s="86" t="s">
        <v>2867</v>
      </c>
      <c r="I322" s="89"/>
      <c r="J322" s="90">
        <v>6</v>
      </c>
      <c r="K322" s="86"/>
      <c r="L322" s="86"/>
      <c r="M322" s="92" t="s">
        <v>151</v>
      </c>
      <c r="N322" s="86" t="s">
        <v>108</v>
      </c>
      <c r="O322" s="163" t="s">
        <v>203</v>
      </c>
      <c r="P322" s="163" t="s">
        <v>203</v>
      </c>
      <c r="Q322" s="91" t="s">
        <v>109</v>
      </c>
      <c r="R322" s="91" t="s">
        <v>207</v>
      </c>
      <c r="S322" s="91" t="s">
        <v>4067</v>
      </c>
      <c r="T322" s="92">
        <v>10</v>
      </c>
      <c r="U322" s="93">
        <v>6</v>
      </c>
      <c r="V322" s="94">
        <v>44860</v>
      </c>
      <c r="W322" s="94">
        <v>46085</v>
      </c>
      <c r="X322" s="95">
        <v>9785171532116</v>
      </c>
      <c r="Y322" s="96">
        <v>608</v>
      </c>
      <c r="Z322" s="97">
        <v>0.57999999999999996</v>
      </c>
      <c r="AA322" s="98" t="s">
        <v>145</v>
      </c>
      <c r="AB322" s="98" t="s">
        <v>160</v>
      </c>
      <c r="AC322" s="98" t="s">
        <v>146</v>
      </c>
      <c r="AD322" s="91" t="s">
        <v>110</v>
      </c>
      <c r="AE322" s="135" t="s">
        <v>116</v>
      </c>
      <c r="AF322" s="168"/>
      <c r="AG322" s="98" t="s">
        <v>964</v>
      </c>
      <c r="AH322" s="98"/>
      <c r="AI322" s="86" t="s">
        <v>2869</v>
      </c>
      <c r="AJ322" s="101"/>
      <c r="AK322" s="91"/>
      <c r="AL322" s="100" t="s">
        <v>4068</v>
      </c>
      <c r="AM322" s="86" t="s">
        <v>337</v>
      </c>
      <c r="AN322" s="86" t="s">
        <v>234</v>
      </c>
      <c r="AO322" s="143">
        <f t="shared" si="12"/>
        <v>0</v>
      </c>
      <c r="AP322" s="85" t="s">
        <v>4069</v>
      </c>
      <c r="AQ322" s="100" t="s">
        <v>111</v>
      </c>
      <c r="AR322" s="97" t="s">
        <v>125</v>
      </c>
      <c r="AV322" s="99"/>
      <c r="AW322" s="159" t="s">
        <v>4070</v>
      </c>
      <c r="AX322" s="102"/>
      <c r="AY322" s="157" t="s">
        <v>4071</v>
      </c>
      <c r="AZ322" s="159"/>
      <c r="BF322" s="103">
        <v>46091</v>
      </c>
      <c r="BG322" s="46"/>
      <c r="BH322" s="46"/>
      <c r="BI322" s="46">
        <f t="shared" si="13"/>
        <v>0</v>
      </c>
      <c r="BJ322" s="46">
        <f t="shared" si="14"/>
        <v>0</v>
      </c>
    </row>
    <row r="323" spans="1:62" ht="120" customHeight="1" x14ac:dyDescent="0.2">
      <c r="A323" s="170" t="s">
        <v>180</v>
      </c>
      <c r="B323" s="132"/>
      <c r="C323" s="150">
        <v>0</v>
      </c>
      <c r="D323" s="150">
        <v>0</v>
      </c>
      <c r="E323" s="133">
        <v>693</v>
      </c>
      <c r="F323" s="134" t="s">
        <v>3344</v>
      </c>
      <c r="G323" s="86" t="s">
        <v>2866</v>
      </c>
      <c r="H323" s="86" t="s">
        <v>2867</v>
      </c>
      <c r="I323" s="89"/>
      <c r="J323" s="90">
        <v>6</v>
      </c>
      <c r="K323" s="86"/>
      <c r="L323" s="86"/>
      <c r="M323" s="92" t="s">
        <v>151</v>
      </c>
      <c r="N323" s="86" t="s">
        <v>108</v>
      </c>
      <c r="O323" s="163" t="s">
        <v>203</v>
      </c>
      <c r="P323" s="163" t="s">
        <v>203</v>
      </c>
      <c r="Q323" s="91" t="s">
        <v>109</v>
      </c>
      <c r="R323" s="91" t="s">
        <v>207</v>
      </c>
      <c r="S323" s="91" t="s">
        <v>3345</v>
      </c>
      <c r="T323" s="92">
        <v>10</v>
      </c>
      <c r="U323" s="93">
        <v>10</v>
      </c>
      <c r="V323" s="94">
        <v>44972</v>
      </c>
      <c r="W323" s="94">
        <v>46084</v>
      </c>
      <c r="X323" s="95">
        <v>9785171541330</v>
      </c>
      <c r="Y323" s="96">
        <v>352</v>
      </c>
      <c r="Z323" s="97">
        <v>0.378</v>
      </c>
      <c r="AA323" s="98" t="s">
        <v>145</v>
      </c>
      <c r="AB323" s="98" t="s">
        <v>160</v>
      </c>
      <c r="AC323" s="98" t="s">
        <v>146</v>
      </c>
      <c r="AD323" s="91" t="s">
        <v>110</v>
      </c>
      <c r="AE323" s="135" t="s">
        <v>116</v>
      </c>
      <c r="AF323" s="168"/>
      <c r="AG323" s="98" t="s">
        <v>964</v>
      </c>
      <c r="AH323" s="98"/>
      <c r="AI323" s="86" t="s">
        <v>2869</v>
      </c>
      <c r="AJ323" s="101"/>
      <c r="AK323" s="91"/>
      <c r="AL323" s="100" t="s">
        <v>3346</v>
      </c>
      <c r="AM323" s="86" t="s">
        <v>337</v>
      </c>
      <c r="AN323" s="86" t="s">
        <v>234</v>
      </c>
      <c r="AO323" s="143">
        <f t="shared" si="12"/>
        <v>0</v>
      </c>
      <c r="AP323" s="85" t="s">
        <v>3347</v>
      </c>
      <c r="AQ323" s="100" t="s">
        <v>157</v>
      </c>
      <c r="AR323" s="97" t="s">
        <v>125</v>
      </c>
      <c r="AV323" s="99"/>
      <c r="AW323" s="159" t="s">
        <v>3348</v>
      </c>
      <c r="AX323" s="102"/>
      <c r="AY323" s="157" t="s">
        <v>3349</v>
      </c>
      <c r="AZ323" s="159"/>
      <c r="BF323" s="103">
        <v>46087</v>
      </c>
      <c r="BG323" s="46"/>
      <c r="BH323" s="46"/>
      <c r="BI323" s="46">
        <f t="shared" si="13"/>
        <v>0</v>
      </c>
      <c r="BJ323" s="46">
        <f t="shared" si="14"/>
        <v>0</v>
      </c>
    </row>
    <row r="324" spans="1:62" ht="120" customHeight="1" x14ac:dyDescent="0.2">
      <c r="A324" s="170" t="s">
        <v>180</v>
      </c>
      <c r="B324" s="132"/>
      <c r="C324" s="150">
        <v>0</v>
      </c>
      <c r="D324" s="150">
        <v>0</v>
      </c>
      <c r="E324" s="133">
        <v>693</v>
      </c>
      <c r="F324" s="134" t="s">
        <v>2865</v>
      </c>
      <c r="G324" s="86" t="s">
        <v>2866</v>
      </c>
      <c r="H324" s="86" t="s">
        <v>2867</v>
      </c>
      <c r="I324" s="89"/>
      <c r="J324" s="90">
        <v>8</v>
      </c>
      <c r="K324" s="86"/>
      <c r="L324" s="86"/>
      <c r="M324" s="92" t="s">
        <v>151</v>
      </c>
      <c r="N324" s="86" t="s">
        <v>108</v>
      </c>
      <c r="O324" s="163" t="s">
        <v>203</v>
      </c>
      <c r="P324" s="163" t="s">
        <v>203</v>
      </c>
      <c r="Q324" s="91" t="s">
        <v>109</v>
      </c>
      <c r="R324" s="91" t="s">
        <v>207</v>
      </c>
      <c r="S324" s="91" t="s">
        <v>2868</v>
      </c>
      <c r="T324" s="92">
        <v>10</v>
      </c>
      <c r="U324" s="93">
        <v>10</v>
      </c>
      <c r="V324" s="94">
        <v>45007</v>
      </c>
      <c r="W324" s="94">
        <v>46084</v>
      </c>
      <c r="X324" s="95">
        <v>9785171544454</v>
      </c>
      <c r="Y324" s="96">
        <v>352</v>
      </c>
      <c r="Z324" s="97">
        <v>0.374</v>
      </c>
      <c r="AA324" s="98" t="s">
        <v>145</v>
      </c>
      <c r="AB324" s="98" t="s">
        <v>160</v>
      </c>
      <c r="AC324" s="98" t="s">
        <v>146</v>
      </c>
      <c r="AD324" s="91" t="s">
        <v>110</v>
      </c>
      <c r="AE324" s="135" t="s">
        <v>116</v>
      </c>
      <c r="AF324" s="168"/>
      <c r="AG324" s="98" t="s">
        <v>964</v>
      </c>
      <c r="AH324" s="98"/>
      <c r="AI324" s="86" t="s">
        <v>2869</v>
      </c>
      <c r="AJ324" s="101"/>
      <c r="AK324" s="91"/>
      <c r="AL324" s="100" t="s">
        <v>2870</v>
      </c>
      <c r="AM324" s="86" t="s">
        <v>337</v>
      </c>
      <c r="AN324" s="86" t="s">
        <v>234</v>
      </c>
      <c r="AO324" s="143">
        <f t="shared" si="12"/>
        <v>0</v>
      </c>
      <c r="AP324" s="85" t="s">
        <v>2871</v>
      </c>
      <c r="AQ324" s="100" t="s">
        <v>157</v>
      </c>
      <c r="AR324" s="97" t="s">
        <v>125</v>
      </c>
      <c r="AV324" s="99"/>
      <c r="AW324" s="159" t="s">
        <v>2872</v>
      </c>
      <c r="AX324" s="102"/>
      <c r="AY324" s="157" t="s">
        <v>2873</v>
      </c>
      <c r="AZ324" s="159"/>
      <c r="BF324" s="103">
        <v>46086</v>
      </c>
      <c r="BG324" s="46"/>
      <c r="BH324" s="46"/>
      <c r="BI324" s="46">
        <f t="shared" si="13"/>
        <v>0</v>
      </c>
      <c r="BJ324" s="46">
        <f t="shared" si="14"/>
        <v>0</v>
      </c>
    </row>
    <row r="325" spans="1:62" ht="120" customHeight="1" x14ac:dyDescent="0.2">
      <c r="A325" s="170" t="s">
        <v>180</v>
      </c>
      <c r="B325" s="132"/>
      <c r="C325" s="150">
        <v>0</v>
      </c>
      <c r="D325" s="150">
        <v>0</v>
      </c>
      <c r="E325" s="133">
        <v>762.30000000000007</v>
      </c>
      <c r="F325" s="134" t="s">
        <v>2874</v>
      </c>
      <c r="G325" s="86" t="s">
        <v>2866</v>
      </c>
      <c r="H325" s="86" t="s">
        <v>2867</v>
      </c>
      <c r="I325" s="89"/>
      <c r="J325" s="90">
        <v>9</v>
      </c>
      <c r="K325" s="86"/>
      <c r="L325" s="86"/>
      <c r="M325" s="92" t="s">
        <v>151</v>
      </c>
      <c r="N325" s="86" t="s">
        <v>108</v>
      </c>
      <c r="O325" s="163" t="s">
        <v>203</v>
      </c>
      <c r="P325" s="163" t="s">
        <v>203</v>
      </c>
      <c r="Q325" s="91" t="s">
        <v>109</v>
      </c>
      <c r="R325" s="91" t="s">
        <v>207</v>
      </c>
      <c r="S325" s="91" t="s">
        <v>2875</v>
      </c>
      <c r="T325" s="92">
        <v>10</v>
      </c>
      <c r="U325" s="93">
        <v>10</v>
      </c>
      <c r="V325" s="94">
        <v>45072</v>
      </c>
      <c r="W325" s="94">
        <v>46084</v>
      </c>
      <c r="X325" s="95">
        <v>9785171548773</v>
      </c>
      <c r="Y325" s="96">
        <v>352</v>
      </c>
      <c r="Z325" s="97">
        <v>0.373</v>
      </c>
      <c r="AA325" s="98" t="s">
        <v>145</v>
      </c>
      <c r="AB325" s="98" t="s">
        <v>160</v>
      </c>
      <c r="AC325" s="98" t="s">
        <v>146</v>
      </c>
      <c r="AD325" s="91" t="s">
        <v>110</v>
      </c>
      <c r="AE325" s="135" t="s">
        <v>116</v>
      </c>
      <c r="AF325" s="168"/>
      <c r="AG325" s="98" t="s">
        <v>964</v>
      </c>
      <c r="AH325" s="98"/>
      <c r="AI325" s="86" t="s">
        <v>2869</v>
      </c>
      <c r="AJ325" s="101"/>
      <c r="AK325" s="91"/>
      <c r="AL325" s="100" t="s">
        <v>2876</v>
      </c>
      <c r="AM325" s="86" t="s">
        <v>337</v>
      </c>
      <c r="AN325" s="86" t="s">
        <v>234</v>
      </c>
      <c r="AO325" s="143">
        <f t="shared" si="12"/>
        <v>0</v>
      </c>
      <c r="AP325" s="85" t="s">
        <v>2877</v>
      </c>
      <c r="AQ325" s="100" t="s">
        <v>157</v>
      </c>
      <c r="AR325" s="97" t="s">
        <v>125</v>
      </c>
      <c r="AV325" s="99"/>
      <c r="AW325" s="159" t="s">
        <v>2878</v>
      </c>
      <c r="AX325" s="102"/>
      <c r="AY325" s="157" t="s">
        <v>2879</v>
      </c>
      <c r="AZ325" s="159"/>
      <c r="BF325" s="103">
        <v>46086</v>
      </c>
      <c r="BG325" s="46"/>
      <c r="BH325" s="46"/>
      <c r="BI325" s="46">
        <f t="shared" si="13"/>
        <v>0</v>
      </c>
      <c r="BJ325" s="46">
        <f t="shared" si="14"/>
        <v>0</v>
      </c>
    </row>
    <row r="326" spans="1:62" ht="120" customHeight="1" x14ac:dyDescent="0.2">
      <c r="A326" s="170" t="s">
        <v>180</v>
      </c>
      <c r="B326" s="132"/>
      <c r="C326" s="150">
        <v>0</v>
      </c>
      <c r="D326" s="150">
        <v>0</v>
      </c>
      <c r="E326" s="133">
        <v>2973.6</v>
      </c>
      <c r="F326" s="134" t="s">
        <v>4728</v>
      </c>
      <c r="G326" s="86" t="s">
        <v>2866</v>
      </c>
      <c r="H326" s="86" t="s">
        <v>4729</v>
      </c>
      <c r="I326" s="89"/>
      <c r="J326" s="90">
        <v>6</v>
      </c>
      <c r="K326" s="86"/>
      <c r="L326" s="86"/>
      <c r="M326" s="92" t="s">
        <v>151</v>
      </c>
      <c r="N326" s="86" t="s">
        <v>108</v>
      </c>
      <c r="O326" s="163" t="s">
        <v>203</v>
      </c>
      <c r="P326" s="163" t="s">
        <v>203</v>
      </c>
      <c r="Q326" s="91" t="s">
        <v>109</v>
      </c>
      <c r="R326" s="91" t="s">
        <v>207</v>
      </c>
      <c r="S326" s="91" t="s">
        <v>4730</v>
      </c>
      <c r="T326" s="92">
        <v>10</v>
      </c>
      <c r="U326" s="93">
        <v>2</v>
      </c>
      <c r="V326" s="94">
        <v>45967</v>
      </c>
      <c r="W326" s="94">
        <v>46088</v>
      </c>
      <c r="X326" s="95">
        <v>9785171788100</v>
      </c>
      <c r="Y326" s="96">
        <v>1200</v>
      </c>
      <c r="Z326" s="97">
        <v>2.3199999999999998</v>
      </c>
      <c r="AA326" s="98" t="s">
        <v>155</v>
      </c>
      <c r="AB326" s="98" t="s">
        <v>226</v>
      </c>
      <c r="AC326" s="98" t="s">
        <v>156</v>
      </c>
      <c r="AD326" s="91" t="s">
        <v>110</v>
      </c>
      <c r="AE326" s="135" t="s">
        <v>116</v>
      </c>
      <c r="AF326" s="168"/>
      <c r="AG326" s="98" t="s">
        <v>417</v>
      </c>
      <c r="AH326" s="98"/>
      <c r="AI326" s="86"/>
      <c r="AJ326" s="101"/>
      <c r="AK326" s="91"/>
      <c r="AL326" s="100" t="s">
        <v>4731</v>
      </c>
      <c r="AM326" s="86" t="s">
        <v>337</v>
      </c>
      <c r="AN326" s="86" t="s">
        <v>234</v>
      </c>
      <c r="AO326" s="143">
        <f t="shared" si="12"/>
        <v>0</v>
      </c>
      <c r="AP326" s="85" t="s">
        <v>4732</v>
      </c>
      <c r="AQ326" s="100" t="s">
        <v>157</v>
      </c>
      <c r="AR326" s="97" t="s">
        <v>125</v>
      </c>
      <c r="AV326" s="99"/>
      <c r="AW326" s="159" t="s">
        <v>4733</v>
      </c>
      <c r="AX326" s="102"/>
      <c r="AY326" s="157" t="s">
        <v>4734</v>
      </c>
      <c r="AZ326" s="159"/>
      <c r="BF326" s="103">
        <v>46092</v>
      </c>
      <c r="BG326" s="46"/>
      <c r="BH326" s="46"/>
      <c r="BI326" s="46">
        <f t="shared" si="13"/>
        <v>0</v>
      </c>
      <c r="BJ326" s="46">
        <f t="shared" si="14"/>
        <v>0</v>
      </c>
    </row>
    <row r="327" spans="1:62" ht="120" customHeight="1" x14ac:dyDescent="0.2">
      <c r="A327" s="170" t="s">
        <v>180</v>
      </c>
      <c r="B327" s="132"/>
      <c r="C327" s="150">
        <v>0</v>
      </c>
      <c r="D327" s="150">
        <v>0</v>
      </c>
      <c r="E327" s="133">
        <v>1052.1000000000001</v>
      </c>
      <c r="F327" s="134" t="s">
        <v>1885</v>
      </c>
      <c r="G327" s="86" t="s">
        <v>1886</v>
      </c>
      <c r="H327" s="86" t="s">
        <v>1887</v>
      </c>
      <c r="I327" s="89"/>
      <c r="J327" s="90">
        <v>6</v>
      </c>
      <c r="K327" s="86" t="s">
        <v>1588</v>
      </c>
      <c r="L327" s="86"/>
      <c r="M327" s="92" t="s">
        <v>151</v>
      </c>
      <c r="N327" s="86" t="s">
        <v>108</v>
      </c>
      <c r="O327" s="163" t="s">
        <v>343</v>
      </c>
      <c r="P327" s="163" t="s">
        <v>358</v>
      </c>
      <c r="Q327" s="91" t="s">
        <v>109</v>
      </c>
      <c r="R327" s="91" t="s">
        <v>207</v>
      </c>
      <c r="S327" s="91" t="s">
        <v>1888</v>
      </c>
      <c r="T327" s="92">
        <v>10</v>
      </c>
      <c r="U327" s="93">
        <v>12</v>
      </c>
      <c r="V327" s="94">
        <v>44190</v>
      </c>
      <c r="W327" s="94">
        <v>46083</v>
      </c>
      <c r="X327" s="95">
        <v>9785171326821</v>
      </c>
      <c r="Y327" s="96">
        <v>320</v>
      </c>
      <c r="Z327" s="97">
        <v>0.48299999999999998</v>
      </c>
      <c r="AA327" s="98" t="s">
        <v>1889</v>
      </c>
      <c r="AB327" s="98" t="s">
        <v>191</v>
      </c>
      <c r="AC327" s="98" t="s">
        <v>360</v>
      </c>
      <c r="AD327" s="91" t="s">
        <v>110</v>
      </c>
      <c r="AE327" s="135" t="s">
        <v>116</v>
      </c>
      <c r="AF327" s="168"/>
      <c r="AG327" s="98" t="s">
        <v>1890</v>
      </c>
      <c r="AH327" s="98"/>
      <c r="AI327" s="86" t="s">
        <v>1891</v>
      </c>
      <c r="AJ327" s="101" t="s">
        <v>154</v>
      </c>
      <c r="AK327" s="91"/>
      <c r="AL327" s="100" t="s">
        <v>1892</v>
      </c>
      <c r="AM327" s="86" t="s">
        <v>249</v>
      </c>
      <c r="AN327" s="86" t="s">
        <v>153</v>
      </c>
      <c r="AO327" s="143">
        <f t="shared" si="12"/>
        <v>0</v>
      </c>
      <c r="AP327" s="85" t="s">
        <v>1893</v>
      </c>
      <c r="AQ327" s="100" t="s">
        <v>154</v>
      </c>
      <c r="AR327" s="97" t="s">
        <v>125</v>
      </c>
      <c r="AV327" s="99"/>
      <c r="AW327" s="159" t="s">
        <v>1894</v>
      </c>
      <c r="AX327" s="102" t="s">
        <v>1895</v>
      </c>
      <c r="AY327" s="157" t="s">
        <v>1896</v>
      </c>
      <c r="AZ327" s="159"/>
      <c r="BF327" s="103">
        <v>46084</v>
      </c>
      <c r="BG327" s="46"/>
      <c r="BH327" s="46"/>
      <c r="BI327" s="46">
        <f t="shared" si="13"/>
        <v>0</v>
      </c>
      <c r="BJ327" s="46">
        <f t="shared" si="14"/>
        <v>0</v>
      </c>
    </row>
    <row r="328" spans="1:62" ht="120" customHeight="1" x14ac:dyDescent="0.2">
      <c r="A328" s="170" t="s">
        <v>180</v>
      </c>
      <c r="B328" s="132"/>
      <c r="C328" s="150">
        <v>0</v>
      </c>
      <c r="D328" s="150">
        <v>0</v>
      </c>
      <c r="E328" s="133">
        <v>317.10000000000002</v>
      </c>
      <c r="F328" s="134" t="s">
        <v>2880</v>
      </c>
      <c r="G328" s="86" t="s">
        <v>2881</v>
      </c>
      <c r="H328" s="86" t="s">
        <v>2882</v>
      </c>
      <c r="I328" s="89"/>
      <c r="J328" s="90">
        <v>5</v>
      </c>
      <c r="K328" s="86"/>
      <c r="L328" s="86"/>
      <c r="M328" s="92" t="s">
        <v>133</v>
      </c>
      <c r="N328" s="86" t="s">
        <v>108</v>
      </c>
      <c r="O328" s="163" t="s">
        <v>173</v>
      </c>
      <c r="P328" s="163" t="s">
        <v>189</v>
      </c>
      <c r="Q328" s="91" t="s">
        <v>109</v>
      </c>
      <c r="R328" s="91" t="s">
        <v>207</v>
      </c>
      <c r="S328" s="91" t="s">
        <v>2883</v>
      </c>
      <c r="T328" s="92">
        <v>22</v>
      </c>
      <c r="U328" s="93">
        <v>30</v>
      </c>
      <c r="V328" s="94">
        <v>44805</v>
      </c>
      <c r="W328" s="94">
        <v>46066</v>
      </c>
      <c r="X328" s="95">
        <v>9785171500764</v>
      </c>
      <c r="Y328" s="96">
        <v>64</v>
      </c>
      <c r="Z328" s="97">
        <v>0.15</v>
      </c>
      <c r="AA328" s="98" t="s">
        <v>175</v>
      </c>
      <c r="AB328" s="98" t="s">
        <v>223</v>
      </c>
      <c r="AC328" s="98" t="s">
        <v>176</v>
      </c>
      <c r="AD328" s="91">
        <v>3</v>
      </c>
      <c r="AE328" s="135" t="s">
        <v>116</v>
      </c>
      <c r="AF328" s="168"/>
      <c r="AG328" s="98" t="s">
        <v>2884</v>
      </c>
      <c r="AH328" s="98"/>
      <c r="AI328" s="86" t="s">
        <v>2885</v>
      </c>
      <c r="AJ328" s="101"/>
      <c r="AK328" s="91"/>
      <c r="AL328" s="100" t="s">
        <v>2886</v>
      </c>
      <c r="AM328" s="86" t="s">
        <v>236</v>
      </c>
      <c r="AN328" s="86" t="s">
        <v>234</v>
      </c>
      <c r="AO328" s="143">
        <f t="shared" si="12"/>
        <v>0</v>
      </c>
      <c r="AP328" s="85" t="s">
        <v>2887</v>
      </c>
      <c r="AQ328" s="100" t="s">
        <v>111</v>
      </c>
      <c r="AR328" s="97" t="s">
        <v>125</v>
      </c>
      <c r="AV328" s="99"/>
      <c r="AW328" s="159" t="s">
        <v>2888</v>
      </c>
      <c r="AX328" s="102"/>
      <c r="AY328" s="157" t="s">
        <v>2889</v>
      </c>
      <c r="AZ328" s="159"/>
      <c r="BF328" s="103">
        <v>46086</v>
      </c>
      <c r="BG328" s="46"/>
      <c r="BH328" s="46"/>
      <c r="BI328" s="46">
        <f t="shared" si="13"/>
        <v>0</v>
      </c>
      <c r="BJ328" s="46">
        <f t="shared" si="14"/>
        <v>0</v>
      </c>
    </row>
    <row r="329" spans="1:62" ht="120" customHeight="1" x14ac:dyDescent="0.2">
      <c r="A329" s="170" t="s">
        <v>180</v>
      </c>
      <c r="B329" s="132"/>
      <c r="C329" s="150">
        <v>0</v>
      </c>
      <c r="D329" s="150">
        <v>0</v>
      </c>
      <c r="E329" s="133">
        <v>875.7</v>
      </c>
      <c r="F329" s="134" t="s">
        <v>1897</v>
      </c>
      <c r="G329" s="86" t="s">
        <v>1898</v>
      </c>
      <c r="H329" s="86" t="s">
        <v>1899</v>
      </c>
      <c r="I329" s="89"/>
      <c r="J329" s="90" t="s">
        <v>195</v>
      </c>
      <c r="K329" s="86" t="s">
        <v>1588</v>
      </c>
      <c r="L329" s="86"/>
      <c r="M329" s="92" t="s">
        <v>151</v>
      </c>
      <c r="N329" s="86" t="s">
        <v>108</v>
      </c>
      <c r="O329" s="163" t="s">
        <v>343</v>
      </c>
      <c r="P329" s="163" t="s">
        <v>358</v>
      </c>
      <c r="Q329" s="91" t="s">
        <v>109</v>
      </c>
      <c r="R329" s="91" t="s">
        <v>207</v>
      </c>
      <c r="S329" s="91" t="s">
        <v>1900</v>
      </c>
      <c r="T329" s="92">
        <v>10</v>
      </c>
      <c r="U329" s="93">
        <v>10</v>
      </c>
      <c r="V329" s="94">
        <v>46080</v>
      </c>
      <c r="W329" s="94">
        <v>46080</v>
      </c>
      <c r="X329" s="95">
        <v>9785171623531</v>
      </c>
      <c r="Y329" s="96">
        <v>272</v>
      </c>
      <c r="Z329" s="97">
        <v>0.35199999999999998</v>
      </c>
      <c r="AA329" s="98" t="s">
        <v>168</v>
      </c>
      <c r="AB329" s="98" t="s">
        <v>191</v>
      </c>
      <c r="AC329" s="98" t="s">
        <v>169</v>
      </c>
      <c r="AD329" s="91">
        <v>3</v>
      </c>
      <c r="AE329" s="169" t="s">
        <v>196</v>
      </c>
      <c r="AF329" s="168"/>
      <c r="AG329" s="98" t="s">
        <v>1901</v>
      </c>
      <c r="AH329" s="98"/>
      <c r="AI329" s="86" t="s">
        <v>1902</v>
      </c>
      <c r="AJ329" s="101" t="s">
        <v>111</v>
      </c>
      <c r="AK329" s="91"/>
      <c r="AL329" s="100" t="s">
        <v>1903</v>
      </c>
      <c r="AM329" s="86" t="s">
        <v>1904</v>
      </c>
      <c r="AN329" s="86" t="s">
        <v>142</v>
      </c>
      <c r="AO329" s="143">
        <f t="shared" si="12"/>
        <v>0</v>
      </c>
      <c r="AP329" s="85" t="s">
        <v>1905</v>
      </c>
      <c r="AQ329" s="100" t="s">
        <v>111</v>
      </c>
      <c r="AR329" s="97" t="s">
        <v>125</v>
      </c>
      <c r="AV329" s="99"/>
      <c r="AW329" s="159" t="s">
        <v>1906</v>
      </c>
      <c r="AX329" s="102"/>
      <c r="AY329" s="157" t="s">
        <v>1907</v>
      </c>
      <c r="AZ329" s="159"/>
      <c r="BF329" s="103">
        <v>46084</v>
      </c>
      <c r="BG329" s="46"/>
      <c r="BH329" s="46"/>
      <c r="BI329" s="46">
        <f t="shared" si="13"/>
        <v>0</v>
      </c>
      <c r="BJ329" s="46">
        <f t="shared" si="14"/>
        <v>0</v>
      </c>
    </row>
    <row r="330" spans="1:62" ht="120" customHeight="1" x14ac:dyDescent="0.2">
      <c r="A330" s="170" t="s">
        <v>180</v>
      </c>
      <c r="B330" s="132"/>
      <c r="C330" s="150">
        <v>0</v>
      </c>
      <c r="D330" s="150">
        <v>0</v>
      </c>
      <c r="E330" s="133">
        <v>806.40000000000009</v>
      </c>
      <c r="F330" s="134" t="s">
        <v>5498</v>
      </c>
      <c r="G330" s="86" t="s">
        <v>468</v>
      </c>
      <c r="H330" s="86" t="s">
        <v>1908</v>
      </c>
      <c r="I330" s="89"/>
      <c r="J330" s="90">
        <v>4</v>
      </c>
      <c r="K330" s="86"/>
      <c r="L330" s="86"/>
      <c r="M330" s="92" t="s">
        <v>151</v>
      </c>
      <c r="N330" s="86" t="s">
        <v>108</v>
      </c>
      <c r="O330" s="163" t="s">
        <v>219</v>
      </c>
      <c r="P330" s="163" t="s">
        <v>219</v>
      </c>
      <c r="Q330" s="91" t="s">
        <v>109</v>
      </c>
      <c r="R330" s="91" t="s">
        <v>207</v>
      </c>
      <c r="S330" s="91" t="s">
        <v>5499</v>
      </c>
      <c r="T330" s="92">
        <v>10</v>
      </c>
      <c r="U330" s="93">
        <v>4</v>
      </c>
      <c r="V330" s="94">
        <v>43497</v>
      </c>
      <c r="W330" s="94">
        <v>46088</v>
      </c>
      <c r="X330" s="95">
        <v>9785171138646</v>
      </c>
      <c r="Y330" s="96">
        <v>768</v>
      </c>
      <c r="Z330" s="97">
        <v>0.53</v>
      </c>
      <c r="AA330" s="98" t="s">
        <v>145</v>
      </c>
      <c r="AB330" s="98" t="s">
        <v>183</v>
      </c>
      <c r="AC330" s="98" t="s">
        <v>146</v>
      </c>
      <c r="AD330" s="91" t="s">
        <v>110</v>
      </c>
      <c r="AE330" s="135" t="s">
        <v>116</v>
      </c>
      <c r="AF330" s="168"/>
      <c r="AG330" s="98" t="s">
        <v>258</v>
      </c>
      <c r="AH330" s="98"/>
      <c r="AI330" s="86" t="s">
        <v>1908</v>
      </c>
      <c r="AJ330" s="101"/>
      <c r="AK330" s="91"/>
      <c r="AL330" s="100" t="s">
        <v>5500</v>
      </c>
      <c r="AM330" s="86" t="s">
        <v>274</v>
      </c>
      <c r="AN330" s="86" t="s">
        <v>153</v>
      </c>
      <c r="AO330" s="143">
        <f t="shared" si="12"/>
        <v>0</v>
      </c>
      <c r="AP330" s="85" t="s">
        <v>5501</v>
      </c>
      <c r="AQ330" s="100" t="s">
        <v>154</v>
      </c>
      <c r="AR330" s="97" t="s">
        <v>125</v>
      </c>
      <c r="AV330" s="99"/>
      <c r="AW330" s="159" t="s">
        <v>5502</v>
      </c>
      <c r="AX330" s="102" t="s">
        <v>5503</v>
      </c>
      <c r="AY330" s="157" t="s">
        <v>5504</v>
      </c>
      <c r="AZ330" s="159"/>
      <c r="BF330" s="103">
        <v>46094</v>
      </c>
      <c r="BG330" s="46"/>
      <c r="BH330" s="46"/>
      <c r="BI330" s="46">
        <f t="shared" si="13"/>
        <v>0</v>
      </c>
      <c r="BJ330" s="46">
        <f t="shared" si="14"/>
        <v>0</v>
      </c>
    </row>
    <row r="331" spans="1:62" ht="120" customHeight="1" x14ac:dyDescent="0.2">
      <c r="A331" s="170" t="s">
        <v>180</v>
      </c>
      <c r="B331" s="132"/>
      <c r="C331" s="150">
        <v>0</v>
      </c>
      <c r="D331" s="150">
        <v>0</v>
      </c>
      <c r="E331" s="133">
        <v>737.1</v>
      </c>
      <c r="F331" s="134" t="s">
        <v>909</v>
      </c>
      <c r="G331" s="86" t="s">
        <v>468</v>
      </c>
      <c r="H331" s="86" t="s">
        <v>1908</v>
      </c>
      <c r="I331" s="89"/>
      <c r="J331" s="90">
        <v>2</v>
      </c>
      <c r="K331" s="86" t="s">
        <v>1588</v>
      </c>
      <c r="L331" s="86"/>
      <c r="M331" s="92" t="s">
        <v>151</v>
      </c>
      <c r="N331" s="86" t="s">
        <v>108</v>
      </c>
      <c r="O331" s="163" t="s">
        <v>219</v>
      </c>
      <c r="P331" s="163" t="s">
        <v>219</v>
      </c>
      <c r="Q331" s="91" t="s">
        <v>109</v>
      </c>
      <c r="R331" s="91" t="s">
        <v>207</v>
      </c>
      <c r="S331" s="91" t="s">
        <v>1909</v>
      </c>
      <c r="T331" s="92">
        <v>10</v>
      </c>
      <c r="U331" s="93">
        <v>8</v>
      </c>
      <c r="V331" s="94">
        <v>43545</v>
      </c>
      <c r="W331" s="94">
        <v>46083</v>
      </c>
      <c r="X331" s="95">
        <v>9785171141202</v>
      </c>
      <c r="Y331" s="96">
        <v>544</v>
      </c>
      <c r="Z331" s="97">
        <v>0.41799999999999998</v>
      </c>
      <c r="AA331" s="98" t="s">
        <v>145</v>
      </c>
      <c r="AB331" s="98" t="s">
        <v>174</v>
      </c>
      <c r="AC331" s="98" t="s">
        <v>146</v>
      </c>
      <c r="AD331" s="91" t="s">
        <v>110</v>
      </c>
      <c r="AE331" s="135" t="s">
        <v>116</v>
      </c>
      <c r="AF331" s="168"/>
      <c r="AG331" s="98" t="s">
        <v>258</v>
      </c>
      <c r="AH331" s="98"/>
      <c r="AI331" s="86" t="s">
        <v>1908</v>
      </c>
      <c r="AJ331" s="101"/>
      <c r="AK331" s="91" t="s">
        <v>911</v>
      </c>
      <c r="AL331" s="100" t="s">
        <v>1910</v>
      </c>
      <c r="AM331" s="86" t="s">
        <v>274</v>
      </c>
      <c r="AN331" s="86" t="s">
        <v>153</v>
      </c>
      <c r="AO331" s="143">
        <f t="shared" si="12"/>
        <v>0</v>
      </c>
      <c r="AP331" s="85" t="s">
        <v>1911</v>
      </c>
      <c r="AQ331" s="100" t="s">
        <v>154</v>
      </c>
      <c r="AR331" s="97" t="s">
        <v>125</v>
      </c>
      <c r="AV331" s="99"/>
      <c r="AW331" s="159" t="s">
        <v>1912</v>
      </c>
      <c r="AX331" s="102" t="s">
        <v>1913</v>
      </c>
      <c r="AY331" s="157" t="s">
        <v>1914</v>
      </c>
      <c r="AZ331" s="159"/>
      <c r="BF331" s="103">
        <v>46084</v>
      </c>
      <c r="BG331" s="46"/>
      <c r="BH331" s="46"/>
      <c r="BI331" s="46">
        <f t="shared" si="13"/>
        <v>0</v>
      </c>
      <c r="BJ331" s="46">
        <f t="shared" si="14"/>
        <v>0</v>
      </c>
    </row>
    <row r="332" spans="1:62" ht="120" customHeight="1" x14ac:dyDescent="0.2">
      <c r="A332" s="170" t="s">
        <v>180</v>
      </c>
      <c r="B332" s="132"/>
      <c r="C332" s="150">
        <v>0</v>
      </c>
      <c r="D332" s="150">
        <v>0</v>
      </c>
      <c r="E332" s="133">
        <v>1839.6000000000001</v>
      </c>
      <c r="F332" s="134" t="s">
        <v>467</v>
      </c>
      <c r="G332" s="86" t="s">
        <v>468</v>
      </c>
      <c r="H332" s="86" t="s">
        <v>533</v>
      </c>
      <c r="I332" s="89"/>
      <c r="J332" s="90">
        <v>5</v>
      </c>
      <c r="K332" s="86"/>
      <c r="L332" s="86"/>
      <c r="M332" s="92" t="s">
        <v>151</v>
      </c>
      <c r="N332" s="86" t="s">
        <v>108</v>
      </c>
      <c r="O332" s="163" t="s">
        <v>219</v>
      </c>
      <c r="P332" s="163" t="s">
        <v>219</v>
      </c>
      <c r="Q332" s="91" t="s">
        <v>109</v>
      </c>
      <c r="R332" s="91" t="s">
        <v>207</v>
      </c>
      <c r="S332" s="91" t="s">
        <v>903</v>
      </c>
      <c r="T332" s="92">
        <v>10</v>
      </c>
      <c r="U332" s="93">
        <v>3</v>
      </c>
      <c r="V332" s="94">
        <v>41173</v>
      </c>
      <c r="W332" s="94">
        <v>46072</v>
      </c>
      <c r="X332" s="95">
        <v>9785170387250</v>
      </c>
      <c r="Y332" s="96">
        <v>960</v>
      </c>
      <c r="Z332" s="97">
        <v>1.0209999999999999</v>
      </c>
      <c r="AA332" s="98" t="s">
        <v>359</v>
      </c>
      <c r="AB332" s="98" t="s">
        <v>226</v>
      </c>
      <c r="AC332" s="98" t="s">
        <v>135</v>
      </c>
      <c r="AD332" s="91" t="s">
        <v>110</v>
      </c>
      <c r="AE332" s="135" t="s">
        <v>116</v>
      </c>
      <c r="AF332" s="168"/>
      <c r="AG332" s="98" t="s">
        <v>241</v>
      </c>
      <c r="AH332" s="98"/>
      <c r="AI332" s="86" t="s">
        <v>534</v>
      </c>
      <c r="AJ332" s="101"/>
      <c r="AK332" s="91" t="s">
        <v>469</v>
      </c>
      <c r="AL332" s="100" t="s">
        <v>904</v>
      </c>
      <c r="AM332" s="86" t="s">
        <v>274</v>
      </c>
      <c r="AN332" s="86" t="s">
        <v>153</v>
      </c>
      <c r="AO332" s="143">
        <f t="shared" si="12"/>
        <v>0</v>
      </c>
      <c r="AP332" s="85" t="s">
        <v>905</v>
      </c>
      <c r="AQ332" s="100" t="s">
        <v>154</v>
      </c>
      <c r="AR332" s="97" t="s">
        <v>125</v>
      </c>
      <c r="AV332" s="99"/>
      <c r="AW332" s="159" t="s">
        <v>906</v>
      </c>
      <c r="AX332" s="102" t="s">
        <v>907</v>
      </c>
      <c r="AY332" s="157" t="s">
        <v>908</v>
      </c>
      <c r="AZ332" s="159"/>
      <c r="BF332" s="103">
        <v>46080</v>
      </c>
      <c r="BG332" s="46"/>
      <c r="BH332" s="46"/>
      <c r="BI332" s="46">
        <f t="shared" si="13"/>
        <v>0</v>
      </c>
      <c r="BJ332" s="46">
        <f t="shared" si="14"/>
        <v>0</v>
      </c>
    </row>
    <row r="333" spans="1:62" ht="120" customHeight="1" x14ac:dyDescent="0.2">
      <c r="A333" s="170" t="s">
        <v>180</v>
      </c>
      <c r="B333" s="132"/>
      <c r="C333" s="150">
        <v>0</v>
      </c>
      <c r="D333" s="150">
        <v>0</v>
      </c>
      <c r="E333" s="133">
        <v>1461.6000000000001</v>
      </c>
      <c r="F333" s="134" t="s">
        <v>909</v>
      </c>
      <c r="G333" s="86" t="s">
        <v>468</v>
      </c>
      <c r="H333" s="86" t="s">
        <v>533</v>
      </c>
      <c r="I333" s="89"/>
      <c r="J333" s="90">
        <v>5</v>
      </c>
      <c r="K333" s="86"/>
      <c r="L333" s="86"/>
      <c r="M333" s="92" t="s">
        <v>151</v>
      </c>
      <c r="N333" s="86" t="s">
        <v>108</v>
      </c>
      <c r="O333" s="163" t="s">
        <v>219</v>
      </c>
      <c r="P333" s="163" t="s">
        <v>219</v>
      </c>
      <c r="Q333" s="91" t="s">
        <v>109</v>
      </c>
      <c r="R333" s="91" t="s">
        <v>207</v>
      </c>
      <c r="S333" s="91" t="s">
        <v>910</v>
      </c>
      <c r="T333" s="92">
        <v>10</v>
      </c>
      <c r="U333" s="93">
        <v>4</v>
      </c>
      <c r="V333" s="94">
        <v>41158</v>
      </c>
      <c r="W333" s="94">
        <v>46072</v>
      </c>
      <c r="X333" s="95">
        <v>9785170781232</v>
      </c>
      <c r="Y333" s="96">
        <v>544</v>
      </c>
      <c r="Z333" s="97">
        <v>0.59299999999999997</v>
      </c>
      <c r="AA333" s="98" t="s">
        <v>359</v>
      </c>
      <c r="AB333" s="98" t="s">
        <v>164</v>
      </c>
      <c r="AC333" s="98" t="s">
        <v>135</v>
      </c>
      <c r="AD333" s="91" t="s">
        <v>110</v>
      </c>
      <c r="AE333" s="135" t="s">
        <v>116</v>
      </c>
      <c r="AF333" s="168"/>
      <c r="AG333" s="98" t="s">
        <v>258</v>
      </c>
      <c r="AH333" s="98"/>
      <c r="AI333" s="86" t="s">
        <v>534</v>
      </c>
      <c r="AJ333" s="101"/>
      <c r="AK333" s="91" t="s">
        <v>911</v>
      </c>
      <c r="AL333" s="100" t="s">
        <v>912</v>
      </c>
      <c r="AM333" s="86" t="s">
        <v>274</v>
      </c>
      <c r="AN333" s="86" t="s">
        <v>153</v>
      </c>
      <c r="AO333" s="143">
        <f t="shared" si="12"/>
        <v>0</v>
      </c>
      <c r="AP333" s="85" t="s">
        <v>913</v>
      </c>
      <c r="AQ333" s="100" t="s">
        <v>154</v>
      </c>
      <c r="AR333" s="97" t="s">
        <v>125</v>
      </c>
      <c r="AV333" s="99"/>
      <c r="AW333" s="159" t="s">
        <v>914</v>
      </c>
      <c r="AX333" s="102" t="s">
        <v>915</v>
      </c>
      <c r="AY333" s="157" t="s">
        <v>916</v>
      </c>
      <c r="AZ333" s="159"/>
      <c r="BF333" s="103">
        <v>46080</v>
      </c>
      <c r="BG333" s="46"/>
      <c r="BH333" s="46"/>
      <c r="BI333" s="46">
        <f t="shared" si="13"/>
        <v>0</v>
      </c>
      <c r="BJ333" s="46">
        <f t="shared" si="14"/>
        <v>0</v>
      </c>
    </row>
    <row r="334" spans="1:62" ht="120" customHeight="1" x14ac:dyDescent="0.2">
      <c r="A334" s="170" t="s">
        <v>180</v>
      </c>
      <c r="B334" s="132"/>
      <c r="C334" s="150">
        <v>0</v>
      </c>
      <c r="D334" s="150">
        <v>0</v>
      </c>
      <c r="E334" s="133">
        <v>1839.6000000000001</v>
      </c>
      <c r="F334" s="134" t="s">
        <v>5505</v>
      </c>
      <c r="G334" s="86" t="s">
        <v>630</v>
      </c>
      <c r="H334" s="86" t="s">
        <v>533</v>
      </c>
      <c r="I334" s="89"/>
      <c r="J334" s="90">
        <v>3</v>
      </c>
      <c r="K334" s="86"/>
      <c r="L334" s="86"/>
      <c r="M334" s="92" t="s">
        <v>151</v>
      </c>
      <c r="N334" s="86" t="s">
        <v>108</v>
      </c>
      <c r="O334" s="163" t="s">
        <v>219</v>
      </c>
      <c r="P334" s="163" t="s">
        <v>219</v>
      </c>
      <c r="Q334" s="91" t="s">
        <v>109</v>
      </c>
      <c r="R334" s="91" t="s">
        <v>207</v>
      </c>
      <c r="S334" s="91" t="s">
        <v>5506</v>
      </c>
      <c r="T334" s="92">
        <v>22</v>
      </c>
      <c r="U334" s="93">
        <v>3</v>
      </c>
      <c r="V334" s="94">
        <v>41891</v>
      </c>
      <c r="W334" s="94">
        <v>46089</v>
      </c>
      <c r="X334" s="95">
        <v>9785170852901</v>
      </c>
      <c r="Y334" s="96">
        <v>976</v>
      </c>
      <c r="Z334" s="97">
        <v>1.04</v>
      </c>
      <c r="AA334" s="98" t="s">
        <v>359</v>
      </c>
      <c r="AB334" s="98" t="s">
        <v>226</v>
      </c>
      <c r="AC334" s="98" t="s">
        <v>135</v>
      </c>
      <c r="AD334" s="91" t="s">
        <v>110</v>
      </c>
      <c r="AE334" s="135" t="s">
        <v>116</v>
      </c>
      <c r="AF334" s="168"/>
      <c r="AG334" s="98" t="s">
        <v>258</v>
      </c>
      <c r="AH334" s="98"/>
      <c r="AI334" s="86" t="s">
        <v>534</v>
      </c>
      <c r="AJ334" s="101"/>
      <c r="AK334" s="91" t="s">
        <v>1549</v>
      </c>
      <c r="AL334" s="100" t="s">
        <v>5507</v>
      </c>
      <c r="AM334" s="86" t="s">
        <v>274</v>
      </c>
      <c r="AN334" s="86" t="s">
        <v>153</v>
      </c>
      <c r="AO334" s="143">
        <f t="shared" si="12"/>
        <v>0</v>
      </c>
      <c r="AP334" s="85" t="s">
        <v>5508</v>
      </c>
      <c r="AQ334" s="100" t="s">
        <v>111</v>
      </c>
      <c r="AR334" s="97" t="s">
        <v>125</v>
      </c>
      <c r="AV334" s="99"/>
      <c r="AW334" s="159" t="s">
        <v>5509</v>
      </c>
      <c r="AX334" s="102" t="s">
        <v>5510</v>
      </c>
      <c r="AY334" s="157" t="s">
        <v>5511</v>
      </c>
      <c r="AZ334" s="159"/>
      <c r="BF334" s="103">
        <v>46094</v>
      </c>
      <c r="BG334" s="46"/>
      <c r="BH334" s="46"/>
      <c r="BI334" s="46">
        <f t="shared" si="13"/>
        <v>0</v>
      </c>
      <c r="BJ334" s="46">
        <f t="shared" si="14"/>
        <v>0</v>
      </c>
    </row>
    <row r="335" spans="1:62" ht="120" customHeight="1" x14ac:dyDescent="0.2">
      <c r="A335" s="170" t="s">
        <v>180</v>
      </c>
      <c r="B335" s="132"/>
      <c r="C335" s="150">
        <v>0</v>
      </c>
      <c r="D335" s="150">
        <v>0</v>
      </c>
      <c r="E335" s="133">
        <v>1839.6000000000001</v>
      </c>
      <c r="F335" s="134" t="s">
        <v>1360</v>
      </c>
      <c r="G335" s="86" t="s">
        <v>630</v>
      </c>
      <c r="H335" s="86" t="s">
        <v>533</v>
      </c>
      <c r="I335" s="89"/>
      <c r="J335" s="90">
        <v>9</v>
      </c>
      <c r="K335" s="86"/>
      <c r="L335" s="86"/>
      <c r="M335" s="92" t="s">
        <v>151</v>
      </c>
      <c r="N335" s="86" t="s">
        <v>108</v>
      </c>
      <c r="O335" s="163" t="s">
        <v>219</v>
      </c>
      <c r="P335" s="163" t="s">
        <v>219</v>
      </c>
      <c r="Q335" s="91" t="s">
        <v>109</v>
      </c>
      <c r="R335" s="91" t="s">
        <v>207</v>
      </c>
      <c r="S335" s="91" t="s">
        <v>1361</v>
      </c>
      <c r="T335" s="92">
        <v>10</v>
      </c>
      <c r="U335" s="93">
        <v>3</v>
      </c>
      <c r="V335" s="94">
        <v>45629</v>
      </c>
      <c r="W335" s="94">
        <v>45629</v>
      </c>
      <c r="X335" s="95">
        <v>9785171569198</v>
      </c>
      <c r="Y335" s="96">
        <v>928</v>
      </c>
      <c r="Z335" s="97">
        <v>0.94699999999999995</v>
      </c>
      <c r="AA335" s="98" t="s">
        <v>134</v>
      </c>
      <c r="AB335" s="98" t="s">
        <v>631</v>
      </c>
      <c r="AC335" s="98" t="s">
        <v>135</v>
      </c>
      <c r="AD335" s="91" t="s">
        <v>110</v>
      </c>
      <c r="AE335" s="135" t="s">
        <v>116</v>
      </c>
      <c r="AF335" s="168"/>
      <c r="AG335" s="98" t="s">
        <v>258</v>
      </c>
      <c r="AH335" s="98"/>
      <c r="AI335" s="86" t="s">
        <v>534</v>
      </c>
      <c r="AJ335" s="101" t="s">
        <v>111</v>
      </c>
      <c r="AK335" s="91" t="s">
        <v>1362</v>
      </c>
      <c r="AL335" s="100" t="s">
        <v>1363</v>
      </c>
      <c r="AM335" s="86" t="s">
        <v>274</v>
      </c>
      <c r="AN335" s="86" t="s">
        <v>153</v>
      </c>
      <c r="AO335" s="143">
        <f t="shared" si="12"/>
        <v>0</v>
      </c>
      <c r="AP335" s="85" t="s">
        <v>1364</v>
      </c>
      <c r="AQ335" s="100" t="s">
        <v>154</v>
      </c>
      <c r="AR335" s="97" t="s">
        <v>125</v>
      </c>
      <c r="AV335" s="99"/>
      <c r="AW335" s="159" t="s">
        <v>1365</v>
      </c>
      <c r="AX335" s="102" t="s">
        <v>1366</v>
      </c>
      <c r="AY335" s="157" t="s">
        <v>1367</v>
      </c>
      <c r="AZ335" s="159"/>
      <c r="BF335" s="103">
        <v>46083</v>
      </c>
      <c r="BG335" s="46"/>
      <c r="BH335" s="46"/>
      <c r="BI335" s="46">
        <f t="shared" si="13"/>
        <v>0</v>
      </c>
      <c r="BJ335" s="46">
        <f t="shared" si="14"/>
        <v>0</v>
      </c>
    </row>
    <row r="336" spans="1:62" ht="120" customHeight="1" x14ac:dyDescent="0.2">
      <c r="A336" s="170" t="s">
        <v>180</v>
      </c>
      <c r="B336" s="132"/>
      <c r="C336" s="150">
        <v>0</v>
      </c>
      <c r="D336" s="150">
        <v>0</v>
      </c>
      <c r="E336" s="133">
        <v>1209.6000000000001</v>
      </c>
      <c r="F336" s="134" t="s">
        <v>1368</v>
      </c>
      <c r="G336" s="86" t="s">
        <v>630</v>
      </c>
      <c r="H336" s="86" t="s">
        <v>533</v>
      </c>
      <c r="I336" s="89"/>
      <c r="J336" s="90">
        <v>9</v>
      </c>
      <c r="K336" s="86"/>
      <c r="L336" s="86"/>
      <c r="M336" s="92" t="s">
        <v>151</v>
      </c>
      <c r="N336" s="86" t="s">
        <v>108</v>
      </c>
      <c r="O336" s="163" t="s">
        <v>219</v>
      </c>
      <c r="P336" s="163" t="s">
        <v>219</v>
      </c>
      <c r="Q336" s="91" t="s">
        <v>109</v>
      </c>
      <c r="R336" s="91" t="s">
        <v>207</v>
      </c>
      <c r="S336" s="91" t="s">
        <v>1369</v>
      </c>
      <c r="T336" s="92">
        <v>10</v>
      </c>
      <c r="U336" s="93">
        <v>10</v>
      </c>
      <c r="V336" s="94">
        <v>45824</v>
      </c>
      <c r="W336" s="94">
        <v>45824</v>
      </c>
      <c r="X336" s="95">
        <v>9785171601935</v>
      </c>
      <c r="Y336" s="96">
        <v>512</v>
      </c>
      <c r="Z336" s="97">
        <v>0.59</v>
      </c>
      <c r="AA336" s="98" t="s">
        <v>134</v>
      </c>
      <c r="AB336" s="98" t="s">
        <v>226</v>
      </c>
      <c r="AC336" s="98" t="s">
        <v>135</v>
      </c>
      <c r="AD336" s="91" t="s">
        <v>110</v>
      </c>
      <c r="AE336" s="135" t="s">
        <v>116</v>
      </c>
      <c r="AF336" s="168"/>
      <c r="AG336" s="98" t="s">
        <v>258</v>
      </c>
      <c r="AH336" s="98"/>
      <c r="AI336" s="86" t="s">
        <v>534</v>
      </c>
      <c r="AJ336" s="101" t="s">
        <v>111</v>
      </c>
      <c r="AK336" s="91" t="s">
        <v>1370</v>
      </c>
      <c r="AL336" s="100" t="s">
        <v>1371</v>
      </c>
      <c r="AM336" s="86" t="s">
        <v>274</v>
      </c>
      <c r="AN336" s="86" t="s">
        <v>153</v>
      </c>
      <c r="AO336" s="143">
        <f t="shared" si="12"/>
        <v>0</v>
      </c>
      <c r="AP336" s="85" t="s">
        <v>1372</v>
      </c>
      <c r="AQ336" s="100" t="s">
        <v>111</v>
      </c>
      <c r="AR336" s="97" t="s">
        <v>125</v>
      </c>
      <c r="AV336" s="99"/>
      <c r="AW336" s="159" t="s">
        <v>1373</v>
      </c>
      <c r="AX336" s="102" t="s">
        <v>1374</v>
      </c>
      <c r="AY336" s="157" t="s">
        <v>1375</v>
      </c>
      <c r="AZ336" s="159"/>
      <c r="BF336" s="103">
        <v>46083</v>
      </c>
      <c r="BG336" s="46"/>
      <c r="BH336" s="46"/>
      <c r="BI336" s="46">
        <f t="shared" si="13"/>
        <v>0</v>
      </c>
      <c r="BJ336" s="46">
        <f t="shared" si="14"/>
        <v>0</v>
      </c>
    </row>
    <row r="337" spans="1:62" ht="120" customHeight="1" x14ac:dyDescent="0.2">
      <c r="A337" s="170" t="s">
        <v>180</v>
      </c>
      <c r="B337" s="132"/>
      <c r="C337" s="150">
        <v>0</v>
      </c>
      <c r="D337" s="150">
        <v>0</v>
      </c>
      <c r="E337" s="133">
        <v>1367.1000000000001</v>
      </c>
      <c r="F337" s="134" t="s">
        <v>1376</v>
      </c>
      <c r="G337" s="86" t="s">
        <v>630</v>
      </c>
      <c r="H337" s="86" t="s">
        <v>533</v>
      </c>
      <c r="I337" s="89"/>
      <c r="J337" s="90">
        <v>9</v>
      </c>
      <c r="K337" s="86"/>
      <c r="L337" s="86"/>
      <c r="M337" s="92" t="s">
        <v>151</v>
      </c>
      <c r="N337" s="86" t="s">
        <v>108</v>
      </c>
      <c r="O337" s="163" t="s">
        <v>219</v>
      </c>
      <c r="P337" s="163" t="s">
        <v>219</v>
      </c>
      <c r="Q337" s="91" t="s">
        <v>109</v>
      </c>
      <c r="R337" s="91" t="s">
        <v>207</v>
      </c>
      <c r="S337" s="91" t="s">
        <v>1377</v>
      </c>
      <c r="T337" s="92">
        <v>10</v>
      </c>
      <c r="U337" s="93">
        <v>10</v>
      </c>
      <c r="V337" s="94">
        <v>45442</v>
      </c>
      <c r="W337" s="94">
        <v>45442</v>
      </c>
      <c r="X337" s="95">
        <v>9785171569211</v>
      </c>
      <c r="Y337" s="96">
        <v>608</v>
      </c>
      <c r="Z337" s="97">
        <v>0.68400000000000005</v>
      </c>
      <c r="AA337" s="98" t="s">
        <v>134</v>
      </c>
      <c r="AB337" s="98" t="s">
        <v>1378</v>
      </c>
      <c r="AC337" s="98" t="s">
        <v>135</v>
      </c>
      <c r="AD337" s="91" t="s">
        <v>110</v>
      </c>
      <c r="AE337" s="135" t="s">
        <v>116</v>
      </c>
      <c r="AF337" s="168"/>
      <c r="AG337" s="98" t="s">
        <v>258</v>
      </c>
      <c r="AH337" s="98"/>
      <c r="AI337" s="86" t="s">
        <v>534</v>
      </c>
      <c r="AJ337" s="101" t="s">
        <v>111</v>
      </c>
      <c r="AK337" s="91" t="s">
        <v>1379</v>
      </c>
      <c r="AL337" s="100" t="s">
        <v>1380</v>
      </c>
      <c r="AM337" s="86" t="s">
        <v>274</v>
      </c>
      <c r="AN337" s="86" t="s">
        <v>153</v>
      </c>
      <c r="AO337" s="143">
        <f t="shared" si="12"/>
        <v>0</v>
      </c>
      <c r="AP337" s="85" t="s">
        <v>1381</v>
      </c>
      <c r="AQ337" s="100" t="s">
        <v>111</v>
      </c>
      <c r="AR337" s="97" t="s">
        <v>125</v>
      </c>
      <c r="AV337" s="99"/>
      <c r="AW337" s="159" t="s">
        <v>1382</v>
      </c>
      <c r="AX337" s="102"/>
      <c r="AY337" s="157" t="s">
        <v>1383</v>
      </c>
      <c r="AZ337" s="159"/>
      <c r="BF337" s="103">
        <v>46083</v>
      </c>
      <c r="BG337" s="46"/>
      <c r="BH337" s="46"/>
      <c r="BI337" s="46">
        <f t="shared" si="13"/>
        <v>0</v>
      </c>
      <c r="BJ337" s="46">
        <f t="shared" si="14"/>
        <v>0</v>
      </c>
    </row>
    <row r="338" spans="1:62" ht="120" customHeight="1" x14ac:dyDescent="0.2">
      <c r="A338" s="170" t="s">
        <v>180</v>
      </c>
      <c r="B338" s="132"/>
      <c r="C338" s="150">
        <v>0</v>
      </c>
      <c r="D338" s="150">
        <v>0</v>
      </c>
      <c r="E338" s="133">
        <v>1650.6000000000001</v>
      </c>
      <c r="F338" s="134" t="s">
        <v>1384</v>
      </c>
      <c r="G338" s="86" t="s">
        <v>630</v>
      </c>
      <c r="H338" s="86" t="s">
        <v>533</v>
      </c>
      <c r="I338" s="89"/>
      <c r="J338" s="90">
        <v>4</v>
      </c>
      <c r="K338" s="86"/>
      <c r="L338" s="86"/>
      <c r="M338" s="92" t="s">
        <v>151</v>
      </c>
      <c r="N338" s="86" t="s">
        <v>108</v>
      </c>
      <c r="O338" s="163" t="s">
        <v>219</v>
      </c>
      <c r="P338" s="163" t="s">
        <v>219</v>
      </c>
      <c r="Q338" s="91" t="s">
        <v>109</v>
      </c>
      <c r="R338" s="91" t="s">
        <v>207</v>
      </c>
      <c r="S338" s="91" t="s">
        <v>1385</v>
      </c>
      <c r="T338" s="92">
        <v>10</v>
      </c>
      <c r="U338" s="93">
        <v>3</v>
      </c>
      <c r="V338" s="94">
        <v>45967</v>
      </c>
      <c r="W338" s="94">
        <v>45967</v>
      </c>
      <c r="X338" s="95">
        <v>9785171800420</v>
      </c>
      <c r="Y338" s="96">
        <v>928</v>
      </c>
      <c r="Z338" s="97">
        <v>1.0469999999999999</v>
      </c>
      <c r="AA338" s="98" t="s">
        <v>134</v>
      </c>
      <c r="AB338" s="98" t="s">
        <v>631</v>
      </c>
      <c r="AC338" s="98" t="s">
        <v>135</v>
      </c>
      <c r="AD338" s="91" t="s">
        <v>110</v>
      </c>
      <c r="AE338" s="135" t="s">
        <v>116</v>
      </c>
      <c r="AF338" s="168"/>
      <c r="AG338" s="98" t="s">
        <v>258</v>
      </c>
      <c r="AH338" s="98"/>
      <c r="AI338" s="86" t="s">
        <v>534</v>
      </c>
      <c r="AJ338" s="101" t="s">
        <v>154</v>
      </c>
      <c r="AK338" s="91"/>
      <c r="AL338" s="100" t="s">
        <v>1386</v>
      </c>
      <c r="AM338" s="86" t="s">
        <v>274</v>
      </c>
      <c r="AN338" s="86" t="s">
        <v>153</v>
      </c>
      <c r="AO338" s="143">
        <f t="shared" ref="AO338:AO401" si="15">C338*U338+D338</f>
        <v>0</v>
      </c>
      <c r="AP338" s="85" t="s">
        <v>1387</v>
      </c>
      <c r="AQ338" s="100" t="s">
        <v>154</v>
      </c>
      <c r="AR338" s="97" t="s">
        <v>125</v>
      </c>
      <c r="AV338" s="99"/>
      <c r="AW338" s="159" t="s">
        <v>1388</v>
      </c>
      <c r="AX338" s="102" t="s">
        <v>1389</v>
      </c>
      <c r="AY338" s="157" t="s">
        <v>1390</v>
      </c>
      <c r="AZ338" s="159"/>
      <c r="BF338" s="103">
        <v>46083</v>
      </c>
      <c r="BG338" s="46"/>
      <c r="BH338" s="46"/>
      <c r="BI338" s="46">
        <f t="shared" ref="BI338:BI401" si="16">AO338*E338</f>
        <v>0</v>
      </c>
      <c r="BJ338" s="46">
        <f t="shared" ref="BJ338:BJ401" si="17">AO338*Z338</f>
        <v>0</v>
      </c>
    </row>
    <row r="339" spans="1:62" ht="120" customHeight="1" x14ac:dyDescent="0.2">
      <c r="A339" s="170" t="s">
        <v>180</v>
      </c>
      <c r="B339" s="132"/>
      <c r="C339" s="150">
        <v>0</v>
      </c>
      <c r="D339" s="150">
        <v>0</v>
      </c>
      <c r="E339" s="133">
        <v>1745.1000000000001</v>
      </c>
      <c r="F339" s="134" t="s">
        <v>1391</v>
      </c>
      <c r="G339" s="86" t="s">
        <v>630</v>
      </c>
      <c r="H339" s="86" t="s">
        <v>533</v>
      </c>
      <c r="I339" s="89"/>
      <c r="J339" s="90">
        <v>4</v>
      </c>
      <c r="K339" s="86"/>
      <c r="L339" s="86"/>
      <c r="M339" s="92" t="s">
        <v>151</v>
      </c>
      <c r="N339" s="86" t="s">
        <v>108</v>
      </c>
      <c r="O339" s="163" t="s">
        <v>219</v>
      </c>
      <c r="P339" s="163" t="s">
        <v>219</v>
      </c>
      <c r="Q339" s="91" t="s">
        <v>109</v>
      </c>
      <c r="R339" s="91" t="s">
        <v>207</v>
      </c>
      <c r="S339" s="91" t="s">
        <v>1392</v>
      </c>
      <c r="T339" s="92">
        <v>10</v>
      </c>
      <c r="U339" s="93">
        <v>6</v>
      </c>
      <c r="V339" s="94">
        <v>41942</v>
      </c>
      <c r="W339" s="94">
        <v>46034</v>
      </c>
      <c r="X339" s="95">
        <v>9785170853229</v>
      </c>
      <c r="Y339" s="96">
        <v>976</v>
      </c>
      <c r="Z339" s="97">
        <v>1.0409999999999999</v>
      </c>
      <c r="AA339" s="98" t="s">
        <v>359</v>
      </c>
      <c r="AB339" s="98" t="s">
        <v>226</v>
      </c>
      <c r="AC339" s="98" t="s">
        <v>135</v>
      </c>
      <c r="AD339" s="91" t="s">
        <v>110</v>
      </c>
      <c r="AE339" s="135" t="s">
        <v>116</v>
      </c>
      <c r="AF339" s="168"/>
      <c r="AG339" s="98" t="s">
        <v>258</v>
      </c>
      <c r="AH339" s="98"/>
      <c r="AI339" s="86" t="s">
        <v>534</v>
      </c>
      <c r="AJ339" s="101"/>
      <c r="AK339" s="91" t="s">
        <v>1393</v>
      </c>
      <c r="AL339" s="100" t="s">
        <v>1394</v>
      </c>
      <c r="AM339" s="86" t="s">
        <v>274</v>
      </c>
      <c r="AN339" s="86" t="s">
        <v>153</v>
      </c>
      <c r="AO339" s="143">
        <f t="shared" si="15"/>
        <v>0</v>
      </c>
      <c r="AP339" s="85" t="s">
        <v>1395</v>
      </c>
      <c r="AQ339" s="100" t="s">
        <v>154</v>
      </c>
      <c r="AR339" s="97" t="s">
        <v>125</v>
      </c>
      <c r="AV339" s="99"/>
      <c r="AW339" s="159" t="s">
        <v>1396</v>
      </c>
      <c r="AX339" s="102" t="s">
        <v>1397</v>
      </c>
      <c r="AY339" s="157" t="s">
        <v>1398</v>
      </c>
      <c r="AZ339" s="159"/>
      <c r="BF339" s="103">
        <v>46083</v>
      </c>
      <c r="BG339" s="46"/>
      <c r="BH339" s="46"/>
      <c r="BI339" s="46">
        <f t="shared" si="16"/>
        <v>0</v>
      </c>
      <c r="BJ339" s="46">
        <f t="shared" si="17"/>
        <v>0</v>
      </c>
    </row>
    <row r="340" spans="1:62" ht="120" customHeight="1" x14ac:dyDescent="0.2">
      <c r="A340" s="170" t="s">
        <v>180</v>
      </c>
      <c r="B340" s="132"/>
      <c r="C340" s="150">
        <v>0</v>
      </c>
      <c r="D340" s="150">
        <v>0</v>
      </c>
      <c r="E340" s="133">
        <v>1209.6000000000001</v>
      </c>
      <c r="F340" s="134" t="s">
        <v>3350</v>
      </c>
      <c r="G340" s="86" t="s">
        <v>621</v>
      </c>
      <c r="H340" s="86" t="s">
        <v>533</v>
      </c>
      <c r="I340" s="89"/>
      <c r="J340" s="90" t="s">
        <v>195</v>
      </c>
      <c r="K340" s="86"/>
      <c r="L340" s="86"/>
      <c r="M340" s="92" t="s">
        <v>151</v>
      </c>
      <c r="N340" s="86" t="s">
        <v>108</v>
      </c>
      <c r="O340" s="163" t="s">
        <v>219</v>
      </c>
      <c r="P340" s="163" t="s">
        <v>219</v>
      </c>
      <c r="Q340" s="91" t="s">
        <v>109</v>
      </c>
      <c r="R340" s="91" t="s">
        <v>207</v>
      </c>
      <c r="S340" s="91" t="s">
        <v>3351</v>
      </c>
      <c r="T340" s="92">
        <v>10</v>
      </c>
      <c r="U340" s="93">
        <v>10</v>
      </c>
      <c r="V340" s="94">
        <v>46080</v>
      </c>
      <c r="W340" s="94">
        <v>46080</v>
      </c>
      <c r="X340" s="95">
        <v>9785171827779</v>
      </c>
      <c r="Y340" s="96">
        <v>544</v>
      </c>
      <c r="Z340" s="97">
        <v>0.61399999999999999</v>
      </c>
      <c r="AA340" s="98" t="s">
        <v>134</v>
      </c>
      <c r="AB340" s="98" t="s">
        <v>226</v>
      </c>
      <c r="AC340" s="98" t="s">
        <v>135</v>
      </c>
      <c r="AD340" s="91" t="s">
        <v>110</v>
      </c>
      <c r="AE340" s="169" t="s">
        <v>196</v>
      </c>
      <c r="AF340" s="168"/>
      <c r="AG340" s="98" t="s">
        <v>258</v>
      </c>
      <c r="AH340" s="98"/>
      <c r="AI340" s="86" t="s">
        <v>534</v>
      </c>
      <c r="AJ340" s="101"/>
      <c r="AK340" s="91" t="s">
        <v>622</v>
      </c>
      <c r="AL340" s="100" t="s">
        <v>3352</v>
      </c>
      <c r="AM340" s="86" t="s">
        <v>274</v>
      </c>
      <c r="AN340" s="86" t="s">
        <v>153</v>
      </c>
      <c r="AO340" s="143">
        <f t="shared" si="15"/>
        <v>0</v>
      </c>
      <c r="AP340" s="85" t="s">
        <v>3353</v>
      </c>
      <c r="AQ340" s="100" t="s">
        <v>154</v>
      </c>
      <c r="AR340" s="97" t="s">
        <v>125</v>
      </c>
      <c r="AV340" s="99"/>
      <c r="AW340" s="159" t="s">
        <v>3354</v>
      </c>
      <c r="AX340" s="102"/>
      <c r="AY340" s="157" t="s">
        <v>3355</v>
      </c>
      <c r="AZ340" s="159"/>
      <c r="BF340" s="103">
        <v>46087</v>
      </c>
      <c r="BG340" s="46"/>
      <c r="BH340" s="46"/>
      <c r="BI340" s="46">
        <f t="shared" si="16"/>
        <v>0</v>
      </c>
      <c r="BJ340" s="46">
        <f t="shared" si="17"/>
        <v>0</v>
      </c>
    </row>
    <row r="341" spans="1:62" ht="120" customHeight="1" x14ac:dyDescent="0.2">
      <c r="A341" s="170" t="s">
        <v>180</v>
      </c>
      <c r="B341" s="132"/>
      <c r="C341" s="150">
        <v>0</v>
      </c>
      <c r="D341" s="150">
        <v>0</v>
      </c>
      <c r="E341" s="133">
        <v>1461.6000000000001</v>
      </c>
      <c r="F341" s="134" t="s">
        <v>3356</v>
      </c>
      <c r="G341" s="86" t="s">
        <v>3357</v>
      </c>
      <c r="H341" s="86" t="s">
        <v>3358</v>
      </c>
      <c r="I341" s="89"/>
      <c r="J341" s="90" t="s">
        <v>195</v>
      </c>
      <c r="K341" s="86"/>
      <c r="L341" s="86"/>
      <c r="M341" s="92" t="s">
        <v>138</v>
      </c>
      <c r="N341" s="86" t="s">
        <v>108</v>
      </c>
      <c r="O341" s="163" t="s">
        <v>165</v>
      </c>
      <c r="P341" s="163" t="s">
        <v>353</v>
      </c>
      <c r="Q341" s="91" t="s">
        <v>109</v>
      </c>
      <c r="R341" s="91" t="s">
        <v>207</v>
      </c>
      <c r="S341" s="91" t="s">
        <v>3359</v>
      </c>
      <c r="T341" s="92">
        <v>10</v>
      </c>
      <c r="U341" s="93">
        <v>10</v>
      </c>
      <c r="V341" s="94">
        <v>46080</v>
      </c>
      <c r="W341" s="94">
        <v>46080</v>
      </c>
      <c r="X341" s="95">
        <v>9785171822040</v>
      </c>
      <c r="Y341" s="96">
        <v>416</v>
      </c>
      <c r="Z341" s="97">
        <v>0.54800000000000004</v>
      </c>
      <c r="AA341" s="98" t="s">
        <v>145</v>
      </c>
      <c r="AB341" s="98" t="s">
        <v>191</v>
      </c>
      <c r="AC341" s="98" t="s">
        <v>146</v>
      </c>
      <c r="AD341" s="91" t="s">
        <v>110</v>
      </c>
      <c r="AE341" s="169" t="s">
        <v>196</v>
      </c>
      <c r="AF341" s="168"/>
      <c r="AG341" s="98" t="s">
        <v>1901</v>
      </c>
      <c r="AH341" s="98"/>
      <c r="AI341" s="86" t="s">
        <v>3360</v>
      </c>
      <c r="AJ341" s="101" t="s">
        <v>149</v>
      </c>
      <c r="AK341" s="91"/>
      <c r="AL341" s="100" t="s">
        <v>3361</v>
      </c>
      <c r="AM341" s="86" t="s">
        <v>1904</v>
      </c>
      <c r="AN341" s="86" t="s">
        <v>142</v>
      </c>
      <c r="AO341" s="143">
        <f t="shared" si="15"/>
        <v>0</v>
      </c>
      <c r="AP341" s="85" t="s">
        <v>3362</v>
      </c>
      <c r="AQ341" s="100" t="s">
        <v>157</v>
      </c>
      <c r="AR341" s="97" t="s">
        <v>125</v>
      </c>
      <c r="AV341" s="99"/>
      <c r="AW341" s="159" t="s">
        <v>3363</v>
      </c>
      <c r="AX341" s="102"/>
      <c r="AY341" s="157" t="s">
        <v>3364</v>
      </c>
      <c r="AZ341" s="159"/>
      <c r="BF341" s="103">
        <v>46087</v>
      </c>
      <c r="BG341" s="46"/>
      <c r="BH341" s="46"/>
      <c r="BI341" s="46">
        <f t="shared" si="16"/>
        <v>0</v>
      </c>
      <c r="BJ341" s="46">
        <f t="shared" si="17"/>
        <v>0</v>
      </c>
    </row>
    <row r="342" spans="1:62" ht="120" customHeight="1" x14ac:dyDescent="0.2">
      <c r="A342" s="170" t="s">
        <v>180</v>
      </c>
      <c r="B342" s="132"/>
      <c r="C342" s="150">
        <v>0</v>
      </c>
      <c r="D342" s="150">
        <v>0</v>
      </c>
      <c r="E342" s="133">
        <v>630</v>
      </c>
      <c r="F342" s="134" t="s">
        <v>1915</v>
      </c>
      <c r="G342" s="86" t="s">
        <v>1916</v>
      </c>
      <c r="H342" s="86" t="s">
        <v>1917</v>
      </c>
      <c r="I342" s="89"/>
      <c r="J342" s="90" t="s">
        <v>198</v>
      </c>
      <c r="K342" s="86" t="s">
        <v>1588</v>
      </c>
      <c r="L342" s="86"/>
      <c r="M342" s="92" t="s">
        <v>151</v>
      </c>
      <c r="N342" s="86" t="s">
        <v>108</v>
      </c>
      <c r="O342" s="163" t="s">
        <v>257</v>
      </c>
      <c r="P342" s="163" t="s">
        <v>257</v>
      </c>
      <c r="Q342" s="91" t="s">
        <v>109</v>
      </c>
      <c r="R342" s="91" t="s">
        <v>207</v>
      </c>
      <c r="S342" s="91" t="s">
        <v>1918</v>
      </c>
      <c r="T342" s="92">
        <v>10</v>
      </c>
      <c r="U342" s="93">
        <v>14</v>
      </c>
      <c r="V342" s="94">
        <v>46077</v>
      </c>
      <c r="W342" s="94">
        <v>46077</v>
      </c>
      <c r="X342" s="95">
        <v>9785171829933</v>
      </c>
      <c r="Y342" s="96">
        <v>320</v>
      </c>
      <c r="Z342" s="97">
        <v>0.26400000000000001</v>
      </c>
      <c r="AA342" s="98" t="s">
        <v>145</v>
      </c>
      <c r="AB342" s="98" t="s">
        <v>174</v>
      </c>
      <c r="AC342" s="98" t="s">
        <v>146</v>
      </c>
      <c r="AD342" s="91" t="s">
        <v>110</v>
      </c>
      <c r="AE342" s="169" t="s">
        <v>196</v>
      </c>
      <c r="AF342" s="168"/>
      <c r="AG342" s="98" t="s">
        <v>1919</v>
      </c>
      <c r="AH342" s="98"/>
      <c r="AI342" s="86" t="s">
        <v>1920</v>
      </c>
      <c r="AJ342" s="101" t="s">
        <v>111</v>
      </c>
      <c r="AK342" s="91"/>
      <c r="AL342" s="100" t="s">
        <v>1921</v>
      </c>
      <c r="AM342" s="86" t="s">
        <v>158</v>
      </c>
      <c r="AN342" s="86" t="s">
        <v>153</v>
      </c>
      <c r="AO342" s="143">
        <f t="shared" si="15"/>
        <v>0</v>
      </c>
      <c r="AP342" s="85" t="s">
        <v>1922</v>
      </c>
      <c r="AQ342" s="100" t="s">
        <v>111</v>
      </c>
      <c r="AR342" s="97" t="s">
        <v>125</v>
      </c>
      <c r="AV342" s="99"/>
      <c r="AW342" s="159" t="s">
        <v>1923</v>
      </c>
      <c r="AX342" s="102" t="s">
        <v>1924</v>
      </c>
      <c r="AY342" s="157" t="s">
        <v>1925</v>
      </c>
      <c r="AZ342" s="159"/>
      <c r="BF342" s="103">
        <v>46084</v>
      </c>
      <c r="BG342" s="46"/>
      <c r="BH342" s="46"/>
      <c r="BI342" s="46">
        <f t="shared" si="16"/>
        <v>0</v>
      </c>
      <c r="BJ342" s="46">
        <f t="shared" si="17"/>
        <v>0</v>
      </c>
    </row>
    <row r="343" spans="1:62" ht="120" customHeight="1" x14ac:dyDescent="0.2">
      <c r="A343" s="170" t="s">
        <v>180</v>
      </c>
      <c r="B343" s="132"/>
      <c r="C343" s="150">
        <v>0</v>
      </c>
      <c r="D343" s="150">
        <v>0</v>
      </c>
      <c r="E343" s="133">
        <v>825.30000000000007</v>
      </c>
      <c r="F343" s="134" t="s">
        <v>1399</v>
      </c>
      <c r="G343" s="86" t="s">
        <v>630</v>
      </c>
      <c r="H343" s="86" t="s">
        <v>1400</v>
      </c>
      <c r="I343" s="89"/>
      <c r="J343" s="90">
        <v>9</v>
      </c>
      <c r="K343" s="86"/>
      <c r="L343" s="86"/>
      <c r="M343" s="92" t="s">
        <v>151</v>
      </c>
      <c r="N343" s="86" t="s">
        <v>108</v>
      </c>
      <c r="O343" s="163" t="s">
        <v>219</v>
      </c>
      <c r="P343" s="163" t="s">
        <v>219</v>
      </c>
      <c r="Q343" s="91" t="s">
        <v>109</v>
      </c>
      <c r="R343" s="91" t="s">
        <v>207</v>
      </c>
      <c r="S343" s="91" t="s">
        <v>1401</v>
      </c>
      <c r="T343" s="92">
        <v>10</v>
      </c>
      <c r="U343" s="93">
        <v>10</v>
      </c>
      <c r="V343" s="94">
        <v>45834</v>
      </c>
      <c r="W343" s="94">
        <v>45834</v>
      </c>
      <c r="X343" s="95">
        <v>9785171766870</v>
      </c>
      <c r="Y343" s="96">
        <v>736</v>
      </c>
      <c r="Z343" s="97">
        <v>0.52</v>
      </c>
      <c r="AA343" s="98" t="s">
        <v>145</v>
      </c>
      <c r="AB343" s="98" t="s">
        <v>183</v>
      </c>
      <c r="AC343" s="98" t="s">
        <v>146</v>
      </c>
      <c r="AD343" s="91" t="s">
        <v>110</v>
      </c>
      <c r="AE343" s="135" t="s">
        <v>116</v>
      </c>
      <c r="AF343" s="168"/>
      <c r="AG343" s="98" t="s">
        <v>258</v>
      </c>
      <c r="AH343" s="98"/>
      <c r="AI343" s="86" t="s">
        <v>1402</v>
      </c>
      <c r="AJ343" s="101"/>
      <c r="AK343" s="91" t="s">
        <v>1403</v>
      </c>
      <c r="AL343" s="100" t="s">
        <v>1404</v>
      </c>
      <c r="AM343" s="86" t="s">
        <v>274</v>
      </c>
      <c r="AN343" s="86" t="s">
        <v>153</v>
      </c>
      <c r="AO343" s="143">
        <f t="shared" si="15"/>
        <v>0</v>
      </c>
      <c r="AP343" s="85" t="s">
        <v>1405</v>
      </c>
      <c r="AQ343" s="100" t="s">
        <v>154</v>
      </c>
      <c r="AR343" s="97" t="s">
        <v>125</v>
      </c>
      <c r="AV343" s="99"/>
      <c r="AW343" s="159" t="s">
        <v>1406</v>
      </c>
      <c r="AX343" s="102" t="s">
        <v>1407</v>
      </c>
      <c r="AY343" s="157" t="s">
        <v>1408</v>
      </c>
      <c r="AZ343" s="159"/>
      <c r="BF343" s="103">
        <v>46083</v>
      </c>
      <c r="BG343" s="46"/>
      <c r="BH343" s="46"/>
      <c r="BI343" s="46">
        <f t="shared" si="16"/>
        <v>0</v>
      </c>
      <c r="BJ343" s="46">
        <f t="shared" si="17"/>
        <v>0</v>
      </c>
    </row>
    <row r="344" spans="1:62" ht="120" customHeight="1" x14ac:dyDescent="0.2">
      <c r="A344" s="170" t="s">
        <v>180</v>
      </c>
      <c r="B344" s="132"/>
      <c r="C344" s="150">
        <v>0</v>
      </c>
      <c r="D344" s="150">
        <v>0</v>
      </c>
      <c r="E344" s="133">
        <v>111.30000000000001</v>
      </c>
      <c r="F344" s="134" t="s">
        <v>4072</v>
      </c>
      <c r="G344" s="86" t="s">
        <v>243</v>
      </c>
      <c r="H344" s="86" t="s">
        <v>4073</v>
      </c>
      <c r="I344" s="89"/>
      <c r="J344" s="90">
        <v>4</v>
      </c>
      <c r="K344" s="86"/>
      <c r="L344" s="86"/>
      <c r="M344" s="92" t="s">
        <v>138</v>
      </c>
      <c r="N344" s="86" t="s">
        <v>108</v>
      </c>
      <c r="O344" s="163" t="s">
        <v>244</v>
      </c>
      <c r="P344" s="163" t="s">
        <v>291</v>
      </c>
      <c r="Q344" s="91" t="s">
        <v>109</v>
      </c>
      <c r="R344" s="91" t="s">
        <v>207</v>
      </c>
      <c r="S344" s="91" t="s">
        <v>4074</v>
      </c>
      <c r="T344" s="92">
        <v>10</v>
      </c>
      <c r="U344" s="93">
        <v>40</v>
      </c>
      <c r="V344" s="94">
        <v>44812</v>
      </c>
      <c r="W344" s="94">
        <v>46085</v>
      </c>
      <c r="X344" s="95">
        <v>9785171474645</v>
      </c>
      <c r="Y344" s="96">
        <v>16</v>
      </c>
      <c r="Z344" s="97">
        <v>4.2000000000000003E-2</v>
      </c>
      <c r="AA344" s="98" t="s">
        <v>175</v>
      </c>
      <c r="AB344" s="98" t="s">
        <v>159</v>
      </c>
      <c r="AC344" s="98" t="s">
        <v>176</v>
      </c>
      <c r="AD344" s="91">
        <v>3</v>
      </c>
      <c r="AE344" s="135" t="s">
        <v>116</v>
      </c>
      <c r="AF344" s="168"/>
      <c r="AG344" s="98" t="s">
        <v>389</v>
      </c>
      <c r="AH344" s="98"/>
      <c r="AI344" s="86" t="s">
        <v>4075</v>
      </c>
      <c r="AJ344" s="101" t="s">
        <v>516</v>
      </c>
      <c r="AK344" s="91"/>
      <c r="AL344" s="100" t="s">
        <v>4076</v>
      </c>
      <c r="AM344" s="86" t="s">
        <v>184</v>
      </c>
      <c r="AN344" s="86" t="s">
        <v>142</v>
      </c>
      <c r="AO344" s="143">
        <f t="shared" si="15"/>
        <v>0</v>
      </c>
      <c r="AP344" s="85" t="s">
        <v>4077</v>
      </c>
      <c r="AQ344" s="100" t="s">
        <v>143</v>
      </c>
      <c r="AR344" s="97" t="s">
        <v>125</v>
      </c>
      <c r="AV344" s="99"/>
      <c r="AW344" s="159" t="s">
        <v>4078</v>
      </c>
      <c r="AX344" s="102" t="s">
        <v>4079</v>
      </c>
      <c r="AY344" s="157" t="s">
        <v>4080</v>
      </c>
      <c r="AZ344" s="159"/>
      <c r="BF344" s="103">
        <v>46091</v>
      </c>
      <c r="BG344" s="46"/>
      <c r="BH344" s="46"/>
      <c r="BI344" s="46">
        <f t="shared" si="16"/>
        <v>0</v>
      </c>
      <c r="BJ344" s="46">
        <f t="shared" si="17"/>
        <v>0</v>
      </c>
    </row>
    <row r="345" spans="1:62" ht="120" customHeight="1" x14ac:dyDescent="0.2">
      <c r="A345" s="170" t="s">
        <v>180</v>
      </c>
      <c r="B345" s="132"/>
      <c r="C345" s="150">
        <v>0</v>
      </c>
      <c r="D345" s="150">
        <v>0</v>
      </c>
      <c r="E345" s="133">
        <v>806.40000000000009</v>
      </c>
      <c r="F345" s="134" t="s">
        <v>1926</v>
      </c>
      <c r="G345" s="86" t="s">
        <v>632</v>
      </c>
      <c r="H345" s="86" t="s">
        <v>633</v>
      </c>
      <c r="I345" s="89"/>
      <c r="J345" s="90">
        <v>8</v>
      </c>
      <c r="K345" s="86" t="s">
        <v>1588</v>
      </c>
      <c r="L345" s="86"/>
      <c r="M345" s="92" t="s">
        <v>138</v>
      </c>
      <c r="N345" s="86" t="s">
        <v>108</v>
      </c>
      <c r="O345" s="163" t="s">
        <v>148</v>
      </c>
      <c r="P345" s="163" t="s">
        <v>482</v>
      </c>
      <c r="Q345" s="91" t="s">
        <v>109</v>
      </c>
      <c r="R345" s="91" t="s">
        <v>207</v>
      </c>
      <c r="S345" s="91" t="s">
        <v>1927</v>
      </c>
      <c r="T345" s="92">
        <v>10</v>
      </c>
      <c r="U345" s="93">
        <v>8</v>
      </c>
      <c r="V345" s="94">
        <v>44662</v>
      </c>
      <c r="W345" s="94">
        <v>46077</v>
      </c>
      <c r="X345" s="95">
        <v>9785171483036</v>
      </c>
      <c r="Y345" s="96">
        <v>192</v>
      </c>
      <c r="Z345" s="97">
        <v>0.37</v>
      </c>
      <c r="AA345" s="98" t="s">
        <v>168</v>
      </c>
      <c r="AB345" s="98" t="s">
        <v>159</v>
      </c>
      <c r="AC345" s="98" t="s">
        <v>169</v>
      </c>
      <c r="AD345" s="91" t="s">
        <v>110</v>
      </c>
      <c r="AE345" s="135" t="s">
        <v>116</v>
      </c>
      <c r="AF345" s="168"/>
      <c r="AG345" s="98" t="s">
        <v>513</v>
      </c>
      <c r="AH345" s="98"/>
      <c r="AI345" s="86" t="s">
        <v>634</v>
      </c>
      <c r="AJ345" s="101" t="s">
        <v>141</v>
      </c>
      <c r="AK345" s="91"/>
      <c r="AL345" s="100" t="s">
        <v>1928</v>
      </c>
      <c r="AM345" s="86" t="s">
        <v>323</v>
      </c>
      <c r="AN345" s="86" t="s">
        <v>142</v>
      </c>
      <c r="AO345" s="143">
        <f t="shared" si="15"/>
        <v>0</v>
      </c>
      <c r="AP345" s="85" t="s">
        <v>1929</v>
      </c>
      <c r="AQ345" s="100" t="s">
        <v>143</v>
      </c>
      <c r="AR345" s="97" t="s">
        <v>125</v>
      </c>
      <c r="AV345" s="99"/>
      <c r="AW345" s="159" t="s">
        <v>1930</v>
      </c>
      <c r="AX345" s="102" t="s">
        <v>1931</v>
      </c>
      <c r="AY345" s="157" t="s">
        <v>1932</v>
      </c>
      <c r="AZ345" s="159"/>
      <c r="BF345" s="103">
        <v>46084</v>
      </c>
      <c r="BG345" s="46"/>
      <c r="BH345" s="46"/>
      <c r="BI345" s="46">
        <f t="shared" si="16"/>
        <v>0</v>
      </c>
      <c r="BJ345" s="46">
        <f t="shared" si="17"/>
        <v>0</v>
      </c>
    </row>
    <row r="346" spans="1:62" ht="120" customHeight="1" x14ac:dyDescent="0.2">
      <c r="A346" s="170" t="s">
        <v>180</v>
      </c>
      <c r="B346" s="132"/>
      <c r="C346" s="150">
        <v>0</v>
      </c>
      <c r="D346" s="150">
        <v>0</v>
      </c>
      <c r="E346" s="133">
        <v>737.1</v>
      </c>
      <c r="F346" s="134" t="s">
        <v>1409</v>
      </c>
      <c r="G346" s="86" t="s">
        <v>1410</v>
      </c>
      <c r="H346" s="86" t="s">
        <v>1411</v>
      </c>
      <c r="I346" s="89"/>
      <c r="J346" s="90">
        <v>3</v>
      </c>
      <c r="K346" s="86"/>
      <c r="L346" s="86"/>
      <c r="M346" s="92" t="s">
        <v>151</v>
      </c>
      <c r="N346" s="86" t="s">
        <v>108</v>
      </c>
      <c r="O346" s="163" t="s">
        <v>209</v>
      </c>
      <c r="P346" s="163" t="s">
        <v>209</v>
      </c>
      <c r="Q346" s="91" t="s">
        <v>109</v>
      </c>
      <c r="R346" s="91" t="s">
        <v>207</v>
      </c>
      <c r="S346" s="91" t="s">
        <v>1412</v>
      </c>
      <c r="T346" s="92">
        <v>22</v>
      </c>
      <c r="U346" s="93">
        <v>12</v>
      </c>
      <c r="V346" s="94">
        <v>45838</v>
      </c>
      <c r="W346" s="94">
        <v>46080</v>
      </c>
      <c r="X346" s="95">
        <v>9785171719494</v>
      </c>
      <c r="Y346" s="96">
        <v>448</v>
      </c>
      <c r="Z346" s="97">
        <v>0.41799999999999998</v>
      </c>
      <c r="AA346" s="98" t="s">
        <v>134</v>
      </c>
      <c r="AB346" s="98" t="s">
        <v>192</v>
      </c>
      <c r="AC346" s="98" t="s">
        <v>135</v>
      </c>
      <c r="AD346" s="91">
        <v>3</v>
      </c>
      <c r="AE346" s="135" t="s">
        <v>116</v>
      </c>
      <c r="AF346" s="168"/>
      <c r="AG346" s="98" t="s">
        <v>278</v>
      </c>
      <c r="AH346" s="98"/>
      <c r="AI346" s="86" t="s">
        <v>1413</v>
      </c>
      <c r="AJ346" s="101"/>
      <c r="AK346" s="91"/>
      <c r="AL346" s="100" t="s">
        <v>1414</v>
      </c>
      <c r="AM346" s="86" t="s">
        <v>158</v>
      </c>
      <c r="AN346" s="86" t="s">
        <v>153</v>
      </c>
      <c r="AO346" s="143">
        <f t="shared" si="15"/>
        <v>0</v>
      </c>
      <c r="AP346" s="85" t="s">
        <v>1415</v>
      </c>
      <c r="AQ346" s="100" t="s">
        <v>154</v>
      </c>
      <c r="AR346" s="97" t="s">
        <v>125</v>
      </c>
      <c r="AV346" s="99"/>
      <c r="AW346" s="159" t="s">
        <v>1416</v>
      </c>
      <c r="AX346" s="102" t="s">
        <v>1417</v>
      </c>
      <c r="AY346" s="157" t="s">
        <v>1418</v>
      </c>
      <c r="AZ346" s="159"/>
      <c r="BF346" s="103">
        <v>46083</v>
      </c>
      <c r="BG346" s="46"/>
      <c r="BH346" s="46"/>
      <c r="BI346" s="46">
        <f t="shared" si="16"/>
        <v>0</v>
      </c>
      <c r="BJ346" s="46">
        <f t="shared" si="17"/>
        <v>0</v>
      </c>
    </row>
    <row r="347" spans="1:62" ht="120" customHeight="1" x14ac:dyDescent="0.2">
      <c r="A347" s="170" t="s">
        <v>180</v>
      </c>
      <c r="B347" s="132"/>
      <c r="C347" s="150">
        <v>0</v>
      </c>
      <c r="D347" s="150">
        <v>0</v>
      </c>
      <c r="E347" s="133">
        <v>781.2</v>
      </c>
      <c r="F347" s="134" t="s">
        <v>5078</v>
      </c>
      <c r="G347" s="86" t="s">
        <v>5079</v>
      </c>
      <c r="H347" s="86" t="s">
        <v>5080</v>
      </c>
      <c r="I347" s="89"/>
      <c r="J347" s="90">
        <v>7</v>
      </c>
      <c r="K347" s="86"/>
      <c r="L347" s="86"/>
      <c r="M347" s="92" t="s">
        <v>151</v>
      </c>
      <c r="N347" s="86" t="s">
        <v>108</v>
      </c>
      <c r="O347" s="163" t="s">
        <v>203</v>
      </c>
      <c r="P347" s="163" t="s">
        <v>203</v>
      </c>
      <c r="Q347" s="91" t="s">
        <v>109</v>
      </c>
      <c r="R347" s="91" t="s">
        <v>207</v>
      </c>
      <c r="S347" s="91" t="s">
        <v>5081</v>
      </c>
      <c r="T347" s="92">
        <v>10</v>
      </c>
      <c r="U347" s="93">
        <v>10</v>
      </c>
      <c r="V347" s="94">
        <v>45336</v>
      </c>
      <c r="W347" s="94">
        <v>46091</v>
      </c>
      <c r="X347" s="95">
        <v>9785171574444</v>
      </c>
      <c r="Y347" s="96">
        <v>544</v>
      </c>
      <c r="Z347" s="97">
        <v>0.47399999999999998</v>
      </c>
      <c r="AA347" s="98" t="s">
        <v>145</v>
      </c>
      <c r="AB347" s="98" t="s">
        <v>202</v>
      </c>
      <c r="AC347" s="98" t="s">
        <v>146</v>
      </c>
      <c r="AD347" s="91" t="s">
        <v>110</v>
      </c>
      <c r="AE347" s="135" t="s">
        <v>116</v>
      </c>
      <c r="AF347" s="168"/>
      <c r="AG347" s="98" t="s">
        <v>294</v>
      </c>
      <c r="AH347" s="98"/>
      <c r="AI347" s="86" t="s">
        <v>5082</v>
      </c>
      <c r="AJ347" s="101" t="s">
        <v>154</v>
      </c>
      <c r="AK347" s="91"/>
      <c r="AL347" s="100" t="s">
        <v>5083</v>
      </c>
      <c r="AM347" s="86" t="s">
        <v>220</v>
      </c>
      <c r="AN347" s="86" t="s">
        <v>153</v>
      </c>
      <c r="AO347" s="143">
        <f t="shared" si="15"/>
        <v>0</v>
      </c>
      <c r="AP347" s="85" t="s">
        <v>5084</v>
      </c>
      <c r="AQ347" s="100" t="s">
        <v>154</v>
      </c>
      <c r="AR347" s="97" t="s">
        <v>125</v>
      </c>
      <c r="AV347" s="99"/>
      <c r="AW347" s="159" t="s">
        <v>5085</v>
      </c>
      <c r="AX347" s="102" t="s">
        <v>5086</v>
      </c>
      <c r="AY347" s="157" t="s">
        <v>5087</v>
      </c>
      <c r="AZ347" s="159"/>
      <c r="BF347" s="103">
        <v>46093</v>
      </c>
      <c r="BG347" s="46"/>
      <c r="BH347" s="46"/>
      <c r="BI347" s="46">
        <f t="shared" si="16"/>
        <v>0</v>
      </c>
      <c r="BJ347" s="46">
        <f t="shared" si="17"/>
        <v>0</v>
      </c>
    </row>
    <row r="348" spans="1:62" ht="120" customHeight="1" x14ac:dyDescent="0.2">
      <c r="A348" s="170" t="s">
        <v>180</v>
      </c>
      <c r="B348" s="132"/>
      <c r="C348" s="150">
        <v>0</v>
      </c>
      <c r="D348" s="150">
        <v>0</v>
      </c>
      <c r="E348" s="133">
        <v>516.6</v>
      </c>
      <c r="F348" s="134" t="s">
        <v>4081</v>
      </c>
      <c r="G348" s="86" t="s">
        <v>4082</v>
      </c>
      <c r="H348" s="86" t="s">
        <v>4083</v>
      </c>
      <c r="I348" s="89"/>
      <c r="J348" s="90">
        <v>3</v>
      </c>
      <c r="K348" s="86"/>
      <c r="L348" s="86"/>
      <c r="M348" s="92" t="s">
        <v>133</v>
      </c>
      <c r="N348" s="86" t="s">
        <v>108</v>
      </c>
      <c r="O348" s="163" t="s">
        <v>224</v>
      </c>
      <c r="P348" s="163" t="s">
        <v>225</v>
      </c>
      <c r="Q348" s="91" t="s">
        <v>109</v>
      </c>
      <c r="R348" s="91" t="s">
        <v>207</v>
      </c>
      <c r="S348" s="91" t="s">
        <v>4084</v>
      </c>
      <c r="T348" s="92">
        <v>10</v>
      </c>
      <c r="U348" s="93">
        <v>12</v>
      </c>
      <c r="V348" s="94">
        <v>45341</v>
      </c>
      <c r="W348" s="94">
        <v>46087</v>
      </c>
      <c r="X348" s="95">
        <v>9785171625146</v>
      </c>
      <c r="Y348" s="96">
        <v>288</v>
      </c>
      <c r="Z348" s="97">
        <v>0.29699999999999999</v>
      </c>
      <c r="AA348" s="98" t="s">
        <v>145</v>
      </c>
      <c r="AB348" s="98" t="s">
        <v>192</v>
      </c>
      <c r="AC348" s="98" t="s">
        <v>146</v>
      </c>
      <c r="AD348" s="91" t="s">
        <v>110</v>
      </c>
      <c r="AE348" s="135" t="s">
        <v>116</v>
      </c>
      <c r="AF348" s="168"/>
      <c r="AG348" s="98" t="s">
        <v>247</v>
      </c>
      <c r="AH348" s="98"/>
      <c r="AI348" s="86" t="s">
        <v>4085</v>
      </c>
      <c r="AJ348" s="101"/>
      <c r="AK348" s="91"/>
      <c r="AL348" s="100" t="s">
        <v>4086</v>
      </c>
      <c r="AM348" s="86" t="s">
        <v>233</v>
      </c>
      <c r="AN348" s="86" t="s">
        <v>234</v>
      </c>
      <c r="AO348" s="143">
        <f t="shared" si="15"/>
        <v>0</v>
      </c>
      <c r="AP348" s="85" t="s">
        <v>4087</v>
      </c>
      <c r="AQ348" s="100" t="s">
        <v>111</v>
      </c>
      <c r="AR348" s="97" t="s">
        <v>125</v>
      </c>
      <c r="AV348" s="99"/>
      <c r="AW348" s="159" t="s">
        <v>4088</v>
      </c>
      <c r="AX348" s="102"/>
      <c r="AY348" s="157" t="s">
        <v>4089</v>
      </c>
      <c r="AZ348" s="159"/>
      <c r="BF348" s="103">
        <v>46091</v>
      </c>
      <c r="BG348" s="46"/>
      <c r="BH348" s="46"/>
      <c r="BI348" s="46">
        <f t="shared" si="16"/>
        <v>0</v>
      </c>
      <c r="BJ348" s="46">
        <f t="shared" si="17"/>
        <v>0</v>
      </c>
    </row>
    <row r="349" spans="1:62" ht="120" customHeight="1" x14ac:dyDescent="0.2">
      <c r="A349" s="170" t="s">
        <v>180</v>
      </c>
      <c r="B349" s="132"/>
      <c r="C349" s="150">
        <v>0</v>
      </c>
      <c r="D349" s="150">
        <v>0</v>
      </c>
      <c r="E349" s="133">
        <v>781.2</v>
      </c>
      <c r="F349" s="134" t="s">
        <v>4090</v>
      </c>
      <c r="G349" s="86" t="s">
        <v>4091</v>
      </c>
      <c r="H349" s="86" t="s">
        <v>4092</v>
      </c>
      <c r="I349" s="89"/>
      <c r="J349" s="90">
        <v>3</v>
      </c>
      <c r="K349" s="86"/>
      <c r="L349" s="86"/>
      <c r="M349" s="92" t="s">
        <v>133</v>
      </c>
      <c r="N349" s="86" t="s">
        <v>108</v>
      </c>
      <c r="O349" s="163" t="s">
        <v>224</v>
      </c>
      <c r="P349" s="163" t="s">
        <v>225</v>
      </c>
      <c r="Q349" s="91" t="s">
        <v>109</v>
      </c>
      <c r="R349" s="91" t="s">
        <v>207</v>
      </c>
      <c r="S349" s="91" t="s">
        <v>4093</v>
      </c>
      <c r="T349" s="92">
        <v>10</v>
      </c>
      <c r="U349" s="93">
        <v>5</v>
      </c>
      <c r="V349" s="94">
        <v>45996</v>
      </c>
      <c r="W349" s="94">
        <v>46078</v>
      </c>
      <c r="X349" s="95">
        <v>9785171800901</v>
      </c>
      <c r="Y349" s="96">
        <v>480</v>
      </c>
      <c r="Z349" s="97">
        <v>0.59599999999999997</v>
      </c>
      <c r="AA349" s="98" t="s">
        <v>134</v>
      </c>
      <c r="AB349" s="98" t="s">
        <v>226</v>
      </c>
      <c r="AC349" s="98" t="s">
        <v>135</v>
      </c>
      <c r="AD349" s="91" t="s">
        <v>110</v>
      </c>
      <c r="AE349" s="135" t="s">
        <v>116</v>
      </c>
      <c r="AF349" s="168"/>
      <c r="AG349" s="98" t="s">
        <v>1070</v>
      </c>
      <c r="AH349" s="98"/>
      <c r="AI349" s="86" t="s">
        <v>4094</v>
      </c>
      <c r="AJ349" s="101"/>
      <c r="AK349" s="91"/>
      <c r="AL349" s="100" t="s">
        <v>4095</v>
      </c>
      <c r="AM349" s="86" t="s">
        <v>236</v>
      </c>
      <c r="AN349" s="86" t="s">
        <v>234</v>
      </c>
      <c r="AO349" s="143">
        <f t="shared" si="15"/>
        <v>0</v>
      </c>
      <c r="AP349" s="85" t="s">
        <v>4096</v>
      </c>
      <c r="AQ349" s="100" t="s">
        <v>111</v>
      </c>
      <c r="AR349" s="97" t="s">
        <v>125</v>
      </c>
      <c r="AV349" s="99"/>
      <c r="AW349" s="159" t="s">
        <v>4097</v>
      </c>
      <c r="AX349" s="102"/>
      <c r="AY349" s="157" t="s">
        <v>4098</v>
      </c>
      <c r="AZ349" s="159"/>
      <c r="BF349" s="103">
        <v>46091</v>
      </c>
      <c r="BG349" s="46"/>
      <c r="BH349" s="46"/>
      <c r="BI349" s="46">
        <f t="shared" si="16"/>
        <v>0</v>
      </c>
      <c r="BJ349" s="46">
        <f t="shared" si="17"/>
        <v>0</v>
      </c>
    </row>
    <row r="350" spans="1:62" ht="120" customHeight="1" x14ac:dyDescent="0.2">
      <c r="A350" s="170" t="s">
        <v>180</v>
      </c>
      <c r="B350" s="132"/>
      <c r="C350" s="150">
        <v>0</v>
      </c>
      <c r="D350" s="150">
        <v>0</v>
      </c>
      <c r="E350" s="133">
        <v>674.1</v>
      </c>
      <c r="F350" s="134" t="s">
        <v>4735</v>
      </c>
      <c r="G350" s="86" t="s">
        <v>4736</v>
      </c>
      <c r="H350" s="86" t="s">
        <v>4737</v>
      </c>
      <c r="I350" s="89"/>
      <c r="J350" s="90" t="s">
        <v>197</v>
      </c>
      <c r="K350" s="86"/>
      <c r="L350" s="86"/>
      <c r="M350" s="92" t="s">
        <v>151</v>
      </c>
      <c r="N350" s="86" t="s">
        <v>108</v>
      </c>
      <c r="O350" s="163" t="s">
        <v>209</v>
      </c>
      <c r="P350" s="163" t="s">
        <v>209</v>
      </c>
      <c r="Q350" s="91" t="s">
        <v>109</v>
      </c>
      <c r="R350" s="91" t="s">
        <v>207</v>
      </c>
      <c r="S350" s="91" t="s">
        <v>4738</v>
      </c>
      <c r="T350" s="92">
        <v>10</v>
      </c>
      <c r="U350" s="93">
        <v>10</v>
      </c>
      <c r="V350" s="94">
        <v>46080</v>
      </c>
      <c r="W350" s="94">
        <v>46080</v>
      </c>
      <c r="X350" s="95">
        <v>9785171766719</v>
      </c>
      <c r="Y350" s="96">
        <v>608</v>
      </c>
      <c r="Z350" s="97">
        <v>0.56399999999999995</v>
      </c>
      <c r="AA350" s="98" t="s">
        <v>145</v>
      </c>
      <c r="AB350" s="98" t="s">
        <v>304</v>
      </c>
      <c r="AC350" s="98" t="s">
        <v>146</v>
      </c>
      <c r="AD350" s="91" t="s">
        <v>110</v>
      </c>
      <c r="AE350" s="169" t="s">
        <v>196</v>
      </c>
      <c r="AF350" s="168"/>
      <c r="AG350" s="98" t="s">
        <v>4739</v>
      </c>
      <c r="AH350" s="98"/>
      <c r="AI350" s="86" t="s">
        <v>4740</v>
      </c>
      <c r="AJ350" s="101" t="s">
        <v>154</v>
      </c>
      <c r="AK350" s="91"/>
      <c r="AL350" s="100" t="s">
        <v>4741</v>
      </c>
      <c r="AM350" s="86" t="s">
        <v>490</v>
      </c>
      <c r="AN350" s="86" t="s">
        <v>142</v>
      </c>
      <c r="AO350" s="143">
        <f t="shared" si="15"/>
        <v>0</v>
      </c>
      <c r="AP350" s="85" t="s">
        <v>4742</v>
      </c>
      <c r="AQ350" s="100" t="s">
        <v>154</v>
      </c>
      <c r="AR350" s="97" t="s">
        <v>125</v>
      </c>
      <c r="AV350" s="99"/>
      <c r="AW350" s="159" t="s">
        <v>4743</v>
      </c>
      <c r="AX350" s="102"/>
      <c r="AY350" s="157" t="s">
        <v>4744</v>
      </c>
      <c r="AZ350" s="159"/>
      <c r="BF350" s="103">
        <v>46092</v>
      </c>
      <c r="BG350" s="46"/>
      <c r="BH350" s="46"/>
      <c r="BI350" s="46">
        <f t="shared" si="16"/>
        <v>0</v>
      </c>
      <c r="BJ350" s="46">
        <f t="shared" si="17"/>
        <v>0</v>
      </c>
    </row>
    <row r="351" spans="1:62" ht="120" customHeight="1" x14ac:dyDescent="0.2">
      <c r="A351" s="170" t="s">
        <v>180</v>
      </c>
      <c r="B351" s="132"/>
      <c r="C351" s="150">
        <v>0</v>
      </c>
      <c r="D351" s="150">
        <v>0</v>
      </c>
      <c r="E351" s="133">
        <v>1461.6000000000001</v>
      </c>
      <c r="F351" s="134" t="s">
        <v>2459</v>
      </c>
      <c r="G351" s="86" t="s">
        <v>2460</v>
      </c>
      <c r="H351" s="86" t="s">
        <v>2461</v>
      </c>
      <c r="I351" s="89"/>
      <c r="J351" s="90" t="s">
        <v>195</v>
      </c>
      <c r="K351" s="86"/>
      <c r="L351" s="86"/>
      <c r="M351" s="92" t="s">
        <v>133</v>
      </c>
      <c r="N351" s="86" t="s">
        <v>108</v>
      </c>
      <c r="O351" s="163" t="s">
        <v>298</v>
      </c>
      <c r="P351" s="163" t="s">
        <v>299</v>
      </c>
      <c r="Q351" s="91" t="s">
        <v>109</v>
      </c>
      <c r="R351" s="91" t="s">
        <v>207</v>
      </c>
      <c r="S351" s="91" t="s">
        <v>2462</v>
      </c>
      <c r="T351" s="92">
        <v>10</v>
      </c>
      <c r="U351" s="93">
        <v>9</v>
      </c>
      <c r="V351" s="94">
        <v>46079</v>
      </c>
      <c r="W351" s="94">
        <v>46079</v>
      </c>
      <c r="X351" s="95">
        <v>9785171836856</v>
      </c>
      <c r="Y351" s="96">
        <v>160</v>
      </c>
      <c r="Z351" s="97">
        <v>0.74</v>
      </c>
      <c r="AA351" s="98" t="s">
        <v>155</v>
      </c>
      <c r="AB351" s="98" t="s">
        <v>201</v>
      </c>
      <c r="AC351" s="98" t="s">
        <v>156</v>
      </c>
      <c r="AD351" s="91" t="s">
        <v>110</v>
      </c>
      <c r="AE351" s="169" t="s">
        <v>196</v>
      </c>
      <c r="AF351" s="168"/>
      <c r="AG351" s="98" t="s">
        <v>1791</v>
      </c>
      <c r="AH351" s="98"/>
      <c r="AI351" s="86" t="s">
        <v>2463</v>
      </c>
      <c r="AJ351" s="101"/>
      <c r="AK351" s="91"/>
      <c r="AL351" s="100" t="s">
        <v>2464</v>
      </c>
      <c r="AM351" s="86" t="s">
        <v>254</v>
      </c>
      <c r="AN351" s="86" t="s">
        <v>234</v>
      </c>
      <c r="AO351" s="143">
        <f t="shared" si="15"/>
        <v>0</v>
      </c>
      <c r="AP351" s="85" t="s">
        <v>2465</v>
      </c>
      <c r="AQ351" s="100" t="s">
        <v>157</v>
      </c>
      <c r="AR351" s="97" t="s">
        <v>125</v>
      </c>
      <c r="AV351" s="99"/>
      <c r="AW351" s="159" t="s">
        <v>2466</v>
      </c>
      <c r="AX351" s="102"/>
      <c r="AY351" s="157" t="s">
        <v>2467</v>
      </c>
      <c r="AZ351" s="159"/>
      <c r="BF351" s="103">
        <v>46085</v>
      </c>
      <c r="BG351" s="46"/>
      <c r="BH351" s="46"/>
      <c r="BI351" s="46">
        <f t="shared" si="16"/>
        <v>0</v>
      </c>
      <c r="BJ351" s="46">
        <f t="shared" si="17"/>
        <v>0</v>
      </c>
    </row>
    <row r="352" spans="1:62" ht="120" customHeight="1" x14ac:dyDescent="0.2">
      <c r="A352" s="170" t="s">
        <v>180</v>
      </c>
      <c r="B352" s="132"/>
      <c r="C352" s="150">
        <v>0</v>
      </c>
      <c r="D352" s="150">
        <v>0</v>
      </c>
      <c r="E352" s="133">
        <v>1934.1000000000001</v>
      </c>
      <c r="F352" s="134" t="s">
        <v>1419</v>
      </c>
      <c r="G352" s="86" t="s">
        <v>1420</v>
      </c>
      <c r="H352" s="86" t="s">
        <v>1421</v>
      </c>
      <c r="I352" s="89"/>
      <c r="J352" s="90">
        <v>7</v>
      </c>
      <c r="K352" s="86"/>
      <c r="L352" s="86"/>
      <c r="M352" s="92" t="s">
        <v>151</v>
      </c>
      <c r="N352" s="86" t="s">
        <v>108</v>
      </c>
      <c r="O352" s="163" t="s">
        <v>635</v>
      </c>
      <c r="P352" s="163" t="s">
        <v>636</v>
      </c>
      <c r="Q352" s="91" t="s">
        <v>109</v>
      </c>
      <c r="R352" s="91" t="s">
        <v>207</v>
      </c>
      <c r="S352" s="91" t="s">
        <v>1422</v>
      </c>
      <c r="T352" s="92">
        <v>10</v>
      </c>
      <c r="U352" s="93">
        <v>8</v>
      </c>
      <c r="V352" s="94">
        <v>45274</v>
      </c>
      <c r="W352" s="94">
        <v>46079</v>
      </c>
      <c r="X352" s="95">
        <v>9785171581855</v>
      </c>
      <c r="Y352" s="96">
        <v>240</v>
      </c>
      <c r="Z352" s="97">
        <v>0.59799999999999998</v>
      </c>
      <c r="AA352" s="98" t="s">
        <v>187</v>
      </c>
      <c r="AB352" s="98" t="s">
        <v>159</v>
      </c>
      <c r="AC352" s="98" t="s">
        <v>188</v>
      </c>
      <c r="AD352" s="91" t="s">
        <v>110</v>
      </c>
      <c r="AE352" s="135" t="s">
        <v>116</v>
      </c>
      <c r="AF352" s="168"/>
      <c r="AG352" s="98" t="s">
        <v>471</v>
      </c>
      <c r="AH352" s="98"/>
      <c r="AI352" s="86" t="s">
        <v>1423</v>
      </c>
      <c r="AJ352" s="101"/>
      <c r="AK352" s="91"/>
      <c r="AL352" s="100" t="s">
        <v>1424</v>
      </c>
      <c r="AM352" s="86" t="s">
        <v>413</v>
      </c>
      <c r="AN352" s="86" t="s">
        <v>234</v>
      </c>
      <c r="AO352" s="143">
        <f t="shared" si="15"/>
        <v>0</v>
      </c>
      <c r="AP352" s="85" t="s">
        <v>1425</v>
      </c>
      <c r="AQ352" s="100" t="s">
        <v>111</v>
      </c>
      <c r="AR352" s="97" t="s">
        <v>125</v>
      </c>
      <c r="AV352" s="99"/>
      <c r="AW352" s="159" t="s">
        <v>1426</v>
      </c>
      <c r="AX352" s="102"/>
      <c r="AY352" s="157" t="s">
        <v>1427</v>
      </c>
      <c r="AZ352" s="159"/>
      <c r="BF352" s="103">
        <v>46083</v>
      </c>
      <c r="BG352" s="46"/>
      <c r="BH352" s="46"/>
      <c r="BI352" s="46">
        <f t="shared" si="16"/>
        <v>0</v>
      </c>
      <c r="BJ352" s="46">
        <f t="shared" si="17"/>
        <v>0</v>
      </c>
    </row>
    <row r="353" spans="1:62" ht="120" customHeight="1" x14ac:dyDescent="0.2">
      <c r="A353" s="170" t="s">
        <v>180</v>
      </c>
      <c r="B353" s="132"/>
      <c r="C353" s="150">
        <v>0</v>
      </c>
      <c r="D353" s="150">
        <v>0</v>
      </c>
      <c r="E353" s="133">
        <v>560.70000000000005</v>
      </c>
      <c r="F353" s="134" t="s">
        <v>1933</v>
      </c>
      <c r="G353" s="86" t="s">
        <v>1934</v>
      </c>
      <c r="H353" s="86" t="s">
        <v>438</v>
      </c>
      <c r="I353" s="89"/>
      <c r="J353" s="90">
        <v>7</v>
      </c>
      <c r="K353" s="86" t="s">
        <v>1588</v>
      </c>
      <c r="L353" s="86"/>
      <c r="M353" s="92" t="s">
        <v>151</v>
      </c>
      <c r="N353" s="86" t="s">
        <v>108</v>
      </c>
      <c r="O353" s="163" t="s">
        <v>348</v>
      </c>
      <c r="P353" s="163" t="s">
        <v>348</v>
      </c>
      <c r="Q353" s="91" t="s">
        <v>109</v>
      </c>
      <c r="R353" s="91" t="s">
        <v>207</v>
      </c>
      <c r="S353" s="91" t="s">
        <v>1935</v>
      </c>
      <c r="T353" s="92">
        <v>10</v>
      </c>
      <c r="U353" s="93">
        <v>14</v>
      </c>
      <c r="V353" s="94">
        <v>45645</v>
      </c>
      <c r="W353" s="94">
        <v>46080</v>
      </c>
      <c r="X353" s="95">
        <v>9785171681104</v>
      </c>
      <c r="Y353" s="96">
        <v>128</v>
      </c>
      <c r="Z353" s="97">
        <v>0.19500000000000001</v>
      </c>
      <c r="AA353" s="98" t="s">
        <v>351</v>
      </c>
      <c r="AB353" s="98" t="s">
        <v>201</v>
      </c>
      <c r="AC353" s="98" t="s">
        <v>352</v>
      </c>
      <c r="AD353" s="91" t="s">
        <v>110</v>
      </c>
      <c r="AE353" s="135" t="s">
        <v>116</v>
      </c>
      <c r="AF353" s="168"/>
      <c r="AG353" s="98" t="s">
        <v>439</v>
      </c>
      <c r="AH353" s="98"/>
      <c r="AI353" s="86" t="s">
        <v>440</v>
      </c>
      <c r="AJ353" s="101" t="s">
        <v>111</v>
      </c>
      <c r="AK353" s="91"/>
      <c r="AL353" s="100" t="s">
        <v>1936</v>
      </c>
      <c r="AM353" s="86" t="s">
        <v>413</v>
      </c>
      <c r="AN353" s="86" t="s">
        <v>234</v>
      </c>
      <c r="AO353" s="143">
        <f t="shared" si="15"/>
        <v>0</v>
      </c>
      <c r="AP353" s="85" t="s">
        <v>1937</v>
      </c>
      <c r="AQ353" s="100" t="s">
        <v>111</v>
      </c>
      <c r="AR353" s="97" t="s">
        <v>125</v>
      </c>
      <c r="AV353" s="99"/>
      <c r="AW353" s="159" t="s">
        <v>1938</v>
      </c>
      <c r="AX353" s="102"/>
      <c r="AY353" s="157" t="s">
        <v>1939</v>
      </c>
      <c r="AZ353" s="159"/>
      <c r="BF353" s="103">
        <v>46084</v>
      </c>
      <c r="BG353" s="46"/>
      <c r="BH353" s="46"/>
      <c r="BI353" s="46">
        <f t="shared" si="16"/>
        <v>0</v>
      </c>
      <c r="BJ353" s="46">
        <f t="shared" si="17"/>
        <v>0</v>
      </c>
    </row>
    <row r="354" spans="1:62" ht="120" customHeight="1" x14ac:dyDescent="0.2">
      <c r="A354" s="170" t="s">
        <v>180</v>
      </c>
      <c r="B354" s="132"/>
      <c r="C354" s="150">
        <v>0</v>
      </c>
      <c r="D354" s="150">
        <v>0</v>
      </c>
      <c r="E354" s="133">
        <v>585.9</v>
      </c>
      <c r="F354" s="134" t="s">
        <v>4099</v>
      </c>
      <c r="G354" s="86" t="s">
        <v>4100</v>
      </c>
      <c r="H354" s="86" t="s">
        <v>438</v>
      </c>
      <c r="I354" s="89"/>
      <c r="J354" s="90">
        <v>2</v>
      </c>
      <c r="K354" s="86"/>
      <c r="L354" s="86"/>
      <c r="M354" s="92" t="s">
        <v>151</v>
      </c>
      <c r="N354" s="86" t="s">
        <v>108</v>
      </c>
      <c r="O354" s="163" t="s">
        <v>348</v>
      </c>
      <c r="P354" s="163" t="s">
        <v>348</v>
      </c>
      <c r="Q354" s="91" t="s">
        <v>109</v>
      </c>
      <c r="R354" s="91" t="s">
        <v>207</v>
      </c>
      <c r="S354" s="91" t="s">
        <v>4101</v>
      </c>
      <c r="T354" s="92">
        <v>10</v>
      </c>
      <c r="U354" s="93">
        <v>16</v>
      </c>
      <c r="V354" s="94">
        <v>45230</v>
      </c>
      <c r="W354" s="94">
        <v>46085</v>
      </c>
      <c r="X354" s="95">
        <v>9785171597290</v>
      </c>
      <c r="Y354" s="96">
        <v>128</v>
      </c>
      <c r="Z354" s="97">
        <v>0.20899999999999999</v>
      </c>
      <c r="AA354" s="98" t="s">
        <v>351</v>
      </c>
      <c r="AB354" s="98" t="s">
        <v>201</v>
      </c>
      <c r="AC354" s="98" t="s">
        <v>352</v>
      </c>
      <c r="AD354" s="91" t="s">
        <v>110</v>
      </c>
      <c r="AE354" s="135" t="s">
        <v>116</v>
      </c>
      <c r="AF354" s="168"/>
      <c r="AG354" s="98" t="s">
        <v>4102</v>
      </c>
      <c r="AH354" s="98"/>
      <c r="AI354" s="86" t="s">
        <v>440</v>
      </c>
      <c r="AJ354" s="101" t="s">
        <v>111</v>
      </c>
      <c r="AK354" s="91"/>
      <c r="AL354" s="100" t="s">
        <v>4103</v>
      </c>
      <c r="AM354" s="86" t="s">
        <v>413</v>
      </c>
      <c r="AN354" s="86" t="s">
        <v>234</v>
      </c>
      <c r="AO354" s="143">
        <f t="shared" si="15"/>
        <v>0</v>
      </c>
      <c r="AP354" s="85" t="s">
        <v>4104</v>
      </c>
      <c r="AQ354" s="100" t="s">
        <v>111</v>
      </c>
      <c r="AR354" s="97" t="s">
        <v>125</v>
      </c>
      <c r="AV354" s="99"/>
      <c r="AW354" s="159" t="s">
        <v>4105</v>
      </c>
      <c r="AX354" s="102"/>
      <c r="AY354" s="157" t="s">
        <v>4106</v>
      </c>
      <c r="AZ354" s="159"/>
      <c r="BF354" s="103">
        <v>46091</v>
      </c>
      <c r="BG354" s="46"/>
      <c r="BH354" s="46"/>
      <c r="BI354" s="46">
        <f t="shared" si="16"/>
        <v>0</v>
      </c>
      <c r="BJ354" s="46">
        <f t="shared" si="17"/>
        <v>0</v>
      </c>
    </row>
    <row r="355" spans="1:62" ht="120" customHeight="1" x14ac:dyDescent="0.2">
      <c r="A355" s="170" t="s">
        <v>180</v>
      </c>
      <c r="B355" s="132"/>
      <c r="C355" s="150">
        <v>0</v>
      </c>
      <c r="D355" s="150">
        <v>0</v>
      </c>
      <c r="E355" s="133">
        <v>825.30000000000007</v>
      </c>
      <c r="F355" s="134" t="s">
        <v>5512</v>
      </c>
      <c r="G355" s="86" t="s">
        <v>5513</v>
      </c>
      <c r="H355" s="86" t="s">
        <v>5514</v>
      </c>
      <c r="I355" s="89"/>
      <c r="J355" s="90">
        <v>3</v>
      </c>
      <c r="K355" s="86"/>
      <c r="L355" s="86"/>
      <c r="M355" s="92" t="s">
        <v>151</v>
      </c>
      <c r="N355" s="86" t="s">
        <v>108</v>
      </c>
      <c r="O355" s="163" t="s">
        <v>246</v>
      </c>
      <c r="P355" s="163" t="s">
        <v>2218</v>
      </c>
      <c r="Q355" s="91" t="s">
        <v>109</v>
      </c>
      <c r="R355" s="91" t="s">
        <v>207</v>
      </c>
      <c r="S355" s="91" t="s">
        <v>5515</v>
      </c>
      <c r="T355" s="92">
        <v>10</v>
      </c>
      <c r="U355" s="93">
        <v>16</v>
      </c>
      <c r="V355" s="94">
        <v>45562</v>
      </c>
      <c r="W355" s="94">
        <v>46091</v>
      </c>
      <c r="X355" s="95">
        <v>9785171653835</v>
      </c>
      <c r="Y355" s="96">
        <v>320</v>
      </c>
      <c r="Z355" s="97">
        <v>0.38900000000000001</v>
      </c>
      <c r="AA355" s="98" t="s">
        <v>134</v>
      </c>
      <c r="AB355" s="98" t="s">
        <v>164</v>
      </c>
      <c r="AC355" s="98" t="s">
        <v>135</v>
      </c>
      <c r="AD355" s="91" t="s">
        <v>110</v>
      </c>
      <c r="AE355" s="135" t="s">
        <v>116</v>
      </c>
      <c r="AF355" s="168"/>
      <c r="AG355" s="98" t="s">
        <v>340</v>
      </c>
      <c r="AH355" s="98"/>
      <c r="AI355" s="86" t="s">
        <v>5516</v>
      </c>
      <c r="AJ355" s="101"/>
      <c r="AK355" s="91" t="s">
        <v>5517</v>
      </c>
      <c r="AL355" s="100" t="s">
        <v>5518</v>
      </c>
      <c r="AM355" s="86" t="s">
        <v>274</v>
      </c>
      <c r="AN355" s="86" t="s">
        <v>153</v>
      </c>
      <c r="AO355" s="143">
        <f t="shared" si="15"/>
        <v>0</v>
      </c>
      <c r="AP355" s="85" t="s">
        <v>5519</v>
      </c>
      <c r="AQ355" s="100" t="s">
        <v>111</v>
      </c>
      <c r="AR355" s="97" t="s">
        <v>125</v>
      </c>
      <c r="AV355" s="99"/>
      <c r="AW355" s="159" t="s">
        <v>5520</v>
      </c>
      <c r="AX355" s="102" t="s">
        <v>5521</v>
      </c>
      <c r="AY355" s="157" t="s">
        <v>5522</v>
      </c>
      <c r="AZ355" s="159"/>
      <c r="BF355" s="103">
        <v>46094</v>
      </c>
      <c r="BG355" s="46"/>
      <c r="BH355" s="46"/>
      <c r="BI355" s="46">
        <f t="shared" si="16"/>
        <v>0</v>
      </c>
      <c r="BJ355" s="46">
        <f t="shared" si="17"/>
        <v>0</v>
      </c>
    </row>
    <row r="356" spans="1:62" ht="120" customHeight="1" x14ac:dyDescent="0.2">
      <c r="A356" s="170" t="s">
        <v>180</v>
      </c>
      <c r="B356" s="132"/>
      <c r="C356" s="150">
        <v>0</v>
      </c>
      <c r="D356" s="150">
        <v>0</v>
      </c>
      <c r="E356" s="133">
        <v>737.1</v>
      </c>
      <c r="F356" s="134" t="s">
        <v>917</v>
      </c>
      <c r="G356" s="86" t="s">
        <v>918</v>
      </c>
      <c r="H356" s="86" t="s">
        <v>919</v>
      </c>
      <c r="I356" s="89"/>
      <c r="J356" s="90" t="s">
        <v>195</v>
      </c>
      <c r="K356" s="86"/>
      <c r="L356" s="86"/>
      <c r="M356" s="92" t="s">
        <v>151</v>
      </c>
      <c r="N356" s="86" t="s">
        <v>108</v>
      </c>
      <c r="O356" s="163" t="s">
        <v>257</v>
      </c>
      <c r="P356" s="163" t="s">
        <v>257</v>
      </c>
      <c r="Q356" s="91" t="s">
        <v>109</v>
      </c>
      <c r="R356" s="91" t="s">
        <v>207</v>
      </c>
      <c r="S356" s="91" t="s">
        <v>920</v>
      </c>
      <c r="T356" s="92">
        <v>10</v>
      </c>
      <c r="U356" s="93">
        <v>16</v>
      </c>
      <c r="V356" s="94">
        <v>46072</v>
      </c>
      <c r="W356" s="94">
        <v>46072</v>
      </c>
      <c r="X356" s="95">
        <v>9785171837662</v>
      </c>
      <c r="Y356" s="96">
        <v>320</v>
      </c>
      <c r="Z356" s="97">
        <v>0.32800000000000001</v>
      </c>
      <c r="AA356" s="98" t="s">
        <v>145</v>
      </c>
      <c r="AB356" s="98" t="s">
        <v>164</v>
      </c>
      <c r="AC356" s="98" t="s">
        <v>146</v>
      </c>
      <c r="AD356" s="91" t="s">
        <v>110</v>
      </c>
      <c r="AE356" s="169" t="s">
        <v>196</v>
      </c>
      <c r="AF356" s="168"/>
      <c r="AG356" s="98" t="s">
        <v>375</v>
      </c>
      <c r="AH356" s="98"/>
      <c r="AI356" s="86" t="s">
        <v>921</v>
      </c>
      <c r="AJ356" s="101"/>
      <c r="AK356" s="91"/>
      <c r="AL356" s="100" t="s">
        <v>922</v>
      </c>
      <c r="AM356" s="86" t="s">
        <v>158</v>
      </c>
      <c r="AN356" s="86" t="s">
        <v>153</v>
      </c>
      <c r="AO356" s="143">
        <f t="shared" si="15"/>
        <v>0</v>
      </c>
      <c r="AP356" s="85" t="s">
        <v>923</v>
      </c>
      <c r="AQ356" s="100" t="s">
        <v>111</v>
      </c>
      <c r="AR356" s="97" t="s">
        <v>125</v>
      </c>
      <c r="AV356" s="99"/>
      <c r="AW356" s="159" t="s">
        <v>924</v>
      </c>
      <c r="AX356" s="102"/>
      <c r="AY356" s="157" t="s">
        <v>925</v>
      </c>
      <c r="AZ356" s="159"/>
      <c r="BF356" s="103">
        <v>46080</v>
      </c>
      <c r="BG356" s="46"/>
      <c r="BH356" s="46"/>
      <c r="BI356" s="46">
        <f t="shared" si="16"/>
        <v>0</v>
      </c>
      <c r="BJ356" s="46">
        <f t="shared" si="17"/>
        <v>0</v>
      </c>
    </row>
    <row r="357" spans="1:62" ht="120" customHeight="1" x14ac:dyDescent="0.2">
      <c r="A357" s="170" t="s">
        <v>180</v>
      </c>
      <c r="B357" s="132"/>
      <c r="C357" s="150">
        <v>0</v>
      </c>
      <c r="D357" s="150">
        <v>0</v>
      </c>
      <c r="E357" s="133">
        <v>453.6</v>
      </c>
      <c r="F357" s="134" t="s">
        <v>3365</v>
      </c>
      <c r="G357" s="86" t="s">
        <v>379</v>
      </c>
      <c r="H357" s="86" t="s">
        <v>3366</v>
      </c>
      <c r="I357" s="89"/>
      <c r="J357" s="90">
        <v>6</v>
      </c>
      <c r="K357" s="86"/>
      <c r="L357" s="86"/>
      <c r="M357" s="92" t="s">
        <v>133</v>
      </c>
      <c r="N357" s="86" t="s">
        <v>108</v>
      </c>
      <c r="O357" s="163" t="s">
        <v>173</v>
      </c>
      <c r="P357" s="163" t="s">
        <v>189</v>
      </c>
      <c r="Q357" s="91" t="s">
        <v>109</v>
      </c>
      <c r="R357" s="91" t="s">
        <v>207</v>
      </c>
      <c r="S357" s="91" t="s">
        <v>3367</v>
      </c>
      <c r="T357" s="92">
        <v>10</v>
      </c>
      <c r="U357" s="93">
        <v>14</v>
      </c>
      <c r="V357" s="94">
        <v>40955</v>
      </c>
      <c r="W357" s="94">
        <v>46078</v>
      </c>
      <c r="X357" s="95">
        <v>9785170789917</v>
      </c>
      <c r="Y357" s="96">
        <v>320</v>
      </c>
      <c r="Z357" s="97">
        <v>0.28899999999999998</v>
      </c>
      <c r="AA357" s="98" t="s">
        <v>145</v>
      </c>
      <c r="AB357" s="98" t="s">
        <v>183</v>
      </c>
      <c r="AC357" s="98" t="s">
        <v>146</v>
      </c>
      <c r="AD357" s="91" t="s">
        <v>110</v>
      </c>
      <c r="AE357" s="135" t="s">
        <v>116</v>
      </c>
      <c r="AF357" s="168"/>
      <c r="AG357" s="98" t="s">
        <v>247</v>
      </c>
      <c r="AH357" s="98"/>
      <c r="AI357" s="86" t="s">
        <v>3368</v>
      </c>
      <c r="AJ357" s="101"/>
      <c r="AK357" s="91"/>
      <c r="AL357" s="100" t="s">
        <v>3369</v>
      </c>
      <c r="AM357" s="86" t="s">
        <v>233</v>
      </c>
      <c r="AN357" s="86" t="s">
        <v>234</v>
      </c>
      <c r="AO357" s="143">
        <f t="shared" si="15"/>
        <v>0</v>
      </c>
      <c r="AP357" s="85" t="s">
        <v>3370</v>
      </c>
      <c r="AQ357" s="100" t="s">
        <v>157</v>
      </c>
      <c r="AR357" s="97" t="s">
        <v>125</v>
      </c>
      <c r="AV357" s="99"/>
      <c r="AW357" s="159" t="s">
        <v>3371</v>
      </c>
      <c r="AX357" s="102"/>
      <c r="AY357" s="157" t="s">
        <v>3372</v>
      </c>
      <c r="AZ357" s="159"/>
      <c r="BF357" s="103">
        <v>46087</v>
      </c>
      <c r="BG357" s="46"/>
      <c r="BH357" s="46"/>
      <c r="BI357" s="46">
        <f t="shared" si="16"/>
        <v>0</v>
      </c>
      <c r="BJ357" s="46">
        <f t="shared" si="17"/>
        <v>0</v>
      </c>
    </row>
    <row r="358" spans="1:62" ht="120" customHeight="1" x14ac:dyDescent="0.2">
      <c r="A358" s="170" t="s">
        <v>180</v>
      </c>
      <c r="B358" s="132"/>
      <c r="C358" s="150">
        <v>0</v>
      </c>
      <c r="D358" s="150">
        <v>0</v>
      </c>
      <c r="E358" s="133">
        <v>261.45</v>
      </c>
      <c r="F358" s="134" t="s">
        <v>2468</v>
      </c>
      <c r="G358" s="86" t="s">
        <v>2469</v>
      </c>
      <c r="H358" s="86" t="s">
        <v>2470</v>
      </c>
      <c r="I358" s="89"/>
      <c r="J358" s="90">
        <v>3</v>
      </c>
      <c r="K358" s="86"/>
      <c r="L358" s="86"/>
      <c r="M358" s="92" t="s">
        <v>133</v>
      </c>
      <c r="N358" s="86" t="s">
        <v>108</v>
      </c>
      <c r="O358" s="163" t="s">
        <v>210</v>
      </c>
      <c r="P358" s="163" t="s">
        <v>317</v>
      </c>
      <c r="Q358" s="91" t="s">
        <v>109</v>
      </c>
      <c r="R358" s="91" t="s">
        <v>207</v>
      </c>
      <c r="S358" s="91" t="s">
        <v>2471</v>
      </c>
      <c r="T358" s="92">
        <v>10</v>
      </c>
      <c r="U358" s="93">
        <v>24</v>
      </c>
      <c r="V358" s="94">
        <v>44935</v>
      </c>
      <c r="W358" s="94">
        <v>46083</v>
      </c>
      <c r="X358" s="95">
        <v>9785171526528</v>
      </c>
      <c r="Y358" s="96">
        <v>160</v>
      </c>
      <c r="Z358" s="97">
        <v>0.104</v>
      </c>
      <c r="AA358" s="98" t="s">
        <v>145</v>
      </c>
      <c r="AB358" s="98" t="s">
        <v>174</v>
      </c>
      <c r="AC358" s="98" t="s">
        <v>146</v>
      </c>
      <c r="AD358" s="91">
        <v>3</v>
      </c>
      <c r="AE358" s="135" t="s">
        <v>116</v>
      </c>
      <c r="AF358" s="168"/>
      <c r="AG358" s="98" t="s">
        <v>519</v>
      </c>
      <c r="AH358" s="98"/>
      <c r="AI358" s="86" t="s">
        <v>2472</v>
      </c>
      <c r="AJ358" s="101"/>
      <c r="AK358" s="91"/>
      <c r="AL358" s="100" t="s">
        <v>2473</v>
      </c>
      <c r="AM358" s="86" t="s">
        <v>366</v>
      </c>
      <c r="AN358" s="86" t="s">
        <v>234</v>
      </c>
      <c r="AO358" s="143">
        <f t="shared" si="15"/>
        <v>0</v>
      </c>
      <c r="AP358" s="85" t="s">
        <v>2474</v>
      </c>
      <c r="AQ358" s="100" t="s">
        <v>157</v>
      </c>
      <c r="AR358" s="97" t="s">
        <v>125</v>
      </c>
      <c r="AV358" s="99"/>
      <c r="AW358" s="159" t="s">
        <v>2475</v>
      </c>
      <c r="AX358" s="102" t="s">
        <v>2476</v>
      </c>
      <c r="AY358" s="157" t="s">
        <v>2477</v>
      </c>
      <c r="AZ358" s="159" t="s">
        <v>520</v>
      </c>
      <c r="BF358" s="103">
        <v>46085</v>
      </c>
      <c r="BG358" s="46"/>
      <c r="BH358" s="46"/>
      <c r="BI358" s="46">
        <f t="shared" si="16"/>
        <v>0</v>
      </c>
      <c r="BJ358" s="46">
        <f t="shared" si="17"/>
        <v>0</v>
      </c>
    </row>
    <row r="359" spans="1:62" ht="120" customHeight="1" x14ac:dyDescent="0.2">
      <c r="A359" s="170" t="s">
        <v>180</v>
      </c>
      <c r="B359" s="132"/>
      <c r="C359" s="150">
        <v>0</v>
      </c>
      <c r="D359" s="150">
        <v>0</v>
      </c>
      <c r="E359" s="133">
        <v>269.85000000000002</v>
      </c>
      <c r="F359" s="134" t="s">
        <v>4107</v>
      </c>
      <c r="G359" s="86" t="s">
        <v>4108</v>
      </c>
      <c r="H359" s="86" t="s">
        <v>2470</v>
      </c>
      <c r="I359" s="89"/>
      <c r="J359" s="90">
        <v>6</v>
      </c>
      <c r="K359" s="86"/>
      <c r="L359" s="86"/>
      <c r="M359" s="92" t="s">
        <v>133</v>
      </c>
      <c r="N359" s="86" t="s">
        <v>108</v>
      </c>
      <c r="O359" s="163" t="s">
        <v>364</v>
      </c>
      <c r="P359" s="163" t="s">
        <v>365</v>
      </c>
      <c r="Q359" s="91" t="s">
        <v>109</v>
      </c>
      <c r="R359" s="91" t="s">
        <v>207</v>
      </c>
      <c r="S359" s="91" t="s">
        <v>4109</v>
      </c>
      <c r="T359" s="92">
        <v>10</v>
      </c>
      <c r="U359" s="93">
        <v>24</v>
      </c>
      <c r="V359" s="94">
        <v>44935</v>
      </c>
      <c r="W359" s="94">
        <v>46086</v>
      </c>
      <c r="X359" s="95">
        <v>9785171526580</v>
      </c>
      <c r="Y359" s="96">
        <v>192</v>
      </c>
      <c r="Z359" s="97">
        <v>0.128</v>
      </c>
      <c r="AA359" s="98" t="s">
        <v>145</v>
      </c>
      <c r="AB359" s="98" t="s">
        <v>174</v>
      </c>
      <c r="AC359" s="98" t="s">
        <v>146</v>
      </c>
      <c r="AD359" s="91">
        <v>3</v>
      </c>
      <c r="AE359" s="135" t="s">
        <v>116</v>
      </c>
      <c r="AF359" s="168"/>
      <c r="AG359" s="98" t="s">
        <v>519</v>
      </c>
      <c r="AH359" s="98"/>
      <c r="AI359" s="86" t="s">
        <v>2472</v>
      </c>
      <c r="AJ359" s="101"/>
      <c r="AK359" s="91"/>
      <c r="AL359" s="100" t="s">
        <v>4110</v>
      </c>
      <c r="AM359" s="86" t="s">
        <v>366</v>
      </c>
      <c r="AN359" s="86" t="s">
        <v>234</v>
      </c>
      <c r="AO359" s="143">
        <f t="shared" si="15"/>
        <v>0</v>
      </c>
      <c r="AP359" s="85" t="s">
        <v>4111</v>
      </c>
      <c r="AQ359" s="100" t="s">
        <v>157</v>
      </c>
      <c r="AR359" s="97" t="s">
        <v>125</v>
      </c>
      <c r="AV359" s="99"/>
      <c r="AW359" s="159" t="s">
        <v>4112</v>
      </c>
      <c r="AX359" s="102" t="s">
        <v>4113</v>
      </c>
      <c r="AY359" s="157" t="s">
        <v>4114</v>
      </c>
      <c r="AZ359" s="159" t="s">
        <v>520</v>
      </c>
      <c r="BF359" s="103">
        <v>46091</v>
      </c>
      <c r="BG359" s="46"/>
      <c r="BH359" s="46"/>
      <c r="BI359" s="46">
        <f t="shared" si="16"/>
        <v>0</v>
      </c>
      <c r="BJ359" s="46">
        <f t="shared" si="17"/>
        <v>0</v>
      </c>
    </row>
    <row r="360" spans="1:62" ht="120" customHeight="1" x14ac:dyDescent="0.2">
      <c r="A360" s="170" t="s">
        <v>180</v>
      </c>
      <c r="B360" s="132"/>
      <c r="C360" s="150">
        <v>0</v>
      </c>
      <c r="D360" s="150">
        <v>0</v>
      </c>
      <c r="E360" s="133">
        <v>453.6</v>
      </c>
      <c r="F360" s="134" t="s">
        <v>2468</v>
      </c>
      <c r="G360" s="86" t="s">
        <v>2469</v>
      </c>
      <c r="H360" s="86" t="s">
        <v>4115</v>
      </c>
      <c r="I360" s="89"/>
      <c r="J360" s="90">
        <v>5</v>
      </c>
      <c r="K360" s="86"/>
      <c r="L360" s="86"/>
      <c r="M360" s="92" t="s">
        <v>133</v>
      </c>
      <c r="N360" s="86" t="s">
        <v>108</v>
      </c>
      <c r="O360" s="163" t="s">
        <v>210</v>
      </c>
      <c r="P360" s="163" t="s">
        <v>317</v>
      </c>
      <c r="Q360" s="91" t="s">
        <v>109</v>
      </c>
      <c r="R360" s="91" t="s">
        <v>207</v>
      </c>
      <c r="S360" s="91" t="s">
        <v>4116</v>
      </c>
      <c r="T360" s="92">
        <v>10</v>
      </c>
      <c r="U360" s="93">
        <v>22</v>
      </c>
      <c r="V360" s="94">
        <v>44937</v>
      </c>
      <c r="W360" s="94">
        <v>46086</v>
      </c>
      <c r="X360" s="95">
        <v>9785171526511</v>
      </c>
      <c r="Y360" s="96">
        <v>160</v>
      </c>
      <c r="Z360" s="97">
        <v>0.184</v>
      </c>
      <c r="AA360" s="98" t="s">
        <v>145</v>
      </c>
      <c r="AB360" s="98" t="s">
        <v>174</v>
      </c>
      <c r="AC360" s="98" t="s">
        <v>146</v>
      </c>
      <c r="AD360" s="91" t="s">
        <v>110</v>
      </c>
      <c r="AE360" s="135" t="s">
        <v>116</v>
      </c>
      <c r="AF360" s="168"/>
      <c r="AG360" s="98" t="s">
        <v>519</v>
      </c>
      <c r="AH360" s="98"/>
      <c r="AI360" s="86" t="s">
        <v>4117</v>
      </c>
      <c r="AJ360" s="101"/>
      <c r="AK360" s="91"/>
      <c r="AL360" s="100" t="s">
        <v>4118</v>
      </c>
      <c r="AM360" s="86" t="s">
        <v>366</v>
      </c>
      <c r="AN360" s="86" t="s">
        <v>234</v>
      </c>
      <c r="AO360" s="143">
        <f t="shared" si="15"/>
        <v>0</v>
      </c>
      <c r="AP360" s="85" t="s">
        <v>4119</v>
      </c>
      <c r="AQ360" s="100" t="s">
        <v>157</v>
      </c>
      <c r="AR360" s="97" t="s">
        <v>125</v>
      </c>
      <c r="AV360" s="99"/>
      <c r="AW360" s="159" t="s">
        <v>4120</v>
      </c>
      <c r="AX360" s="102" t="s">
        <v>4121</v>
      </c>
      <c r="AY360" s="157" t="s">
        <v>2477</v>
      </c>
      <c r="AZ360" s="159" t="s">
        <v>520</v>
      </c>
      <c r="BF360" s="103">
        <v>46091</v>
      </c>
      <c r="BG360" s="46"/>
      <c r="BH360" s="46"/>
      <c r="BI360" s="46">
        <f t="shared" si="16"/>
        <v>0</v>
      </c>
      <c r="BJ360" s="46">
        <f t="shared" si="17"/>
        <v>0</v>
      </c>
    </row>
    <row r="361" spans="1:62" ht="120" customHeight="1" x14ac:dyDescent="0.2">
      <c r="A361" s="170" t="s">
        <v>180</v>
      </c>
      <c r="B361" s="132"/>
      <c r="C361" s="150">
        <v>0</v>
      </c>
      <c r="D361" s="150">
        <v>0</v>
      </c>
      <c r="E361" s="133">
        <v>604.80000000000007</v>
      </c>
      <c r="F361" s="134" t="s">
        <v>2478</v>
      </c>
      <c r="G361" s="86" t="s">
        <v>2479</v>
      </c>
      <c r="H361" s="86" t="s">
        <v>2480</v>
      </c>
      <c r="I361" s="89"/>
      <c r="J361" s="90" t="s">
        <v>195</v>
      </c>
      <c r="K361" s="86"/>
      <c r="L361" s="86"/>
      <c r="M361" s="92" t="s">
        <v>138</v>
      </c>
      <c r="N361" s="86" t="s">
        <v>108</v>
      </c>
      <c r="O361" s="163" t="s">
        <v>165</v>
      </c>
      <c r="P361" s="163" t="s">
        <v>166</v>
      </c>
      <c r="Q361" s="91" t="s">
        <v>109</v>
      </c>
      <c r="R361" s="91" t="s">
        <v>207</v>
      </c>
      <c r="S361" s="91" t="s">
        <v>2481</v>
      </c>
      <c r="T361" s="92">
        <v>10</v>
      </c>
      <c r="U361" s="93">
        <v>10</v>
      </c>
      <c r="V361" s="94">
        <v>46077</v>
      </c>
      <c r="W361" s="94">
        <v>46077</v>
      </c>
      <c r="X361" s="95">
        <v>9785171839291</v>
      </c>
      <c r="Y361" s="96">
        <v>160</v>
      </c>
      <c r="Z361" s="97">
        <v>0.28199999999999997</v>
      </c>
      <c r="AA361" s="98" t="s">
        <v>168</v>
      </c>
      <c r="AB361" s="98" t="s">
        <v>159</v>
      </c>
      <c r="AC361" s="98" t="s">
        <v>169</v>
      </c>
      <c r="AD361" s="91" t="s">
        <v>283</v>
      </c>
      <c r="AE361" s="169" t="s">
        <v>196</v>
      </c>
      <c r="AF361" s="168"/>
      <c r="AG361" s="98" t="s">
        <v>2482</v>
      </c>
      <c r="AH361" s="98"/>
      <c r="AI361" s="86" t="s">
        <v>2483</v>
      </c>
      <c r="AJ361" s="101" t="s">
        <v>162</v>
      </c>
      <c r="AK361" s="91"/>
      <c r="AL361" s="100" t="s">
        <v>2484</v>
      </c>
      <c r="AM361" s="86" t="s">
        <v>185</v>
      </c>
      <c r="AN361" s="86" t="s">
        <v>142</v>
      </c>
      <c r="AO361" s="143">
        <f t="shared" si="15"/>
        <v>0</v>
      </c>
      <c r="AP361" s="85" t="s">
        <v>2485</v>
      </c>
      <c r="AQ361" s="100" t="s">
        <v>143</v>
      </c>
      <c r="AR361" s="97" t="s">
        <v>125</v>
      </c>
      <c r="AV361" s="99"/>
      <c r="AW361" s="159" t="s">
        <v>2486</v>
      </c>
      <c r="AX361" s="102" t="s">
        <v>2487</v>
      </c>
      <c r="AY361" s="157" t="s">
        <v>2488</v>
      </c>
      <c r="AZ361" s="159"/>
      <c r="BF361" s="103">
        <v>46085</v>
      </c>
      <c r="BG361" s="46"/>
      <c r="BH361" s="46"/>
      <c r="BI361" s="46">
        <f t="shared" si="16"/>
        <v>0</v>
      </c>
      <c r="BJ361" s="46">
        <f t="shared" si="17"/>
        <v>0</v>
      </c>
    </row>
    <row r="362" spans="1:62" ht="120" customHeight="1" x14ac:dyDescent="0.2">
      <c r="A362" s="170" t="s">
        <v>180</v>
      </c>
      <c r="B362" s="132"/>
      <c r="C362" s="150">
        <v>0</v>
      </c>
      <c r="D362" s="150">
        <v>0</v>
      </c>
      <c r="E362" s="133">
        <v>407.40000000000003</v>
      </c>
      <c r="F362" s="134" t="s">
        <v>2890</v>
      </c>
      <c r="G362" s="86" t="s">
        <v>2891</v>
      </c>
      <c r="H362" s="86" t="s">
        <v>2892</v>
      </c>
      <c r="I362" s="89"/>
      <c r="J362" s="90" t="s">
        <v>195</v>
      </c>
      <c r="K362" s="86"/>
      <c r="L362" s="86"/>
      <c r="M362" s="92" t="s">
        <v>138</v>
      </c>
      <c r="N362" s="86" t="s">
        <v>108</v>
      </c>
      <c r="O362" s="163" t="s">
        <v>148</v>
      </c>
      <c r="P362" s="163" t="s">
        <v>380</v>
      </c>
      <c r="Q362" s="91" t="s">
        <v>109</v>
      </c>
      <c r="R362" s="91" t="s">
        <v>207</v>
      </c>
      <c r="S362" s="91" t="s">
        <v>2893</v>
      </c>
      <c r="T362" s="92">
        <v>10</v>
      </c>
      <c r="U362" s="93">
        <v>24</v>
      </c>
      <c r="V362" s="94">
        <v>46080</v>
      </c>
      <c r="W362" s="94">
        <v>46080</v>
      </c>
      <c r="X362" s="95">
        <v>9785171782955</v>
      </c>
      <c r="Y362" s="96">
        <v>176</v>
      </c>
      <c r="Z362" s="97">
        <v>0.22500000000000001</v>
      </c>
      <c r="AA362" s="98" t="s">
        <v>145</v>
      </c>
      <c r="AB362" s="98" t="s">
        <v>2894</v>
      </c>
      <c r="AC362" s="98" t="s">
        <v>146</v>
      </c>
      <c r="AD362" s="91" t="s">
        <v>110</v>
      </c>
      <c r="AE362" s="169" t="s">
        <v>196</v>
      </c>
      <c r="AF362" s="168"/>
      <c r="AG362" s="98" t="s">
        <v>523</v>
      </c>
      <c r="AH362" s="98"/>
      <c r="AI362" s="86" t="s">
        <v>2895</v>
      </c>
      <c r="AJ362" s="101" t="s">
        <v>149</v>
      </c>
      <c r="AK362" s="91"/>
      <c r="AL362" s="100" t="s">
        <v>2896</v>
      </c>
      <c r="AM362" s="86" t="s">
        <v>150</v>
      </c>
      <c r="AN362" s="86" t="s">
        <v>142</v>
      </c>
      <c r="AO362" s="143">
        <f t="shared" si="15"/>
        <v>0</v>
      </c>
      <c r="AP362" s="85" t="s">
        <v>2897</v>
      </c>
      <c r="AQ362" s="100" t="s">
        <v>157</v>
      </c>
      <c r="AR362" s="97" t="s">
        <v>125</v>
      </c>
      <c r="AV362" s="99"/>
      <c r="AW362" s="159" t="s">
        <v>2898</v>
      </c>
      <c r="AX362" s="102" t="s">
        <v>2899</v>
      </c>
      <c r="AY362" s="157" t="s">
        <v>2900</v>
      </c>
      <c r="AZ362" s="159"/>
      <c r="BF362" s="103">
        <v>46086</v>
      </c>
      <c r="BG362" s="46"/>
      <c r="BH362" s="46"/>
      <c r="BI362" s="46">
        <f t="shared" si="16"/>
        <v>0</v>
      </c>
      <c r="BJ362" s="46">
        <f t="shared" si="17"/>
        <v>0</v>
      </c>
    </row>
    <row r="363" spans="1:62" ht="120" customHeight="1" x14ac:dyDescent="0.2">
      <c r="A363" s="170" t="s">
        <v>180</v>
      </c>
      <c r="B363" s="132"/>
      <c r="C363" s="150">
        <v>0</v>
      </c>
      <c r="D363" s="150">
        <v>0</v>
      </c>
      <c r="E363" s="133">
        <v>407.40000000000003</v>
      </c>
      <c r="F363" s="134" t="s">
        <v>2901</v>
      </c>
      <c r="G363" s="86" t="s">
        <v>2891</v>
      </c>
      <c r="H363" s="86" t="s">
        <v>2892</v>
      </c>
      <c r="I363" s="89"/>
      <c r="J363" s="90" t="s">
        <v>195</v>
      </c>
      <c r="K363" s="86"/>
      <c r="L363" s="86"/>
      <c r="M363" s="92" t="s">
        <v>138</v>
      </c>
      <c r="N363" s="86" t="s">
        <v>108</v>
      </c>
      <c r="O363" s="163" t="s">
        <v>148</v>
      </c>
      <c r="P363" s="163" t="s">
        <v>380</v>
      </c>
      <c r="Q363" s="91" t="s">
        <v>109</v>
      </c>
      <c r="R363" s="91" t="s">
        <v>207</v>
      </c>
      <c r="S363" s="91" t="s">
        <v>2902</v>
      </c>
      <c r="T363" s="92">
        <v>10</v>
      </c>
      <c r="U363" s="93">
        <v>28</v>
      </c>
      <c r="V363" s="94">
        <v>46080</v>
      </c>
      <c r="W363" s="94">
        <v>46080</v>
      </c>
      <c r="X363" s="95">
        <v>9785171782948</v>
      </c>
      <c r="Y363" s="96">
        <v>160</v>
      </c>
      <c r="Z363" s="97">
        <v>0.21199999999999999</v>
      </c>
      <c r="AA363" s="98" t="s">
        <v>145</v>
      </c>
      <c r="AB363" s="98" t="s">
        <v>2894</v>
      </c>
      <c r="AC363" s="98" t="s">
        <v>146</v>
      </c>
      <c r="AD363" s="91" t="s">
        <v>110</v>
      </c>
      <c r="AE363" s="169" t="s">
        <v>196</v>
      </c>
      <c r="AF363" s="168"/>
      <c r="AG363" s="98" t="s">
        <v>523</v>
      </c>
      <c r="AH363" s="98"/>
      <c r="AI363" s="86" t="s">
        <v>2895</v>
      </c>
      <c r="AJ363" s="101" t="s">
        <v>149</v>
      </c>
      <c r="AK363" s="91"/>
      <c r="AL363" s="100" t="s">
        <v>2903</v>
      </c>
      <c r="AM363" s="86" t="s">
        <v>150</v>
      </c>
      <c r="AN363" s="86" t="s">
        <v>142</v>
      </c>
      <c r="AO363" s="143">
        <f t="shared" si="15"/>
        <v>0</v>
      </c>
      <c r="AP363" s="85" t="s">
        <v>2904</v>
      </c>
      <c r="AQ363" s="100" t="s">
        <v>157</v>
      </c>
      <c r="AR363" s="97" t="s">
        <v>125</v>
      </c>
      <c r="AV363" s="99"/>
      <c r="AW363" s="159" t="s">
        <v>2905</v>
      </c>
      <c r="AX363" s="102" t="s">
        <v>2906</v>
      </c>
      <c r="AY363" s="157" t="s">
        <v>2907</v>
      </c>
      <c r="AZ363" s="159"/>
      <c r="BF363" s="103">
        <v>46086</v>
      </c>
      <c r="BG363" s="46"/>
      <c r="BH363" s="46"/>
      <c r="BI363" s="46">
        <f t="shared" si="16"/>
        <v>0</v>
      </c>
      <c r="BJ363" s="46">
        <f t="shared" si="17"/>
        <v>0</v>
      </c>
    </row>
    <row r="364" spans="1:62" ht="120" customHeight="1" x14ac:dyDescent="0.2">
      <c r="A364" s="170" t="s">
        <v>180</v>
      </c>
      <c r="B364" s="132"/>
      <c r="C364" s="150">
        <v>0</v>
      </c>
      <c r="D364" s="150">
        <v>0</v>
      </c>
      <c r="E364" s="133">
        <v>957.6</v>
      </c>
      <c r="F364" s="134" t="s">
        <v>5523</v>
      </c>
      <c r="G364" s="86" t="s">
        <v>5524</v>
      </c>
      <c r="H364" s="86" t="s">
        <v>5525</v>
      </c>
      <c r="I364" s="89"/>
      <c r="J364" s="90" t="s">
        <v>195</v>
      </c>
      <c r="K364" s="86"/>
      <c r="L364" s="86"/>
      <c r="M364" s="92" t="s">
        <v>138</v>
      </c>
      <c r="N364" s="86" t="s">
        <v>108</v>
      </c>
      <c r="O364" s="163" t="s">
        <v>227</v>
      </c>
      <c r="P364" s="163" t="s">
        <v>227</v>
      </c>
      <c r="Q364" s="91" t="s">
        <v>109</v>
      </c>
      <c r="R364" s="91" t="s">
        <v>207</v>
      </c>
      <c r="S364" s="91" t="s">
        <v>5526</v>
      </c>
      <c r="T364" s="92">
        <v>10</v>
      </c>
      <c r="U364" s="93">
        <v>12</v>
      </c>
      <c r="V364" s="94">
        <v>46090</v>
      </c>
      <c r="W364" s="94">
        <v>46090</v>
      </c>
      <c r="X364" s="95">
        <v>9785171841614</v>
      </c>
      <c r="Y364" s="96">
        <v>144</v>
      </c>
      <c r="Z364" s="97">
        <v>0.53200000000000003</v>
      </c>
      <c r="AA364" s="98" t="s">
        <v>155</v>
      </c>
      <c r="AB364" s="98" t="s">
        <v>159</v>
      </c>
      <c r="AC364" s="98" t="s">
        <v>156</v>
      </c>
      <c r="AD364" s="91" t="s">
        <v>110</v>
      </c>
      <c r="AE364" s="169" t="s">
        <v>196</v>
      </c>
      <c r="AF364" s="168"/>
      <c r="AG364" s="98" t="s">
        <v>5527</v>
      </c>
      <c r="AH364" s="98"/>
      <c r="AI364" s="86" t="s">
        <v>5528</v>
      </c>
      <c r="AJ364" s="101" t="s">
        <v>5529</v>
      </c>
      <c r="AK364" s="91"/>
      <c r="AL364" s="100" t="s">
        <v>5530</v>
      </c>
      <c r="AM364" s="86" t="s">
        <v>422</v>
      </c>
      <c r="AN364" s="86" t="s">
        <v>142</v>
      </c>
      <c r="AO364" s="143">
        <f t="shared" si="15"/>
        <v>0</v>
      </c>
      <c r="AP364" s="85" t="s">
        <v>5531</v>
      </c>
      <c r="AQ364" s="100" t="s">
        <v>147</v>
      </c>
      <c r="AR364" s="97" t="s">
        <v>125</v>
      </c>
      <c r="AV364" s="99"/>
      <c r="AW364" s="159" t="s">
        <v>5532</v>
      </c>
      <c r="AX364" s="102" t="s">
        <v>5533</v>
      </c>
      <c r="AY364" s="157" t="s">
        <v>5534</v>
      </c>
      <c r="AZ364" s="159"/>
      <c r="BF364" s="103">
        <v>46094</v>
      </c>
      <c r="BG364" s="46"/>
      <c r="BH364" s="46"/>
      <c r="BI364" s="46">
        <f t="shared" si="16"/>
        <v>0</v>
      </c>
      <c r="BJ364" s="46">
        <f t="shared" si="17"/>
        <v>0</v>
      </c>
    </row>
    <row r="365" spans="1:62" ht="120" customHeight="1" x14ac:dyDescent="0.2">
      <c r="A365" s="170" t="s">
        <v>180</v>
      </c>
      <c r="B365" s="132"/>
      <c r="C365" s="150">
        <v>0</v>
      </c>
      <c r="D365" s="150">
        <v>0</v>
      </c>
      <c r="E365" s="133">
        <v>201.60000000000002</v>
      </c>
      <c r="F365" s="134" t="s">
        <v>2489</v>
      </c>
      <c r="G365" s="86" t="s">
        <v>640</v>
      </c>
      <c r="H365" s="86" t="s">
        <v>2490</v>
      </c>
      <c r="I365" s="89"/>
      <c r="J365" s="90" t="s">
        <v>195</v>
      </c>
      <c r="K365" s="86"/>
      <c r="L365" s="86"/>
      <c r="M365" s="92" t="s">
        <v>151</v>
      </c>
      <c r="N365" s="86" t="s">
        <v>108</v>
      </c>
      <c r="O365" s="163" t="s">
        <v>221</v>
      </c>
      <c r="P365" s="163" t="s">
        <v>221</v>
      </c>
      <c r="Q365" s="91" t="s">
        <v>109</v>
      </c>
      <c r="R365" s="91" t="s">
        <v>207</v>
      </c>
      <c r="S365" s="91" t="s">
        <v>2491</v>
      </c>
      <c r="T365" s="92">
        <v>10</v>
      </c>
      <c r="U365" s="93">
        <v>8</v>
      </c>
      <c r="V365" s="94">
        <v>46052</v>
      </c>
      <c r="W365" s="94">
        <v>46052</v>
      </c>
      <c r="X365" s="95">
        <v>9785171831509</v>
      </c>
      <c r="Y365" s="96">
        <v>384</v>
      </c>
      <c r="Z365" s="97">
        <v>0.17499999999999999</v>
      </c>
      <c r="AA365" s="98" t="s">
        <v>262</v>
      </c>
      <c r="AB365" s="98" t="s">
        <v>174</v>
      </c>
      <c r="AC365" s="98" t="s">
        <v>263</v>
      </c>
      <c r="AD365" s="91">
        <v>3</v>
      </c>
      <c r="AE365" s="169" t="s">
        <v>196</v>
      </c>
      <c r="AF365" s="168"/>
      <c r="AG365" s="98" t="s">
        <v>206</v>
      </c>
      <c r="AH365" s="98"/>
      <c r="AI365" s="86" t="s">
        <v>2492</v>
      </c>
      <c r="AJ365" s="101"/>
      <c r="AK365" s="91" t="s">
        <v>2493</v>
      </c>
      <c r="AL365" s="100" t="s">
        <v>2494</v>
      </c>
      <c r="AM365" s="86" t="s">
        <v>272</v>
      </c>
      <c r="AN365" s="86" t="s">
        <v>153</v>
      </c>
      <c r="AO365" s="143">
        <f t="shared" si="15"/>
        <v>0</v>
      </c>
      <c r="AP365" s="85" t="s">
        <v>2495</v>
      </c>
      <c r="AQ365" s="100" t="s">
        <v>111</v>
      </c>
      <c r="AR365" s="97" t="s">
        <v>125</v>
      </c>
      <c r="AV365" s="99"/>
      <c r="AW365" s="159" t="s">
        <v>2496</v>
      </c>
      <c r="AX365" s="102"/>
      <c r="AY365" s="157" t="s">
        <v>2497</v>
      </c>
      <c r="AZ365" s="159"/>
      <c r="BF365" s="103">
        <v>46085</v>
      </c>
      <c r="BG365" s="46"/>
      <c r="BH365" s="46"/>
      <c r="BI365" s="46">
        <f t="shared" si="16"/>
        <v>0</v>
      </c>
      <c r="BJ365" s="46">
        <f t="shared" si="17"/>
        <v>0</v>
      </c>
    </row>
    <row r="366" spans="1:62" ht="120" customHeight="1" x14ac:dyDescent="0.2">
      <c r="A366" s="170" t="s">
        <v>180</v>
      </c>
      <c r="B366" s="132"/>
      <c r="C366" s="150">
        <v>0</v>
      </c>
      <c r="D366" s="150">
        <v>0</v>
      </c>
      <c r="E366" s="133">
        <v>201.60000000000002</v>
      </c>
      <c r="F366" s="134" t="s">
        <v>4745</v>
      </c>
      <c r="G366" s="86" t="s">
        <v>4746</v>
      </c>
      <c r="H366" s="86" t="s">
        <v>4747</v>
      </c>
      <c r="I366" s="89"/>
      <c r="J366" s="90" t="s">
        <v>198</v>
      </c>
      <c r="K366" s="86"/>
      <c r="L366" s="86"/>
      <c r="M366" s="92" t="s">
        <v>151</v>
      </c>
      <c r="N366" s="86" t="s">
        <v>108</v>
      </c>
      <c r="O366" s="163" t="s">
        <v>221</v>
      </c>
      <c r="P366" s="163" t="s">
        <v>221</v>
      </c>
      <c r="Q366" s="91" t="s">
        <v>109</v>
      </c>
      <c r="R366" s="91" t="s">
        <v>207</v>
      </c>
      <c r="S366" s="91" t="s">
        <v>4748</v>
      </c>
      <c r="T366" s="92">
        <v>10</v>
      </c>
      <c r="U366" s="93">
        <v>6</v>
      </c>
      <c r="V366" s="94">
        <v>46037</v>
      </c>
      <c r="W366" s="94">
        <v>46037</v>
      </c>
      <c r="X366" s="95">
        <v>9785171835989</v>
      </c>
      <c r="Y366" s="96">
        <v>384</v>
      </c>
      <c r="Z366" s="97">
        <v>0.17</v>
      </c>
      <c r="AA366" s="98" t="s">
        <v>262</v>
      </c>
      <c r="AB366" s="98" t="s">
        <v>174</v>
      </c>
      <c r="AC366" s="98" t="s">
        <v>263</v>
      </c>
      <c r="AD366" s="91">
        <v>3</v>
      </c>
      <c r="AE366" s="169" t="s">
        <v>196</v>
      </c>
      <c r="AF366" s="168"/>
      <c r="AG366" s="98" t="s">
        <v>279</v>
      </c>
      <c r="AH366" s="98"/>
      <c r="AI366" s="86" t="s">
        <v>4749</v>
      </c>
      <c r="AJ366" s="101"/>
      <c r="AK366" s="91" t="s">
        <v>4750</v>
      </c>
      <c r="AL366" s="100" t="s">
        <v>4751</v>
      </c>
      <c r="AM366" s="86" t="s">
        <v>272</v>
      </c>
      <c r="AN366" s="86" t="s">
        <v>153</v>
      </c>
      <c r="AO366" s="143">
        <f t="shared" si="15"/>
        <v>0</v>
      </c>
      <c r="AP366" s="85" t="s">
        <v>4752</v>
      </c>
      <c r="AQ366" s="100" t="s">
        <v>111</v>
      </c>
      <c r="AR366" s="97" t="s">
        <v>125</v>
      </c>
      <c r="AV366" s="99"/>
      <c r="AW366" s="159" t="s">
        <v>4753</v>
      </c>
      <c r="AX366" s="102"/>
      <c r="AY366" s="157" t="s">
        <v>4754</v>
      </c>
      <c r="AZ366" s="159"/>
      <c r="BF366" s="103">
        <v>46092</v>
      </c>
      <c r="BG366" s="46"/>
      <c r="BH366" s="46"/>
      <c r="BI366" s="46">
        <f t="shared" si="16"/>
        <v>0</v>
      </c>
      <c r="BJ366" s="46">
        <f t="shared" si="17"/>
        <v>0</v>
      </c>
    </row>
    <row r="367" spans="1:62" ht="120" customHeight="1" x14ac:dyDescent="0.2">
      <c r="A367" s="170" t="s">
        <v>180</v>
      </c>
      <c r="B367" s="132"/>
      <c r="C367" s="150">
        <v>0</v>
      </c>
      <c r="D367" s="150">
        <v>0</v>
      </c>
      <c r="E367" s="133">
        <v>1461.6000000000001</v>
      </c>
      <c r="F367" s="134" t="s">
        <v>926</v>
      </c>
      <c r="G367" s="86" t="s">
        <v>927</v>
      </c>
      <c r="H367" s="86" t="s">
        <v>928</v>
      </c>
      <c r="I367" s="89"/>
      <c r="J367" s="90">
        <v>1</v>
      </c>
      <c r="K367" s="86"/>
      <c r="L367" s="86"/>
      <c r="M367" s="92" t="s">
        <v>151</v>
      </c>
      <c r="N367" s="86" t="s">
        <v>108</v>
      </c>
      <c r="O367" s="163" t="s">
        <v>186</v>
      </c>
      <c r="P367" s="163" t="s">
        <v>186</v>
      </c>
      <c r="Q367" s="91" t="s">
        <v>109</v>
      </c>
      <c r="R367" s="91" t="s">
        <v>207</v>
      </c>
      <c r="S367" s="91" t="s">
        <v>929</v>
      </c>
      <c r="T367" s="92">
        <v>10</v>
      </c>
      <c r="U367" s="93">
        <v>4</v>
      </c>
      <c r="V367" s="94">
        <v>45867</v>
      </c>
      <c r="W367" s="94">
        <v>46077</v>
      </c>
      <c r="X367" s="95">
        <v>9785171640729</v>
      </c>
      <c r="Y367" s="96">
        <v>464</v>
      </c>
      <c r="Z367" s="97">
        <v>0.66700000000000004</v>
      </c>
      <c r="AA367" s="98" t="s">
        <v>134</v>
      </c>
      <c r="AB367" s="98" t="s">
        <v>191</v>
      </c>
      <c r="AC367" s="98" t="s">
        <v>135</v>
      </c>
      <c r="AD367" s="91" t="s">
        <v>110</v>
      </c>
      <c r="AE367" s="135" t="s">
        <v>116</v>
      </c>
      <c r="AF367" s="168"/>
      <c r="AG367" s="98" t="s">
        <v>930</v>
      </c>
      <c r="AH367" s="98"/>
      <c r="AI367" s="86" t="s">
        <v>928</v>
      </c>
      <c r="AJ367" s="101"/>
      <c r="AK367" s="91"/>
      <c r="AL367" s="100" t="s">
        <v>931</v>
      </c>
      <c r="AM367" s="86" t="s">
        <v>253</v>
      </c>
      <c r="AN367" s="86" t="s">
        <v>234</v>
      </c>
      <c r="AO367" s="143">
        <f t="shared" si="15"/>
        <v>0</v>
      </c>
      <c r="AP367" s="85" t="s">
        <v>932</v>
      </c>
      <c r="AQ367" s="100" t="s">
        <v>111</v>
      </c>
      <c r="AR367" s="97" t="s">
        <v>125</v>
      </c>
      <c r="AV367" s="99"/>
      <c r="AW367" s="159" t="s">
        <v>933</v>
      </c>
      <c r="AX367" s="102" t="s">
        <v>934</v>
      </c>
      <c r="AY367" s="157" t="s">
        <v>935</v>
      </c>
      <c r="AZ367" s="159"/>
      <c r="BF367" s="103">
        <v>46080</v>
      </c>
      <c r="BG367" s="46"/>
      <c r="BH367" s="46"/>
      <c r="BI367" s="46">
        <f t="shared" si="16"/>
        <v>0</v>
      </c>
      <c r="BJ367" s="46">
        <f t="shared" si="17"/>
        <v>0</v>
      </c>
    </row>
    <row r="368" spans="1:62" ht="120" customHeight="1" x14ac:dyDescent="0.2">
      <c r="A368" s="170" t="s">
        <v>180</v>
      </c>
      <c r="B368" s="132"/>
      <c r="C368" s="150">
        <v>0</v>
      </c>
      <c r="D368" s="150">
        <v>0</v>
      </c>
      <c r="E368" s="133">
        <v>516.6</v>
      </c>
      <c r="F368" s="134" t="s">
        <v>1428</v>
      </c>
      <c r="G368" s="86" t="s">
        <v>1429</v>
      </c>
      <c r="H368" s="86" t="s">
        <v>1430</v>
      </c>
      <c r="I368" s="89"/>
      <c r="J368" s="90">
        <v>4</v>
      </c>
      <c r="K368" s="86"/>
      <c r="L368" s="86"/>
      <c r="M368" s="92" t="s">
        <v>151</v>
      </c>
      <c r="N368" s="86" t="s">
        <v>108</v>
      </c>
      <c r="O368" s="163" t="s">
        <v>246</v>
      </c>
      <c r="P368" s="163" t="s">
        <v>653</v>
      </c>
      <c r="Q368" s="91" t="s">
        <v>109</v>
      </c>
      <c r="R368" s="91" t="s">
        <v>207</v>
      </c>
      <c r="S368" s="91" t="s">
        <v>1431</v>
      </c>
      <c r="T368" s="92">
        <v>10</v>
      </c>
      <c r="U368" s="93">
        <v>10</v>
      </c>
      <c r="V368" s="94">
        <v>45834</v>
      </c>
      <c r="W368" s="94">
        <v>46078</v>
      </c>
      <c r="X368" s="95">
        <v>9785171762285</v>
      </c>
      <c r="Y368" s="96">
        <v>320</v>
      </c>
      <c r="Z368" s="97">
        <v>0.28199999999999997</v>
      </c>
      <c r="AA368" s="98" t="s">
        <v>170</v>
      </c>
      <c r="AB368" s="98" t="s">
        <v>160</v>
      </c>
      <c r="AC368" s="98" t="s">
        <v>171</v>
      </c>
      <c r="AD368" s="91" t="s">
        <v>110</v>
      </c>
      <c r="AE368" s="135" t="s">
        <v>116</v>
      </c>
      <c r="AF368" s="168"/>
      <c r="AG368" s="98" t="s">
        <v>1432</v>
      </c>
      <c r="AH368" s="98"/>
      <c r="AI368" s="86" t="s">
        <v>1433</v>
      </c>
      <c r="AJ368" s="101"/>
      <c r="AK368" s="91"/>
      <c r="AL368" s="100" t="s">
        <v>1434</v>
      </c>
      <c r="AM368" s="86" t="s">
        <v>416</v>
      </c>
      <c r="AN368" s="86" t="s">
        <v>234</v>
      </c>
      <c r="AO368" s="143">
        <f t="shared" si="15"/>
        <v>0</v>
      </c>
      <c r="AP368" s="85" t="s">
        <v>1435</v>
      </c>
      <c r="AQ368" s="100" t="s">
        <v>111</v>
      </c>
      <c r="AR368" s="97" t="s">
        <v>125</v>
      </c>
      <c r="AV368" s="99"/>
      <c r="AW368" s="159" t="s">
        <v>1436</v>
      </c>
      <c r="AX368" s="102"/>
      <c r="AY368" s="157" t="s">
        <v>1437</v>
      </c>
      <c r="AZ368" s="159"/>
      <c r="BF368" s="103">
        <v>46083</v>
      </c>
      <c r="BG368" s="46"/>
      <c r="BH368" s="46"/>
      <c r="BI368" s="46">
        <f t="shared" si="16"/>
        <v>0</v>
      </c>
      <c r="BJ368" s="46">
        <f t="shared" si="17"/>
        <v>0</v>
      </c>
    </row>
    <row r="369" spans="1:62" ht="120" customHeight="1" x14ac:dyDescent="0.2">
      <c r="A369" s="170" t="s">
        <v>180</v>
      </c>
      <c r="B369" s="132"/>
      <c r="C369" s="150">
        <v>0</v>
      </c>
      <c r="D369" s="150">
        <v>0</v>
      </c>
      <c r="E369" s="133">
        <v>718.2</v>
      </c>
      <c r="F369" s="134" t="s">
        <v>3373</v>
      </c>
      <c r="G369" s="86" t="s">
        <v>3374</v>
      </c>
      <c r="H369" s="86" t="s">
        <v>3375</v>
      </c>
      <c r="I369" s="89"/>
      <c r="J369" s="90">
        <v>7</v>
      </c>
      <c r="K369" s="86"/>
      <c r="L369" s="86"/>
      <c r="M369" s="92" t="s">
        <v>151</v>
      </c>
      <c r="N369" s="86" t="s">
        <v>108</v>
      </c>
      <c r="O369" s="163" t="s">
        <v>204</v>
      </c>
      <c r="P369" s="163" t="s">
        <v>204</v>
      </c>
      <c r="Q369" s="91" t="s">
        <v>109</v>
      </c>
      <c r="R369" s="91" t="s">
        <v>207</v>
      </c>
      <c r="S369" s="91" t="s">
        <v>3376</v>
      </c>
      <c r="T369" s="92">
        <v>10</v>
      </c>
      <c r="U369" s="93">
        <v>7</v>
      </c>
      <c r="V369" s="94">
        <v>44467</v>
      </c>
      <c r="W369" s="94">
        <v>46083</v>
      </c>
      <c r="X369" s="95">
        <v>9785171378325</v>
      </c>
      <c r="Y369" s="96">
        <v>288</v>
      </c>
      <c r="Z369" s="97">
        <v>0.311</v>
      </c>
      <c r="AA369" s="98" t="s">
        <v>145</v>
      </c>
      <c r="AB369" s="98" t="s">
        <v>160</v>
      </c>
      <c r="AC369" s="98" t="s">
        <v>146</v>
      </c>
      <c r="AD369" s="91" t="s">
        <v>110</v>
      </c>
      <c r="AE369" s="135" t="s">
        <v>116</v>
      </c>
      <c r="AF369" s="168"/>
      <c r="AG369" s="98" t="s">
        <v>3184</v>
      </c>
      <c r="AH369" s="98"/>
      <c r="AI369" s="86" t="s">
        <v>3377</v>
      </c>
      <c r="AJ369" s="101"/>
      <c r="AK369" s="91" t="s">
        <v>3378</v>
      </c>
      <c r="AL369" s="100" t="s">
        <v>3379</v>
      </c>
      <c r="AM369" s="86" t="s">
        <v>212</v>
      </c>
      <c r="AN369" s="86" t="s">
        <v>153</v>
      </c>
      <c r="AO369" s="143">
        <f t="shared" si="15"/>
        <v>0</v>
      </c>
      <c r="AP369" s="85" t="s">
        <v>3380</v>
      </c>
      <c r="AQ369" s="100" t="s">
        <v>111</v>
      </c>
      <c r="AR369" s="97" t="s">
        <v>125</v>
      </c>
      <c r="AV369" s="99"/>
      <c r="AW369" s="159" t="s">
        <v>3381</v>
      </c>
      <c r="AX369" s="102" t="s">
        <v>3382</v>
      </c>
      <c r="AY369" s="157" t="s">
        <v>3383</v>
      </c>
      <c r="AZ369" s="159"/>
      <c r="BF369" s="103">
        <v>46087</v>
      </c>
      <c r="BG369" s="46"/>
      <c r="BH369" s="46"/>
      <c r="BI369" s="46">
        <f t="shared" si="16"/>
        <v>0</v>
      </c>
      <c r="BJ369" s="46">
        <f t="shared" si="17"/>
        <v>0</v>
      </c>
    </row>
    <row r="370" spans="1:62" ht="120" customHeight="1" x14ac:dyDescent="0.2">
      <c r="A370" s="170" t="s">
        <v>180</v>
      </c>
      <c r="B370" s="132"/>
      <c r="C370" s="150">
        <v>0</v>
      </c>
      <c r="D370" s="150">
        <v>0</v>
      </c>
      <c r="E370" s="133">
        <v>781.2</v>
      </c>
      <c r="F370" s="134" t="s">
        <v>3384</v>
      </c>
      <c r="G370" s="86" t="s">
        <v>3374</v>
      </c>
      <c r="H370" s="86" t="s">
        <v>3375</v>
      </c>
      <c r="I370" s="89"/>
      <c r="J370" s="90">
        <v>2</v>
      </c>
      <c r="K370" s="86"/>
      <c r="L370" s="86"/>
      <c r="M370" s="92" t="s">
        <v>151</v>
      </c>
      <c r="N370" s="86" t="s">
        <v>108</v>
      </c>
      <c r="O370" s="163" t="s">
        <v>204</v>
      </c>
      <c r="P370" s="163" t="s">
        <v>204</v>
      </c>
      <c r="Q370" s="91" t="s">
        <v>109</v>
      </c>
      <c r="R370" s="91" t="s">
        <v>207</v>
      </c>
      <c r="S370" s="91" t="s">
        <v>3385</v>
      </c>
      <c r="T370" s="92">
        <v>10</v>
      </c>
      <c r="U370" s="93">
        <v>4</v>
      </c>
      <c r="V370" s="94">
        <v>44385</v>
      </c>
      <c r="W370" s="94">
        <v>46083</v>
      </c>
      <c r="X370" s="95">
        <v>9785171373870</v>
      </c>
      <c r="Y370" s="96">
        <v>544</v>
      </c>
      <c r="Z370" s="97">
        <v>0.53</v>
      </c>
      <c r="AA370" s="98" t="s">
        <v>145</v>
      </c>
      <c r="AB370" s="98" t="s">
        <v>242</v>
      </c>
      <c r="AC370" s="98" t="s">
        <v>146</v>
      </c>
      <c r="AD370" s="91" t="s">
        <v>110</v>
      </c>
      <c r="AE370" s="135" t="s">
        <v>116</v>
      </c>
      <c r="AF370" s="168"/>
      <c r="AG370" s="98" t="s">
        <v>3184</v>
      </c>
      <c r="AH370" s="98"/>
      <c r="AI370" s="86" t="s">
        <v>3377</v>
      </c>
      <c r="AJ370" s="101"/>
      <c r="AK370" s="91"/>
      <c r="AL370" s="100" t="s">
        <v>3386</v>
      </c>
      <c r="AM370" s="86" t="s">
        <v>212</v>
      </c>
      <c r="AN370" s="86" t="s">
        <v>153</v>
      </c>
      <c r="AO370" s="143">
        <f t="shared" si="15"/>
        <v>0</v>
      </c>
      <c r="AP370" s="85" t="s">
        <v>3387</v>
      </c>
      <c r="AQ370" s="100" t="s">
        <v>154</v>
      </c>
      <c r="AR370" s="97" t="s">
        <v>125</v>
      </c>
      <c r="AV370" s="99"/>
      <c r="AW370" s="159" t="s">
        <v>3388</v>
      </c>
      <c r="AX370" s="102" t="s">
        <v>3389</v>
      </c>
      <c r="AY370" s="157" t="s">
        <v>3390</v>
      </c>
      <c r="AZ370" s="159"/>
      <c r="BF370" s="103">
        <v>46087</v>
      </c>
      <c r="BG370" s="46"/>
      <c r="BH370" s="46"/>
      <c r="BI370" s="46">
        <f t="shared" si="16"/>
        <v>0</v>
      </c>
      <c r="BJ370" s="46">
        <f t="shared" si="17"/>
        <v>0</v>
      </c>
    </row>
    <row r="371" spans="1:62" ht="120" customHeight="1" x14ac:dyDescent="0.2">
      <c r="A371" s="170" t="s">
        <v>180</v>
      </c>
      <c r="B371" s="132"/>
      <c r="C371" s="150">
        <v>0</v>
      </c>
      <c r="D371" s="150">
        <v>0</v>
      </c>
      <c r="E371" s="133">
        <v>183.75</v>
      </c>
      <c r="F371" s="134" t="s">
        <v>4122</v>
      </c>
      <c r="G371" s="86" t="s">
        <v>214</v>
      </c>
      <c r="H371" s="86" t="s">
        <v>4123</v>
      </c>
      <c r="I371" s="89"/>
      <c r="J371" s="90" t="s">
        <v>195</v>
      </c>
      <c r="K371" s="86"/>
      <c r="L371" s="86"/>
      <c r="M371" s="92" t="s">
        <v>215</v>
      </c>
      <c r="N371" s="86" t="s">
        <v>108</v>
      </c>
      <c r="O371" s="163" t="s">
        <v>216</v>
      </c>
      <c r="P371" s="163" t="s">
        <v>1058</v>
      </c>
      <c r="Q371" s="91" t="s">
        <v>109</v>
      </c>
      <c r="R371" s="91" t="s">
        <v>207</v>
      </c>
      <c r="S371" s="91" t="s">
        <v>4124</v>
      </c>
      <c r="T371" s="92">
        <v>10</v>
      </c>
      <c r="U371" s="93">
        <v>50</v>
      </c>
      <c r="V371" s="94">
        <v>46083</v>
      </c>
      <c r="W371" s="94">
        <v>46083</v>
      </c>
      <c r="X371" s="95">
        <v>9785171809706</v>
      </c>
      <c r="Y371" s="96">
        <v>32</v>
      </c>
      <c r="Z371" s="97">
        <v>8.5999999999999993E-2</v>
      </c>
      <c r="AA371" s="98" t="s">
        <v>155</v>
      </c>
      <c r="AB371" s="98" t="s">
        <v>191</v>
      </c>
      <c r="AC371" s="98" t="s">
        <v>156</v>
      </c>
      <c r="AD371" s="91">
        <v>3</v>
      </c>
      <c r="AE371" s="169" t="s">
        <v>196</v>
      </c>
      <c r="AF371" s="168"/>
      <c r="AG371" s="98" t="s">
        <v>381</v>
      </c>
      <c r="AH371" s="98"/>
      <c r="AI371" s="86" t="s">
        <v>4125</v>
      </c>
      <c r="AJ371" s="101" t="s">
        <v>141</v>
      </c>
      <c r="AK371" s="91"/>
      <c r="AL371" s="100" t="s">
        <v>4126</v>
      </c>
      <c r="AM371" s="86" t="s">
        <v>184</v>
      </c>
      <c r="AN371" s="86" t="s">
        <v>142</v>
      </c>
      <c r="AO371" s="143">
        <f t="shared" si="15"/>
        <v>0</v>
      </c>
      <c r="AP371" s="85" t="s">
        <v>4127</v>
      </c>
      <c r="AQ371" s="100" t="s">
        <v>147</v>
      </c>
      <c r="AR371" s="97" t="s">
        <v>125</v>
      </c>
      <c r="AV371" s="99"/>
      <c r="AW371" s="159" t="s">
        <v>4128</v>
      </c>
      <c r="AX371" s="102" t="s">
        <v>4129</v>
      </c>
      <c r="AY371" s="157" t="s">
        <v>4130</v>
      </c>
      <c r="AZ371" s="159"/>
      <c r="BF371" s="103">
        <v>46091</v>
      </c>
      <c r="BG371" s="46"/>
      <c r="BH371" s="46"/>
      <c r="BI371" s="46">
        <f t="shared" si="16"/>
        <v>0</v>
      </c>
      <c r="BJ371" s="46">
        <f t="shared" si="17"/>
        <v>0</v>
      </c>
    </row>
    <row r="372" spans="1:62" ht="120" customHeight="1" x14ac:dyDescent="0.2">
      <c r="A372" s="170" t="s">
        <v>180</v>
      </c>
      <c r="B372" s="132"/>
      <c r="C372" s="150">
        <v>0</v>
      </c>
      <c r="D372" s="150">
        <v>0</v>
      </c>
      <c r="E372" s="133">
        <v>183.75</v>
      </c>
      <c r="F372" s="134" t="s">
        <v>4131</v>
      </c>
      <c r="G372" s="86" t="s">
        <v>214</v>
      </c>
      <c r="H372" s="86" t="s">
        <v>4123</v>
      </c>
      <c r="I372" s="89"/>
      <c r="J372" s="90" t="s">
        <v>195</v>
      </c>
      <c r="K372" s="86"/>
      <c r="L372" s="86"/>
      <c r="M372" s="92" t="s">
        <v>215</v>
      </c>
      <c r="N372" s="86" t="s">
        <v>108</v>
      </c>
      <c r="O372" s="163" t="s">
        <v>216</v>
      </c>
      <c r="P372" s="163" t="s">
        <v>336</v>
      </c>
      <c r="Q372" s="91" t="s">
        <v>109</v>
      </c>
      <c r="R372" s="91" t="s">
        <v>207</v>
      </c>
      <c r="S372" s="91" t="s">
        <v>4132</v>
      </c>
      <c r="T372" s="92">
        <v>10</v>
      </c>
      <c r="U372" s="93">
        <v>50</v>
      </c>
      <c r="V372" s="94">
        <v>46083</v>
      </c>
      <c r="W372" s="94">
        <v>46083</v>
      </c>
      <c r="X372" s="95">
        <v>9785171809676</v>
      </c>
      <c r="Y372" s="96">
        <v>32</v>
      </c>
      <c r="Z372" s="97">
        <v>0.09</v>
      </c>
      <c r="AA372" s="98" t="s">
        <v>155</v>
      </c>
      <c r="AB372" s="98" t="s">
        <v>191</v>
      </c>
      <c r="AC372" s="98" t="s">
        <v>156</v>
      </c>
      <c r="AD372" s="91">
        <v>3</v>
      </c>
      <c r="AE372" s="169" t="s">
        <v>196</v>
      </c>
      <c r="AF372" s="168"/>
      <c r="AG372" s="98" t="s">
        <v>381</v>
      </c>
      <c r="AH372" s="98"/>
      <c r="AI372" s="86" t="s">
        <v>4125</v>
      </c>
      <c r="AJ372" s="101" t="s">
        <v>141</v>
      </c>
      <c r="AK372" s="91"/>
      <c r="AL372" s="100" t="s">
        <v>4133</v>
      </c>
      <c r="AM372" s="86" t="s">
        <v>184</v>
      </c>
      <c r="AN372" s="86" t="s">
        <v>142</v>
      </c>
      <c r="AO372" s="143">
        <f t="shared" si="15"/>
        <v>0</v>
      </c>
      <c r="AP372" s="85" t="s">
        <v>4134</v>
      </c>
      <c r="AQ372" s="100" t="s">
        <v>147</v>
      </c>
      <c r="AR372" s="97" t="s">
        <v>125</v>
      </c>
      <c r="AV372" s="99"/>
      <c r="AW372" s="159" t="s">
        <v>4135</v>
      </c>
      <c r="AX372" s="102" t="s">
        <v>4136</v>
      </c>
      <c r="AY372" s="157" t="s">
        <v>4137</v>
      </c>
      <c r="AZ372" s="159"/>
      <c r="BF372" s="103">
        <v>46091</v>
      </c>
      <c r="BG372" s="46"/>
      <c r="BH372" s="46"/>
      <c r="BI372" s="46">
        <f t="shared" si="16"/>
        <v>0</v>
      </c>
      <c r="BJ372" s="46">
        <f t="shared" si="17"/>
        <v>0</v>
      </c>
    </row>
    <row r="373" spans="1:62" ht="120" customHeight="1" x14ac:dyDescent="0.2">
      <c r="A373" s="170" t="s">
        <v>180</v>
      </c>
      <c r="B373" s="132"/>
      <c r="C373" s="150">
        <v>0</v>
      </c>
      <c r="D373" s="150">
        <v>0</v>
      </c>
      <c r="E373" s="133">
        <v>183.75</v>
      </c>
      <c r="F373" s="134" t="s">
        <v>4138</v>
      </c>
      <c r="G373" s="86" t="s">
        <v>214</v>
      </c>
      <c r="H373" s="86" t="s">
        <v>4123</v>
      </c>
      <c r="I373" s="89"/>
      <c r="J373" s="90" t="s">
        <v>195</v>
      </c>
      <c r="K373" s="86"/>
      <c r="L373" s="86"/>
      <c r="M373" s="92" t="s">
        <v>215</v>
      </c>
      <c r="N373" s="86" t="s">
        <v>108</v>
      </c>
      <c r="O373" s="163" t="s">
        <v>216</v>
      </c>
      <c r="P373" s="163" t="s">
        <v>336</v>
      </c>
      <c r="Q373" s="91" t="s">
        <v>109</v>
      </c>
      <c r="R373" s="91" t="s">
        <v>207</v>
      </c>
      <c r="S373" s="91" t="s">
        <v>4139</v>
      </c>
      <c r="T373" s="92">
        <v>10</v>
      </c>
      <c r="U373" s="93">
        <v>50</v>
      </c>
      <c r="V373" s="94">
        <v>46083</v>
      </c>
      <c r="W373" s="94">
        <v>46083</v>
      </c>
      <c r="X373" s="95">
        <v>9785171809720</v>
      </c>
      <c r="Y373" s="96">
        <v>32</v>
      </c>
      <c r="Z373" s="97">
        <v>8.6999999999999994E-2</v>
      </c>
      <c r="AA373" s="98" t="s">
        <v>155</v>
      </c>
      <c r="AB373" s="98" t="s">
        <v>191</v>
      </c>
      <c r="AC373" s="98" t="s">
        <v>156</v>
      </c>
      <c r="AD373" s="91">
        <v>3</v>
      </c>
      <c r="AE373" s="169" t="s">
        <v>196</v>
      </c>
      <c r="AF373" s="168"/>
      <c r="AG373" s="98" t="s">
        <v>381</v>
      </c>
      <c r="AH373" s="98"/>
      <c r="AI373" s="86" t="s">
        <v>4125</v>
      </c>
      <c r="AJ373" s="101" t="s">
        <v>141</v>
      </c>
      <c r="AK373" s="91"/>
      <c r="AL373" s="100" t="s">
        <v>4140</v>
      </c>
      <c r="AM373" s="86" t="s">
        <v>184</v>
      </c>
      <c r="AN373" s="86" t="s">
        <v>142</v>
      </c>
      <c r="AO373" s="143">
        <f t="shared" si="15"/>
        <v>0</v>
      </c>
      <c r="AP373" s="85" t="s">
        <v>4141</v>
      </c>
      <c r="AQ373" s="100" t="s">
        <v>147</v>
      </c>
      <c r="AR373" s="97" t="s">
        <v>125</v>
      </c>
      <c r="AV373" s="99"/>
      <c r="AW373" s="159" t="s">
        <v>4142</v>
      </c>
      <c r="AX373" s="102" t="s">
        <v>4143</v>
      </c>
      <c r="AY373" s="157" t="s">
        <v>4144</v>
      </c>
      <c r="AZ373" s="159"/>
      <c r="BF373" s="103">
        <v>46091</v>
      </c>
      <c r="BG373" s="46"/>
      <c r="BH373" s="46"/>
      <c r="BI373" s="46">
        <f t="shared" si="16"/>
        <v>0</v>
      </c>
      <c r="BJ373" s="46">
        <f t="shared" si="17"/>
        <v>0</v>
      </c>
    </row>
    <row r="374" spans="1:62" ht="120" customHeight="1" x14ac:dyDescent="0.2">
      <c r="A374" s="170" t="s">
        <v>180</v>
      </c>
      <c r="B374" s="132"/>
      <c r="C374" s="150">
        <v>0</v>
      </c>
      <c r="D374" s="150">
        <v>0</v>
      </c>
      <c r="E374" s="133">
        <v>183.75</v>
      </c>
      <c r="F374" s="134" t="s">
        <v>4145</v>
      </c>
      <c r="G374" s="86" t="s">
        <v>214</v>
      </c>
      <c r="H374" s="86" t="s">
        <v>4123</v>
      </c>
      <c r="I374" s="89"/>
      <c r="J374" s="90" t="s">
        <v>195</v>
      </c>
      <c r="K374" s="86"/>
      <c r="L374" s="86"/>
      <c r="M374" s="92" t="s">
        <v>215</v>
      </c>
      <c r="N374" s="86" t="s">
        <v>108</v>
      </c>
      <c r="O374" s="163" t="s">
        <v>216</v>
      </c>
      <c r="P374" s="163" t="s">
        <v>336</v>
      </c>
      <c r="Q374" s="91" t="s">
        <v>109</v>
      </c>
      <c r="R374" s="91" t="s">
        <v>207</v>
      </c>
      <c r="S374" s="91" t="s">
        <v>4146</v>
      </c>
      <c r="T374" s="92">
        <v>10</v>
      </c>
      <c r="U374" s="93">
        <v>50</v>
      </c>
      <c r="V374" s="94">
        <v>46083</v>
      </c>
      <c r="W374" s="94">
        <v>46083</v>
      </c>
      <c r="X374" s="95">
        <v>9785171809652</v>
      </c>
      <c r="Y374" s="96">
        <v>32</v>
      </c>
      <c r="Z374" s="97">
        <v>8.7999999999999995E-2</v>
      </c>
      <c r="AA374" s="98" t="s">
        <v>155</v>
      </c>
      <c r="AB374" s="98" t="s">
        <v>191</v>
      </c>
      <c r="AC374" s="98" t="s">
        <v>156</v>
      </c>
      <c r="AD374" s="91">
        <v>3</v>
      </c>
      <c r="AE374" s="169" t="s">
        <v>196</v>
      </c>
      <c r="AF374" s="168"/>
      <c r="AG374" s="98" t="s">
        <v>381</v>
      </c>
      <c r="AH374" s="98"/>
      <c r="AI374" s="86" t="s">
        <v>4125</v>
      </c>
      <c r="AJ374" s="101" t="s">
        <v>141</v>
      </c>
      <c r="AK374" s="91"/>
      <c r="AL374" s="100" t="s">
        <v>4147</v>
      </c>
      <c r="AM374" s="86" t="s">
        <v>184</v>
      </c>
      <c r="AN374" s="86" t="s">
        <v>142</v>
      </c>
      <c r="AO374" s="143">
        <f t="shared" si="15"/>
        <v>0</v>
      </c>
      <c r="AP374" s="85" t="s">
        <v>4148</v>
      </c>
      <c r="AQ374" s="100" t="s">
        <v>147</v>
      </c>
      <c r="AR374" s="97" t="s">
        <v>125</v>
      </c>
      <c r="AV374" s="99"/>
      <c r="AW374" s="159" t="s">
        <v>4149</v>
      </c>
      <c r="AX374" s="102" t="s">
        <v>4150</v>
      </c>
      <c r="AY374" s="157" t="s">
        <v>4151</v>
      </c>
      <c r="AZ374" s="159"/>
      <c r="BF374" s="103">
        <v>46091</v>
      </c>
      <c r="BG374" s="46"/>
      <c r="BH374" s="46"/>
      <c r="BI374" s="46">
        <f t="shared" si="16"/>
        <v>0</v>
      </c>
      <c r="BJ374" s="46">
        <f t="shared" si="17"/>
        <v>0</v>
      </c>
    </row>
    <row r="375" spans="1:62" ht="120" customHeight="1" x14ac:dyDescent="0.2">
      <c r="A375" s="170" t="s">
        <v>180</v>
      </c>
      <c r="B375" s="132"/>
      <c r="C375" s="150">
        <v>0</v>
      </c>
      <c r="D375" s="150">
        <v>0</v>
      </c>
      <c r="E375" s="133">
        <v>781.2</v>
      </c>
      <c r="F375" s="134" t="s">
        <v>5535</v>
      </c>
      <c r="G375" s="86" t="s">
        <v>5536</v>
      </c>
      <c r="H375" s="86" t="s">
        <v>5537</v>
      </c>
      <c r="I375" s="89"/>
      <c r="J375" s="90">
        <v>3</v>
      </c>
      <c r="K375" s="86"/>
      <c r="L375" s="86"/>
      <c r="M375" s="92" t="s">
        <v>151</v>
      </c>
      <c r="N375" s="86" t="s">
        <v>108</v>
      </c>
      <c r="O375" s="163" t="s">
        <v>199</v>
      </c>
      <c r="P375" s="163" t="s">
        <v>200</v>
      </c>
      <c r="Q375" s="91" t="s">
        <v>109</v>
      </c>
      <c r="R375" s="91" t="s">
        <v>207</v>
      </c>
      <c r="S375" s="91" t="s">
        <v>5538</v>
      </c>
      <c r="T375" s="92">
        <v>22</v>
      </c>
      <c r="U375" s="93">
        <v>14</v>
      </c>
      <c r="V375" s="94">
        <v>44720</v>
      </c>
      <c r="W375" s="94">
        <v>46087</v>
      </c>
      <c r="X375" s="95">
        <v>9785171496074</v>
      </c>
      <c r="Y375" s="96">
        <v>352</v>
      </c>
      <c r="Z375" s="97">
        <v>0.36</v>
      </c>
      <c r="AA375" s="98" t="s">
        <v>145</v>
      </c>
      <c r="AB375" s="98" t="s">
        <v>164</v>
      </c>
      <c r="AC375" s="98" t="s">
        <v>146</v>
      </c>
      <c r="AD375" s="91" t="s">
        <v>110</v>
      </c>
      <c r="AE375" s="135" t="s">
        <v>116</v>
      </c>
      <c r="AF375" s="168"/>
      <c r="AG375" s="98" t="s">
        <v>1263</v>
      </c>
      <c r="AH375" s="98"/>
      <c r="AI375" s="86" t="s">
        <v>5539</v>
      </c>
      <c r="AJ375" s="101"/>
      <c r="AK375" s="91"/>
      <c r="AL375" s="100" t="s">
        <v>5540</v>
      </c>
      <c r="AM375" s="86" t="s">
        <v>415</v>
      </c>
      <c r="AN375" s="86" t="s">
        <v>153</v>
      </c>
      <c r="AO375" s="143">
        <f t="shared" si="15"/>
        <v>0</v>
      </c>
      <c r="AP375" s="85" t="s">
        <v>5541</v>
      </c>
      <c r="AQ375" s="100" t="s">
        <v>154</v>
      </c>
      <c r="AR375" s="97" t="s">
        <v>125</v>
      </c>
      <c r="AV375" s="99"/>
      <c r="AW375" s="159" t="s">
        <v>5542</v>
      </c>
      <c r="AX375" s="102" t="s">
        <v>5543</v>
      </c>
      <c r="AY375" s="157" t="s">
        <v>5544</v>
      </c>
      <c r="AZ375" s="159"/>
      <c r="BF375" s="103">
        <v>46094</v>
      </c>
      <c r="BG375" s="46"/>
      <c r="BH375" s="46"/>
      <c r="BI375" s="46">
        <f t="shared" si="16"/>
        <v>0</v>
      </c>
      <c r="BJ375" s="46">
        <f t="shared" si="17"/>
        <v>0</v>
      </c>
    </row>
    <row r="376" spans="1:62" ht="120" customHeight="1" x14ac:dyDescent="0.2">
      <c r="A376" s="170" t="s">
        <v>180</v>
      </c>
      <c r="B376" s="132"/>
      <c r="C376" s="150">
        <v>0</v>
      </c>
      <c r="D376" s="150">
        <v>0</v>
      </c>
      <c r="E376" s="133">
        <v>560.70000000000005</v>
      </c>
      <c r="F376" s="134" t="s">
        <v>3391</v>
      </c>
      <c r="G376" s="86" t="s">
        <v>3392</v>
      </c>
      <c r="H376" s="86" t="s">
        <v>3393</v>
      </c>
      <c r="I376" s="89"/>
      <c r="J376" s="90">
        <v>2</v>
      </c>
      <c r="K376" s="86"/>
      <c r="L376" s="86"/>
      <c r="M376" s="92" t="s">
        <v>144</v>
      </c>
      <c r="N376" s="86" t="s">
        <v>108</v>
      </c>
      <c r="O376" s="163" t="s">
        <v>235</v>
      </c>
      <c r="P376" s="163" t="s">
        <v>245</v>
      </c>
      <c r="Q376" s="91" t="s">
        <v>109</v>
      </c>
      <c r="R376" s="91" t="s">
        <v>207</v>
      </c>
      <c r="S376" s="91" t="s">
        <v>3394</v>
      </c>
      <c r="T376" s="92">
        <v>10</v>
      </c>
      <c r="U376" s="93">
        <v>6</v>
      </c>
      <c r="V376" s="94">
        <v>44742</v>
      </c>
      <c r="W376" s="94">
        <v>46081</v>
      </c>
      <c r="X376" s="95">
        <v>9785171497460</v>
      </c>
      <c r="Y376" s="96">
        <v>192</v>
      </c>
      <c r="Z376" s="97">
        <v>0.36199999999999999</v>
      </c>
      <c r="AA376" s="98" t="s">
        <v>3395</v>
      </c>
      <c r="AB376" s="98" t="s">
        <v>223</v>
      </c>
      <c r="AC376" s="98" t="s">
        <v>3396</v>
      </c>
      <c r="AD376" s="91" t="s">
        <v>110</v>
      </c>
      <c r="AE376" s="135" t="s">
        <v>116</v>
      </c>
      <c r="AF376" s="168"/>
      <c r="AG376" s="98" t="s">
        <v>3397</v>
      </c>
      <c r="AH376" s="98"/>
      <c r="AI376" s="86" t="s">
        <v>3398</v>
      </c>
      <c r="AJ376" s="101"/>
      <c r="AK376" s="91"/>
      <c r="AL376" s="100" t="s">
        <v>3399</v>
      </c>
      <c r="AM376" s="86" t="s">
        <v>3400</v>
      </c>
      <c r="AN376" s="86" t="s">
        <v>234</v>
      </c>
      <c r="AO376" s="143">
        <f t="shared" si="15"/>
        <v>0</v>
      </c>
      <c r="AP376" s="85" t="s">
        <v>3401</v>
      </c>
      <c r="AQ376" s="100" t="s">
        <v>157</v>
      </c>
      <c r="AR376" s="97" t="s">
        <v>125</v>
      </c>
      <c r="AV376" s="99"/>
      <c r="AW376" s="159" t="s">
        <v>3402</v>
      </c>
      <c r="AX376" s="102" t="s">
        <v>3403</v>
      </c>
      <c r="AY376" s="157" t="s">
        <v>3404</v>
      </c>
      <c r="AZ376" s="159"/>
      <c r="BF376" s="103">
        <v>46087</v>
      </c>
      <c r="BG376" s="46"/>
      <c r="BH376" s="46"/>
      <c r="BI376" s="46">
        <f t="shared" si="16"/>
        <v>0</v>
      </c>
      <c r="BJ376" s="46">
        <f t="shared" si="17"/>
        <v>0</v>
      </c>
    </row>
    <row r="377" spans="1:62" ht="120" customHeight="1" x14ac:dyDescent="0.2">
      <c r="A377" s="170" t="s">
        <v>180</v>
      </c>
      <c r="B377" s="132"/>
      <c r="C377" s="150">
        <v>0</v>
      </c>
      <c r="D377" s="150">
        <v>0</v>
      </c>
      <c r="E377" s="133">
        <v>1052.1000000000001</v>
      </c>
      <c r="F377" s="134" t="s">
        <v>4755</v>
      </c>
      <c r="G377" s="86" t="s">
        <v>4756</v>
      </c>
      <c r="H377" s="86" t="s">
        <v>4757</v>
      </c>
      <c r="I377" s="89"/>
      <c r="J377" s="90" t="s">
        <v>195</v>
      </c>
      <c r="K377" s="86"/>
      <c r="L377" s="86"/>
      <c r="M377" s="92" t="s">
        <v>144</v>
      </c>
      <c r="N377" s="86" t="s">
        <v>108</v>
      </c>
      <c r="O377" s="163" t="s">
        <v>235</v>
      </c>
      <c r="P377" s="163" t="s">
        <v>245</v>
      </c>
      <c r="Q377" s="91" t="s">
        <v>109</v>
      </c>
      <c r="R377" s="91" t="s">
        <v>207</v>
      </c>
      <c r="S377" s="91" t="s">
        <v>4758</v>
      </c>
      <c r="T377" s="92">
        <v>10</v>
      </c>
      <c r="U377" s="93">
        <v>10</v>
      </c>
      <c r="V377" s="94">
        <v>46081</v>
      </c>
      <c r="W377" s="94">
        <v>46081</v>
      </c>
      <c r="X377" s="95">
        <v>9785171757366</v>
      </c>
      <c r="Y377" s="96">
        <v>272</v>
      </c>
      <c r="Z377" s="97">
        <v>0.432</v>
      </c>
      <c r="AA377" s="98" t="s">
        <v>134</v>
      </c>
      <c r="AB377" s="98" t="s">
        <v>159</v>
      </c>
      <c r="AC377" s="98" t="s">
        <v>135</v>
      </c>
      <c r="AD377" s="91">
        <v>3</v>
      </c>
      <c r="AE377" s="169" t="s">
        <v>196</v>
      </c>
      <c r="AF377" s="168"/>
      <c r="AG377" s="98" t="s">
        <v>318</v>
      </c>
      <c r="AH377" s="98"/>
      <c r="AI377" s="86" t="s">
        <v>4757</v>
      </c>
      <c r="AJ377" s="101"/>
      <c r="AK377" s="91" t="s">
        <v>4759</v>
      </c>
      <c r="AL377" s="100" t="s">
        <v>4760</v>
      </c>
      <c r="AM377" s="86" t="s">
        <v>254</v>
      </c>
      <c r="AN377" s="86" t="s">
        <v>234</v>
      </c>
      <c r="AO377" s="143">
        <f t="shared" si="15"/>
        <v>0</v>
      </c>
      <c r="AP377" s="85" t="s">
        <v>4761</v>
      </c>
      <c r="AQ377" s="100" t="s">
        <v>111</v>
      </c>
      <c r="AR377" s="97" t="s">
        <v>125</v>
      </c>
      <c r="AV377" s="99"/>
      <c r="AW377" s="159" t="s">
        <v>4762</v>
      </c>
      <c r="AX377" s="102" t="s">
        <v>4763</v>
      </c>
      <c r="AY377" s="157" t="s">
        <v>4763</v>
      </c>
      <c r="AZ377" s="159"/>
      <c r="BF377" s="103">
        <v>46092</v>
      </c>
      <c r="BG377" s="46"/>
      <c r="BH377" s="46"/>
      <c r="BI377" s="46">
        <f t="shared" si="16"/>
        <v>0</v>
      </c>
      <c r="BJ377" s="46">
        <f t="shared" si="17"/>
        <v>0</v>
      </c>
    </row>
    <row r="378" spans="1:62" ht="120" customHeight="1" x14ac:dyDescent="0.2">
      <c r="A378" s="170" t="s">
        <v>180</v>
      </c>
      <c r="B378" s="132"/>
      <c r="C378" s="150">
        <v>0</v>
      </c>
      <c r="D378" s="150">
        <v>0</v>
      </c>
      <c r="E378" s="133">
        <v>1556.1000000000001</v>
      </c>
      <c r="F378" s="134" t="s">
        <v>2498</v>
      </c>
      <c r="G378" s="86" t="s">
        <v>2499</v>
      </c>
      <c r="H378" s="86" t="s">
        <v>2500</v>
      </c>
      <c r="I378" s="89"/>
      <c r="J378" s="90" t="s">
        <v>195</v>
      </c>
      <c r="K378" s="86"/>
      <c r="L378" s="86"/>
      <c r="M378" s="92" t="s">
        <v>138</v>
      </c>
      <c r="N378" s="86" t="s">
        <v>108</v>
      </c>
      <c r="O378" s="163" t="s">
        <v>227</v>
      </c>
      <c r="P378" s="163" t="s">
        <v>227</v>
      </c>
      <c r="Q378" s="91" t="s">
        <v>109</v>
      </c>
      <c r="R378" s="91" t="s">
        <v>207</v>
      </c>
      <c r="S378" s="91" t="s">
        <v>2501</v>
      </c>
      <c r="T378" s="92">
        <v>10</v>
      </c>
      <c r="U378" s="93">
        <v>8</v>
      </c>
      <c r="V378" s="94">
        <v>46078</v>
      </c>
      <c r="W378" s="94">
        <v>46078</v>
      </c>
      <c r="X378" s="95">
        <v>9785171749675</v>
      </c>
      <c r="Y378" s="96">
        <v>176</v>
      </c>
      <c r="Z378" s="97">
        <v>0.67300000000000004</v>
      </c>
      <c r="AA378" s="98" t="s">
        <v>155</v>
      </c>
      <c r="AB378" s="98" t="s">
        <v>159</v>
      </c>
      <c r="AC378" s="98" t="s">
        <v>156</v>
      </c>
      <c r="AD378" s="91" t="s">
        <v>110</v>
      </c>
      <c r="AE378" s="169" t="s">
        <v>196</v>
      </c>
      <c r="AF378" s="168"/>
      <c r="AG378" s="98" t="s">
        <v>363</v>
      </c>
      <c r="AH378" s="98"/>
      <c r="AI378" s="86" t="s">
        <v>2502</v>
      </c>
      <c r="AJ378" s="101"/>
      <c r="AK378" s="91"/>
      <c r="AL378" s="100" t="s">
        <v>2503</v>
      </c>
      <c r="AM378" s="86" t="s">
        <v>416</v>
      </c>
      <c r="AN378" s="86" t="s">
        <v>234</v>
      </c>
      <c r="AO378" s="143">
        <f t="shared" si="15"/>
        <v>0</v>
      </c>
      <c r="AP378" s="85" t="s">
        <v>2504</v>
      </c>
      <c r="AQ378" s="100" t="s">
        <v>2505</v>
      </c>
      <c r="AR378" s="97" t="s">
        <v>125</v>
      </c>
      <c r="AV378" s="99"/>
      <c r="AW378" s="159" t="s">
        <v>2506</v>
      </c>
      <c r="AX378" s="102"/>
      <c r="AY378" s="157" t="s">
        <v>2507</v>
      </c>
      <c r="AZ378" s="159"/>
      <c r="BF378" s="103">
        <v>46085</v>
      </c>
      <c r="BG378" s="46"/>
      <c r="BH378" s="46"/>
      <c r="BI378" s="46">
        <f t="shared" si="16"/>
        <v>0</v>
      </c>
      <c r="BJ378" s="46">
        <f t="shared" si="17"/>
        <v>0</v>
      </c>
    </row>
    <row r="379" spans="1:62" ht="120" customHeight="1" x14ac:dyDescent="0.2">
      <c r="A379" s="170" t="s">
        <v>180</v>
      </c>
      <c r="B379" s="132"/>
      <c r="C379" s="150">
        <v>0</v>
      </c>
      <c r="D379" s="150">
        <v>0</v>
      </c>
      <c r="E379" s="133">
        <v>516.6</v>
      </c>
      <c r="F379" s="134" t="s">
        <v>2908</v>
      </c>
      <c r="G379" s="86" t="s">
        <v>2909</v>
      </c>
      <c r="H379" s="86" t="s">
        <v>2910</v>
      </c>
      <c r="I379" s="89"/>
      <c r="J379" s="90">
        <v>4</v>
      </c>
      <c r="K379" s="86"/>
      <c r="L379" s="86"/>
      <c r="M379" s="92" t="s">
        <v>144</v>
      </c>
      <c r="N379" s="86" t="s">
        <v>108</v>
      </c>
      <c r="O379" s="163" t="s">
        <v>239</v>
      </c>
      <c r="P379" s="163" t="s">
        <v>377</v>
      </c>
      <c r="Q379" s="91" t="s">
        <v>109</v>
      </c>
      <c r="R379" s="91" t="s">
        <v>207</v>
      </c>
      <c r="S379" s="91" t="s">
        <v>2911</v>
      </c>
      <c r="T379" s="92">
        <v>10</v>
      </c>
      <c r="U379" s="93">
        <v>12</v>
      </c>
      <c r="V379" s="94">
        <v>45559</v>
      </c>
      <c r="W379" s="94">
        <v>46083</v>
      </c>
      <c r="X379" s="95">
        <v>9785171663360</v>
      </c>
      <c r="Y379" s="96">
        <v>352</v>
      </c>
      <c r="Z379" s="97">
        <v>0.22700000000000001</v>
      </c>
      <c r="AA379" s="98" t="s">
        <v>170</v>
      </c>
      <c r="AB379" s="98" t="s">
        <v>160</v>
      </c>
      <c r="AC379" s="98" t="s">
        <v>171</v>
      </c>
      <c r="AD379" s="91">
        <v>3</v>
      </c>
      <c r="AE379" s="135" t="s">
        <v>116</v>
      </c>
      <c r="AF379" s="168"/>
      <c r="AG379" s="98" t="s">
        <v>363</v>
      </c>
      <c r="AH379" s="98"/>
      <c r="AI379" s="86" t="s">
        <v>2912</v>
      </c>
      <c r="AJ379" s="101"/>
      <c r="AK379" s="91"/>
      <c r="AL379" s="100" t="s">
        <v>2913</v>
      </c>
      <c r="AM379" s="86" t="s">
        <v>416</v>
      </c>
      <c r="AN379" s="86" t="s">
        <v>234</v>
      </c>
      <c r="AO379" s="143">
        <f t="shared" si="15"/>
        <v>0</v>
      </c>
      <c r="AP379" s="85" t="s">
        <v>2914</v>
      </c>
      <c r="AQ379" s="100" t="s">
        <v>157</v>
      </c>
      <c r="AR379" s="97" t="s">
        <v>125</v>
      </c>
      <c r="AV379" s="99"/>
      <c r="AW379" s="159" t="s">
        <v>2915</v>
      </c>
      <c r="AX379" s="102"/>
      <c r="AY379" s="157" t="s">
        <v>2916</v>
      </c>
      <c r="AZ379" s="159"/>
      <c r="BF379" s="103">
        <v>46086</v>
      </c>
      <c r="BG379" s="46"/>
      <c r="BH379" s="46"/>
      <c r="BI379" s="46">
        <f t="shared" si="16"/>
        <v>0</v>
      </c>
      <c r="BJ379" s="46">
        <f t="shared" si="17"/>
        <v>0</v>
      </c>
    </row>
    <row r="380" spans="1:62" ht="120" customHeight="1" x14ac:dyDescent="0.2">
      <c r="A380" s="170" t="s">
        <v>180</v>
      </c>
      <c r="B380" s="132"/>
      <c r="C380" s="150">
        <v>0</v>
      </c>
      <c r="D380" s="150">
        <v>0</v>
      </c>
      <c r="E380" s="133">
        <v>825.30000000000007</v>
      </c>
      <c r="F380" s="134" t="s">
        <v>2508</v>
      </c>
      <c r="G380" s="86" t="s">
        <v>2509</v>
      </c>
      <c r="H380" s="86" t="s">
        <v>2510</v>
      </c>
      <c r="I380" s="89"/>
      <c r="J380" s="90">
        <v>3</v>
      </c>
      <c r="K380" s="86"/>
      <c r="L380" s="86"/>
      <c r="M380" s="92" t="s">
        <v>133</v>
      </c>
      <c r="N380" s="86" t="s">
        <v>108</v>
      </c>
      <c r="O380" s="163" t="s">
        <v>224</v>
      </c>
      <c r="P380" s="163" t="s">
        <v>225</v>
      </c>
      <c r="Q380" s="91" t="s">
        <v>109</v>
      </c>
      <c r="R380" s="91" t="s">
        <v>207</v>
      </c>
      <c r="S380" s="91" t="s">
        <v>2511</v>
      </c>
      <c r="T380" s="92">
        <v>10</v>
      </c>
      <c r="U380" s="93">
        <v>8</v>
      </c>
      <c r="V380" s="94">
        <v>43215</v>
      </c>
      <c r="W380" s="94">
        <v>46083</v>
      </c>
      <c r="X380" s="95">
        <v>9785171077815</v>
      </c>
      <c r="Y380" s="96">
        <v>512</v>
      </c>
      <c r="Z380" s="97">
        <v>0.48</v>
      </c>
      <c r="AA380" s="98" t="s">
        <v>134</v>
      </c>
      <c r="AB380" s="98" t="s">
        <v>152</v>
      </c>
      <c r="AC380" s="98" t="s">
        <v>135</v>
      </c>
      <c r="AD380" s="91" t="s">
        <v>110</v>
      </c>
      <c r="AE380" s="135" t="s">
        <v>116</v>
      </c>
      <c r="AF380" s="168"/>
      <c r="AG380" s="98" t="s">
        <v>453</v>
      </c>
      <c r="AH380" s="98"/>
      <c r="AI380" s="86" t="s">
        <v>2512</v>
      </c>
      <c r="AJ380" s="101"/>
      <c r="AK380" s="91"/>
      <c r="AL380" s="100" t="s">
        <v>2513</v>
      </c>
      <c r="AM380" s="86" t="s">
        <v>416</v>
      </c>
      <c r="AN380" s="86" t="s">
        <v>234</v>
      </c>
      <c r="AO380" s="143">
        <f t="shared" si="15"/>
        <v>0</v>
      </c>
      <c r="AP380" s="85" t="s">
        <v>2514</v>
      </c>
      <c r="AQ380" s="100" t="s">
        <v>157</v>
      </c>
      <c r="AR380" s="97" t="s">
        <v>125</v>
      </c>
      <c r="AV380" s="99"/>
      <c r="AW380" s="159" t="s">
        <v>2515</v>
      </c>
      <c r="AX380" s="102"/>
      <c r="AY380" s="157" t="s">
        <v>2516</v>
      </c>
      <c r="AZ380" s="159"/>
      <c r="BF380" s="103">
        <v>46085</v>
      </c>
      <c r="BG380" s="46"/>
      <c r="BH380" s="46"/>
      <c r="BI380" s="46">
        <f t="shared" si="16"/>
        <v>0</v>
      </c>
      <c r="BJ380" s="46">
        <f t="shared" si="17"/>
        <v>0</v>
      </c>
    </row>
    <row r="381" spans="1:62" ht="120" customHeight="1" x14ac:dyDescent="0.2">
      <c r="A381" s="170" t="s">
        <v>180</v>
      </c>
      <c r="B381" s="132"/>
      <c r="C381" s="150">
        <v>0</v>
      </c>
      <c r="D381" s="150">
        <v>0</v>
      </c>
      <c r="E381" s="133">
        <v>1052.1000000000001</v>
      </c>
      <c r="F381" s="134" t="s">
        <v>3405</v>
      </c>
      <c r="G381" s="86" t="s">
        <v>3406</v>
      </c>
      <c r="H381" s="86" t="s">
        <v>3407</v>
      </c>
      <c r="I381" s="89"/>
      <c r="J381" s="90" t="s">
        <v>195</v>
      </c>
      <c r="K381" s="86"/>
      <c r="L381" s="86"/>
      <c r="M381" s="92" t="s">
        <v>151</v>
      </c>
      <c r="N381" s="86" t="s">
        <v>108</v>
      </c>
      <c r="O381" s="163" t="s">
        <v>186</v>
      </c>
      <c r="P381" s="163" t="s">
        <v>186</v>
      </c>
      <c r="Q381" s="91" t="s">
        <v>109</v>
      </c>
      <c r="R381" s="91" t="s">
        <v>207</v>
      </c>
      <c r="S381" s="91" t="s">
        <v>3408</v>
      </c>
      <c r="T381" s="92">
        <v>10</v>
      </c>
      <c r="U381" s="93">
        <v>12</v>
      </c>
      <c r="V381" s="94">
        <v>46084</v>
      </c>
      <c r="W381" s="94">
        <v>46084</v>
      </c>
      <c r="X381" s="95">
        <v>9785171848224</v>
      </c>
      <c r="Y381" s="96">
        <v>512</v>
      </c>
      <c r="Z381" s="97">
        <v>0.50800000000000001</v>
      </c>
      <c r="AA381" s="98" t="s">
        <v>145</v>
      </c>
      <c r="AB381" s="98" t="s">
        <v>355</v>
      </c>
      <c r="AC381" s="98" t="s">
        <v>146</v>
      </c>
      <c r="AD381" s="91" t="s">
        <v>110</v>
      </c>
      <c r="AE381" s="169" t="s">
        <v>196</v>
      </c>
      <c r="AF381" s="168"/>
      <c r="AG381" s="98" t="s">
        <v>3409</v>
      </c>
      <c r="AH381" s="98"/>
      <c r="AI381" s="86" t="s">
        <v>3410</v>
      </c>
      <c r="AJ381" s="101"/>
      <c r="AK381" s="91"/>
      <c r="AL381" s="100" t="s">
        <v>3411</v>
      </c>
      <c r="AM381" s="86" t="s">
        <v>415</v>
      </c>
      <c r="AN381" s="86" t="s">
        <v>153</v>
      </c>
      <c r="AO381" s="143">
        <f t="shared" si="15"/>
        <v>0</v>
      </c>
      <c r="AP381" s="85" t="s">
        <v>3412</v>
      </c>
      <c r="AQ381" s="100" t="s">
        <v>111</v>
      </c>
      <c r="AR381" s="97" t="s">
        <v>125</v>
      </c>
      <c r="AV381" s="99"/>
      <c r="AW381" s="159" t="s">
        <v>3413</v>
      </c>
      <c r="AX381" s="102" t="s">
        <v>3414</v>
      </c>
      <c r="AY381" s="157" t="s">
        <v>3415</v>
      </c>
      <c r="AZ381" s="159"/>
      <c r="BF381" s="103">
        <v>46087</v>
      </c>
      <c r="BG381" s="46"/>
      <c r="BH381" s="46"/>
      <c r="BI381" s="46">
        <f t="shared" si="16"/>
        <v>0</v>
      </c>
      <c r="BJ381" s="46">
        <f t="shared" si="17"/>
        <v>0</v>
      </c>
    </row>
    <row r="382" spans="1:62" ht="120" customHeight="1" x14ac:dyDescent="0.2">
      <c r="A382" s="170" t="s">
        <v>180</v>
      </c>
      <c r="B382" s="132"/>
      <c r="C382" s="150">
        <v>0</v>
      </c>
      <c r="D382" s="150">
        <v>0</v>
      </c>
      <c r="E382" s="133">
        <v>693</v>
      </c>
      <c r="F382" s="134" t="s">
        <v>4152</v>
      </c>
      <c r="G382" s="86" t="s">
        <v>4153</v>
      </c>
      <c r="H382" s="86" t="s">
        <v>4154</v>
      </c>
      <c r="I382" s="89"/>
      <c r="J382" s="90" t="s">
        <v>195</v>
      </c>
      <c r="K382" s="86"/>
      <c r="L382" s="86"/>
      <c r="M382" s="92" t="s">
        <v>151</v>
      </c>
      <c r="N382" s="86" t="s">
        <v>108</v>
      </c>
      <c r="O382" s="163" t="s">
        <v>219</v>
      </c>
      <c r="P382" s="163" t="s">
        <v>219</v>
      </c>
      <c r="Q382" s="91" t="s">
        <v>109</v>
      </c>
      <c r="R382" s="91" t="s">
        <v>207</v>
      </c>
      <c r="S382" s="91" t="s">
        <v>4155</v>
      </c>
      <c r="T382" s="92">
        <v>10</v>
      </c>
      <c r="U382" s="93">
        <v>10</v>
      </c>
      <c r="V382" s="94">
        <v>46086</v>
      </c>
      <c r="W382" s="94">
        <v>46086</v>
      </c>
      <c r="X382" s="95">
        <v>9785171851477</v>
      </c>
      <c r="Y382" s="96">
        <v>416</v>
      </c>
      <c r="Z382" s="97">
        <v>0.38400000000000001</v>
      </c>
      <c r="AA382" s="98" t="s">
        <v>145</v>
      </c>
      <c r="AB382" s="98" t="s">
        <v>152</v>
      </c>
      <c r="AC382" s="98" t="s">
        <v>146</v>
      </c>
      <c r="AD382" s="91" t="s">
        <v>110</v>
      </c>
      <c r="AE382" s="169" t="s">
        <v>196</v>
      </c>
      <c r="AF382" s="168"/>
      <c r="AG382" s="98" t="s">
        <v>4156</v>
      </c>
      <c r="AH382" s="98"/>
      <c r="AI382" s="86" t="s">
        <v>4157</v>
      </c>
      <c r="AJ382" s="101"/>
      <c r="AK382" s="91"/>
      <c r="AL382" s="100" t="s">
        <v>4158</v>
      </c>
      <c r="AM382" s="86" t="s">
        <v>261</v>
      </c>
      <c r="AN382" s="86" t="s">
        <v>153</v>
      </c>
      <c r="AO382" s="143">
        <f t="shared" si="15"/>
        <v>0</v>
      </c>
      <c r="AP382" s="85" t="s">
        <v>4159</v>
      </c>
      <c r="AQ382" s="100" t="s">
        <v>111</v>
      </c>
      <c r="AR382" s="97" t="s">
        <v>125</v>
      </c>
      <c r="AV382" s="99"/>
      <c r="AW382" s="159" t="s">
        <v>4160</v>
      </c>
      <c r="AX382" s="102"/>
      <c r="AY382" s="157" t="s">
        <v>4161</v>
      </c>
      <c r="AZ382" s="159"/>
      <c r="BF382" s="103">
        <v>46091</v>
      </c>
      <c r="BG382" s="46"/>
      <c r="BH382" s="46"/>
      <c r="BI382" s="46">
        <f t="shared" si="16"/>
        <v>0</v>
      </c>
      <c r="BJ382" s="46">
        <f t="shared" si="17"/>
        <v>0</v>
      </c>
    </row>
    <row r="383" spans="1:62" ht="120" customHeight="1" x14ac:dyDescent="0.2">
      <c r="A383" s="170" t="s">
        <v>180</v>
      </c>
      <c r="B383" s="132"/>
      <c r="C383" s="150">
        <v>0</v>
      </c>
      <c r="D383" s="150">
        <v>0</v>
      </c>
      <c r="E383" s="133">
        <v>175.35</v>
      </c>
      <c r="F383" s="134" t="s">
        <v>563</v>
      </c>
      <c r="G383" s="86" t="s">
        <v>321</v>
      </c>
      <c r="H383" s="86" t="s">
        <v>2917</v>
      </c>
      <c r="I383" s="89"/>
      <c r="J383" s="90">
        <v>4</v>
      </c>
      <c r="K383" s="86"/>
      <c r="L383" s="86"/>
      <c r="M383" s="92" t="s">
        <v>144</v>
      </c>
      <c r="N383" s="86" t="s">
        <v>108</v>
      </c>
      <c r="O383" s="163" t="s">
        <v>177</v>
      </c>
      <c r="P383" s="163" t="s">
        <v>342</v>
      </c>
      <c r="Q383" s="91" t="s">
        <v>109</v>
      </c>
      <c r="R383" s="91" t="s">
        <v>207</v>
      </c>
      <c r="S383" s="91" t="s">
        <v>2918</v>
      </c>
      <c r="T383" s="92">
        <v>10</v>
      </c>
      <c r="U383" s="93">
        <v>24</v>
      </c>
      <c r="V383" s="94">
        <v>42891</v>
      </c>
      <c r="W383" s="94">
        <v>46083</v>
      </c>
      <c r="X383" s="95">
        <v>9785171042677</v>
      </c>
      <c r="Y383" s="96">
        <v>160</v>
      </c>
      <c r="Z383" s="97">
        <v>0.105</v>
      </c>
      <c r="AA383" s="98" t="s">
        <v>145</v>
      </c>
      <c r="AB383" s="98" t="s">
        <v>174</v>
      </c>
      <c r="AC383" s="98" t="s">
        <v>146</v>
      </c>
      <c r="AD383" s="91">
        <v>3</v>
      </c>
      <c r="AE383" s="135" t="s">
        <v>116</v>
      </c>
      <c r="AF383" s="168"/>
      <c r="AG383" s="98" t="s">
        <v>371</v>
      </c>
      <c r="AH383" s="98"/>
      <c r="AI383" s="86" t="s">
        <v>2919</v>
      </c>
      <c r="AJ383" s="101"/>
      <c r="AK383" s="91"/>
      <c r="AL383" s="100" t="s">
        <v>2920</v>
      </c>
      <c r="AM383" s="86" t="s">
        <v>269</v>
      </c>
      <c r="AN383" s="86" t="s">
        <v>234</v>
      </c>
      <c r="AO383" s="143">
        <f t="shared" si="15"/>
        <v>0</v>
      </c>
      <c r="AP383" s="85" t="s">
        <v>2921</v>
      </c>
      <c r="AQ383" s="100" t="s">
        <v>157</v>
      </c>
      <c r="AR383" s="97" t="s">
        <v>125</v>
      </c>
      <c r="AV383" s="99"/>
      <c r="AW383" s="159" t="s">
        <v>2922</v>
      </c>
      <c r="AX383" s="102" t="s">
        <v>2923</v>
      </c>
      <c r="AY383" s="157" t="s">
        <v>2924</v>
      </c>
      <c r="AZ383" s="159"/>
      <c r="BF383" s="103">
        <v>46086</v>
      </c>
      <c r="BG383" s="46"/>
      <c r="BH383" s="46"/>
      <c r="BI383" s="46">
        <f t="shared" si="16"/>
        <v>0</v>
      </c>
      <c r="BJ383" s="46">
        <f t="shared" si="17"/>
        <v>0</v>
      </c>
    </row>
    <row r="384" spans="1:62" ht="120" customHeight="1" x14ac:dyDescent="0.2">
      <c r="A384" s="170" t="s">
        <v>180</v>
      </c>
      <c r="B384" s="132"/>
      <c r="C384" s="150">
        <v>0</v>
      </c>
      <c r="D384" s="150">
        <v>0</v>
      </c>
      <c r="E384" s="133">
        <v>88.2</v>
      </c>
      <c r="F384" s="134" t="s">
        <v>936</v>
      </c>
      <c r="G384" s="86" t="s">
        <v>208</v>
      </c>
      <c r="H384" s="86" t="s">
        <v>499</v>
      </c>
      <c r="I384" s="89"/>
      <c r="J384" s="90">
        <v>5</v>
      </c>
      <c r="K384" s="86"/>
      <c r="L384" s="86"/>
      <c r="M384" s="92" t="s">
        <v>144</v>
      </c>
      <c r="N384" s="86" t="s">
        <v>108</v>
      </c>
      <c r="O384" s="163" t="s">
        <v>267</v>
      </c>
      <c r="P384" s="163" t="s">
        <v>608</v>
      </c>
      <c r="Q384" s="91" t="s">
        <v>109</v>
      </c>
      <c r="R384" s="91" t="s">
        <v>207</v>
      </c>
      <c r="S384" s="91" t="s">
        <v>937</v>
      </c>
      <c r="T384" s="92">
        <v>10</v>
      </c>
      <c r="U384" s="93">
        <v>30</v>
      </c>
      <c r="V384" s="94">
        <v>45210</v>
      </c>
      <c r="W384" s="94">
        <v>46077</v>
      </c>
      <c r="X384" s="95">
        <v>9785171595760</v>
      </c>
      <c r="Y384" s="96">
        <v>96</v>
      </c>
      <c r="Z384" s="97">
        <v>0.09</v>
      </c>
      <c r="AA384" s="98" t="s">
        <v>145</v>
      </c>
      <c r="AB384" s="98" t="s">
        <v>288</v>
      </c>
      <c r="AC384" s="98" t="s">
        <v>146</v>
      </c>
      <c r="AD384" s="91">
        <v>3</v>
      </c>
      <c r="AE384" s="135" t="s">
        <v>116</v>
      </c>
      <c r="AF384" s="168"/>
      <c r="AG384" s="98" t="s">
        <v>331</v>
      </c>
      <c r="AH384" s="98"/>
      <c r="AI384" s="86" t="s">
        <v>501</v>
      </c>
      <c r="AJ384" s="101"/>
      <c r="AK384" s="91"/>
      <c r="AL384" s="100" t="s">
        <v>938</v>
      </c>
      <c r="AM384" s="86" t="s">
        <v>319</v>
      </c>
      <c r="AN384" s="86" t="s">
        <v>234</v>
      </c>
      <c r="AO384" s="143">
        <f t="shared" si="15"/>
        <v>0</v>
      </c>
      <c r="AP384" s="85" t="s">
        <v>939</v>
      </c>
      <c r="AQ384" s="100" t="s">
        <v>157</v>
      </c>
      <c r="AR384" s="97" t="s">
        <v>125</v>
      </c>
      <c r="AV384" s="99"/>
      <c r="AW384" s="159" t="s">
        <v>940</v>
      </c>
      <c r="AX384" s="102"/>
      <c r="AY384" s="157" t="s">
        <v>941</v>
      </c>
      <c r="AZ384" s="159"/>
      <c r="BF384" s="103">
        <v>46080</v>
      </c>
      <c r="BG384" s="46"/>
      <c r="BH384" s="46"/>
      <c r="BI384" s="46">
        <f t="shared" si="16"/>
        <v>0</v>
      </c>
      <c r="BJ384" s="46">
        <f t="shared" si="17"/>
        <v>0</v>
      </c>
    </row>
    <row r="385" spans="1:62" ht="120" customHeight="1" x14ac:dyDescent="0.2">
      <c r="A385" s="170" t="s">
        <v>180</v>
      </c>
      <c r="B385" s="132"/>
      <c r="C385" s="150">
        <v>0</v>
      </c>
      <c r="D385" s="150">
        <v>0</v>
      </c>
      <c r="E385" s="133">
        <v>1266.3</v>
      </c>
      <c r="F385" s="134" t="s">
        <v>1438</v>
      </c>
      <c r="G385" s="86" t="s">
        <v>524</v>
      </c>
      <c r="H385" s="86" t="s">
        <v>449</v>
      </c>
      <c r="I385" s="89"/>
      <c r="J385" s="90">
        <v>5</v>
      </c>
      <c r="K385" s="86"/>
      <c r="L385" s="86"/>
      <c r="M385" s="92" t="s">
        <v>151</v>
      </c>
      <c r="N385" s="86" t="s">
        <v>108</v>
      </c>
      <c r="O385" s="163" t="s">
        <v>186</v>
      </c>
      <c r="P385" s="163" t="s">
        <v>186</v>
      </c>
      <c r="Q385" s="91" t="s">
        <v>109</v>
      </c>
      <c r="R385" s="91" t="s">
        <v>207</v>
      </c>
      <c r="S385" s="91" t="s">
        <v>1439</v>
      </c>
      <c r="T385" s="92">
        <v>10</v>
      </c>
      <c r="U385" s="93">
        <v>12</v>
      </c>
      <c r="V385" s="94">
        <v>43795</v>
      </c>
      <c r="W385" s="94">
        <v>46078</v>
      </c>
      <c r="X385" s="95">
        <v>9785171201180</v>
      </c>
      <c r="Y385" s="96">
        <v>416</v>
      </c>
      <c r="Z385" s="97">
        <v>0.42</v>
      </c>
      <c r="AA385" s="98" t="s">
        <v>145</v>
      </c>
      <c r="AB385" s="98" t="s">
        <v>164</v>
      </c>
      <c r="AC385" s="98" t="s">
        <v>146</v>
      </c>
      <c r="AD385" s="91" t="s">
        <v>110</v>
      </c>
      <c r="AE385" s="135" t="s">
        <v>116</v>
      </c>
      <c r="AF385" s="168"/>
      <c r="AG385" s="98" t="s">
        <v>450</v>
      </c>
      <c r="AH385" s="98"/>
      <c r="AI385" s="86" t="s">
        <v>451</v>
      </c>
      <c r="AJ385" s="101"/>
      <c r="AK385" s="91"/>
      <c r="AL385" s="100" t="s">
        <v>1440</v>
      </c>
      <c r="AM385" s="86" t="s">
        <v>415</v>
      </c>
      <c r="AN385" s="86" t="s">
        <v>153</v>
      </c>
      <c r="AO385" s="143">
        <f t="shared" si="15"/>
        <v>0</v>
      </c>
      <c r="AP385" s="85" t="s">
        <v>1441</v>
      </c>
      <c r="AQ385" s="100" t="s">
        <v>111</v>
      </c>
      <c r="AR385" s="97" t="s">
        <v>125</v>
      </c>
      <c r="AV385" s="99"/>
      <c r="AW385" s="159" t="s">
        <v>1442</v>
      </c>
      <c r="AX385" s="102" t="s">
        <v>1443</v>
      </c>
      <c r="AY385" s="157" t="s">
        <v>1444</v>
      </c>
      <c r="AZ385" s="159"/>
      <c r="BF385" s="103">
        <v>46083</v>
      </c>
      <c r="BG385" s="46"/>
      <c r="BH385" s="46"/>
      <c r="BI385" s="46">
        <f t="shared" si="16"/>
        <v>0</v>
      </c>
      <c r="BJ385" s="46">
        <f t="shared" si="17"/>
        <v>0</v>
      </c>
    </row>
    <row r="386" spans="1:62" ht="120" customHeight="1" x14ac:dyDescent="0.2">
      <c r="A386" s="170" t="s">
        <v>180</v>
      </c>
      <c r="B386" s="132"/>
      <c r="C386" s="150">
        <v>0</v>
      </c>
      <c r="D386" s="150">
        <v>0</v>
      </c>
      <c r="E386" s="133">
        <v>407.40000000000003</v>
      </c>
      <c r="F386" s="134" t="s">
        <v>4162</v>
      </c>
      <c r="G386" s="86" t="s">
        <v>4163</v>
      </c>
      <c r="H386" s="86" t="s">
        <v>1942</v>
      </c>
      <c r="I386" s="89"/>
      <c r="J386" s="90">
        <v>9</v>
      </c>
      <c r="K386" s="86"/>
      <c r="L386" s="86"/>
      <c r="M386" s="92" t="s">
        <v>215</v>
      </c>
      <c r="N386" s="86" t="s">
        <v>108</v>
      </c>
      <c r="O386" s="163" t="s">
        <v>656</v>
      </c>
      <c r="P386" s="163" t="s">
        <v>1760</v>
      </c>
      <c r="Q386" s="91" t="s">
        <v>109</v>
      </c>
      <c r="R386" s="91" t="s">
        <v>207</v>
      </c>
      <c r="S386" s="91" t="s">
        <v>4164</v>
      </c>
      <c r="T386" s="92">
        <v>10</v>
      </c>
      <c r="U386" s="93">
        <v>10</v>
      </c>
      <c r="V386" s="94">
        <v>45789</v>
      </c>
      <c r="W386" s="94">
        <v>46086</v>
      </c>
      <c r="X386" s="95">
        <v>9785171616762</v>
      </c>
      <c r="Y386" s="96">
        <v>336</v>
      </c>
      <c r="Z386" s="97">
        <v>0.45800000000000002</v>
      </c>
      <c r="AA386" s="98" t="s">
        <v>134</v>
      </c>
      <c r="AB386" s="98" t="s">
        <v>242</v>
      </c>
      <c r="AC386" s="98" t="s">
        <v>135</v>
      </c>
      <c r="AD386" s="91" t="s">
        <v>110</v>
      </c>
      <c r="AE386" s="135" t="s">
        <v>116</v>
      </c>
      <c r="AF386" s="168"/>
      <c r="AG386" s="98" t="s">
        <v>282</v>
      </c>
      <c r="AH386" s="98"/>
      <c r="AI386" s="86" t="s">
        <v>1944</v>
      </c>
      <c r="AJ386" s="101" t="s">
        <v>149</v>
      </c>
      <c r="AK386" s="91"/>
      <c r="AL386" s="100" t="s">
        <v>4165</v>
      </c>
      <c r="AM386" s="86" t="s">
        <v>185</v>
      </c>
      <c r="AN386" s="86" t="s">
        <v>142</v>
      </c>
      <c r="AO386" s="143">
        <f t="shared" si="15"/>
        <v>0</v>
      </c>
      <c r="AP386" s="85" t="s">
        <v>4166</v>
      </c>
      <c r="AQ386" s="100" t="s">
        <v>157</v>
      </c>
      <c r="AR386" s="97" t="s">
        <v>125</v>
      </c>
      <c r="AV386" s="99"/>
      <c r="AW386" s="159" t="s">
        <v>4167</v>
      </c>
      <c r="AX386" s="102" t="s">
        <v>4168</v>
      </c>
      <c r="AY386" s="157" t="s">
        <v>4169</v>
      </c>
      <c r="AZ386" s="159"/>
      <c r="BF386" s="103">
        <v>46091</v>
      </c>
      <c r="BG386" s="46"/>
      <c r="BH386" s="46"/>
      <c r="BI386" s="46">
        <f t="shared" si="16"/>
        <v>0</v>
      </c>
      <c r="BJ386" s="46">
        <f t="shared" si="17"/>
        <v>0</v>
      </c>
    </row>
    <row r="387" spans="1:62" ht="120" customHeight="1" x14ac:dyDescent="0.2">
      <c r="A387" s="170" t="s">
        <v>180</v>
      </c>
      <c r="B387" s="132"/>
      <c r="C387" s="150">
        <v>0</v>
      </c>
      <c r="D387" s="150">
        <v>0</v>
      </c>
      <c r="E387" s="133">
        <v>407.40000000000003</v>
      </c>
      <c r="F387" s="134" t="s">
        <v>1940</v>
      </c>
      <c r="G387" s="86" t="s">
        <v>1941</v>
      </c>
      <c r="H387" s="86" t="s">
        <v>1942</v>
      </c>
      <c r="I387" s="89"/>
      <c r="J387" s="90" t="s">
        <v>195</v>
      </c>
      <c r="K387" s="86" t="s">
        <v>1588</v>
      </c>
      <c r="L387" s="86"/>
      <c r="M387" s="92" t="s">
        <v>215</v>
      </c>
      <c r="N387" s="86" t="s">
        <v>108</v>
      </c>
      <c r="O387" s="163" t="s">
        <v>216</v>
      </c>
      <c r="P387" s="163" t="s">
        <v>255</v>
      </c>
      <c r="Q387" s="91" t="s">
        <v>109</v>
      </c>
      <c r="R387" s="91" t="s">
        <v>207</v>
      </c>
      <c r="S387" s="91" t="s">
        <v>1943</v>
      </c>
      <c r="T387" s="92">
        <v>10</v>
      </c>
      <c r="U387" s="93">
        <v>4</v>
      </c>
      <c r="V387" s="94">
        <v>46078</v>
      </c>
      <c r="W387" s="94">
        <v>46078</v>
      </c>
      <c r="X387" s="95">
        <v>9785171773359</v>
      </c>
      <c r="Y387" s="96">
        <v>352</v>
      </c>
      <c r="Z387" s="97">
        <v>0.45</v>
      </c>
      <c r="AA387" s="98" t="s">
        <v>134</v>
      </c>
      <c r="AB387" s="98" t="s">
        <v>242</v>
      </c>
      <c r="AC387" s="98" t="s">
        <v>135</v>
      </c>
      <c r="AD387" s="91" t="s">
        <v>110</v>
      </c>
      <c r="AE387" s="169" t="s">
        <v>196</v>
      </c>
      <c r="AF387" s="168"/>
      <c r="AG387" s="98" t="s">
        <v>362</v>
      </c>
      <c r="AH387" s="98"/>
      <c r="AI387" s="86" t="s">
        <v>1944</v>
      </c>
      <c r="AJ387" s="101" t="s">
        <v>141</v>
      </c>
      <c r="AK387" s="91"/>
      <c r="AL387" s="100" t="s">
        <v>1945</v>
      </c>
      <c r="AM387" s="86" t="s">
        <v>185</v>
      </c>
      <c r="AN387" s="86" t="s">
        <v>142</v>
      </c>
      <c r="AO387" s="143">
        <f t="shared" si="15"/>
        <v>0</v>
      </c>
      <c r="AP387" s="85" t="s">
        <v>1946</v>
      </c>
      <c r="AQ387" s="100" t="s">
        <v>147</v>
      </c>
      <c r="AR387" s="97" t="s">
        <v>125</v>
      </c>
      <c r="AV387" s="99"/>
      <c r="AW387" s="159" t="s">
        <v>1947</v>
      </c>
      <c r="AX387" s="102" t="s">
        <v>1948</v>
      </c>
      <c r="AY387" s="157" t="s">
        <v>1949</v>
      </c>
      <c r="AZ387" s="159"/>
      <c r="BF387" s="103">
        <v>46084</v>
      </c>
      <c r="BG387" s="46"/>
      <c r="BH387" s="46"/>
      <c r="BI387" s="46">
        <f t="shared" si="16"/>
        <v>0</v>
      </c>
      <c r="BJ387" s="46">
        <f t="shared" si="17"/>
        <v>0</v>
      </c>
    </row>
    <row r="388" spans="1:62" ht="120" customHeight="1" x14ac:dyDescent="0.2">
      <c r="A388" s="170" t="s">
        <v>180</v>
      </c>
      <c r="B388" s="132"/>
      <c r="C388" s="150">
        <v>0</v>
      </c>
      <c r="D388" s="150">
        <v>0</v>
      </c>
      <c r="E388" s="133">
        <v>585.9</v>
      </c>
      <c r="F388" s="134" t="s">
        <v>5088</v>
      </c>
      <c r="G388" s="86" t="s">
        <v>5089</v>
      </c>
      <c r="H388" s="86" t="s">
        <v>5090</v>
      </c>
      <c r="I388" s="89"/>
      <c r="J388" s="90" t="s">
        <v>195</v>
      </c>
      <c r="K388" s="86"/>
      <c r="L388" s="86"/>
      <c r="M388" s="92" t="s">
        <v>133</v>
      </c>
      <c r="N388" s="86" t="s">
        <v>108</v>
      </c>
      <c r="O388" s="163" t="s">
        <v>173</v>
      </c>
      <c r="P388" s="163" t="s">
        <v>280</v>
      </c>
      <c r="Q388" s="91" t="s">
        <v>109</v>
      </c>
      <c r="R388" s="91" t="s">
        <v>207</v>
      </c>
      <c r="S388" s="91" t="s">
        <v>5091</v>
      </c>
      <c r="T388" s="92">
        <v>22</v>
      </c>
      <c r="U388" s="93">
        <v>10</v>
      </c>
      <c r="V388" s="94">
        <v>46087</v>
      </c>
      <c r="W388" s="94">
        <v>46087</v>
      </c>
      <c r="X388" s="95">
        <v>9785171718282</v>
      </c>
      <c r="Y388" s="96">
        <v>256</v>
      </c>
      <c r="Z388" s="97">
        <v>0.314</v>
      </c>
      <c r="AA388" s="98" t="s">
        <v>145</v>
      </c>
      <c r="AB388" s="98" t="s">
        <v>355</v>
      </c>
      <c r="AC388" s="98" t="s">
        <v>146</v>
      </c>
      <c r="AD388" s="91" t="s">
        <v>110</v>
      </c>
      <c r="AE388" s="169" t="s">
        <v>196</v>
      </c>
      <c r="AF388" s="168"/>
      <c r="AG388" s="98" t="s">
        <v>543</v>
      </c>
      <c r="AH388" s="98"/>
      <c r="AI388" s="86" t="s">
        <v>5092</v>
      </c>
      <c r="AJ388" s="101"/>
      <c r="AK388" s="91"/>
      <c r="AL388" s="100" t="s">
        <v>5093</v>
      </c>
      <c r="AM388" s="86" t="s">
        <v>254</v>
      </c>
      <c r="AN388" s="86" t="s">
        <v>234</v>
      </c>
      <c r="AO388" s="143">
        <f t="shared" si="15"/>
        <v>0</v>
      </c>
      <c r="AP388" s="85" t="s">
        <v>5094</v>
      </c>
      <c r="AQ388" s="100" t="s">
        <v>111</v>
      </c>
      <c r="AR388" s="97" t="s">
        <v>125</v>
      </c>
      <c r="AV388" s="99"/>
      <c r="AW388" s="159" t="s">
        <v>5095</v>
      </c>
      <c r="AX388" s="102" t="s">
        <v>5096</v>
      </c>
      <c r="AY388" s="157" t="s">
        <v>5097</v>
      </c>
      <c r="AZ388" s="159"/>
      <c r="BF388" s="103">
        <v>46093</v>
      </c>
      <c r="BG388" s="46"/>
      <c r="BH388" s="46"/>
      <c r="BI388" s="46">
        <f t="shared" si="16"/>
        <v>0</v>
      </c>
      <c r="BJ388" s="46">
        <f t="shared" si="17"/>
        <v>0</v>
      </c>
    </row>
    <row r="389" spans="1:62" ht="120" customHeight="1" x14ac:dyDescent="0.2">
      <c r="A389" s="170" t="s">
        <v>180</v>
      </c>
      <c r="B389" s="132"/>
      <c r="C389" s="150">
        <v>0</v>
      </c>
      <c r="D389" s="150">
        <v>0</v>
      </c>
      <c r="E389" s="133">
        <v>220.5</v>
      </c>
      <c r="F389" s="134" t="s">
        <v>4170</v>
      </c>
      <c r="G389" s="86" t="s">
        <v>4171</v>
      </c>
      <c r="H389" s="86" t="s">
        <v>4172</v>
      </c>
      <c r="I389" s="89"/>
      <c r="J389" s="90">
        <v>5</v>
      </c>
      <c r="K389" s="86"/>
      <c r="L389" s="86"/>
      <c r="M389" s="92" t="s">
        <v>133</v>
      </c>
      <c r="N389" s="86" t="s">
        <v>108</v>
      </c>
      <c r="O389" s="163" t="s">
        <v>364</v>
      </c>
      <c r="P389" s="163" t="s">
        <v>4173</v>
      </c>
      <c r="Q389" s="91" t="s">
        <v>109</v>
      </c>
      <c r="R389" s="91" t="s">
        <v>207</v>
      </c>
      <c r="S389" s="91" t="s">
        <v>4174</v>
      </c>
      <c r="T389" s="92">
        <v>10</v>
      </c>
      <c r="U389" s="93">
        <v>28</v>
      </c>
      <c r="V389" s="94">
        <v>45680</v>
      </c>
      <c r="W389" s="94">
        <v>46086</v>
      </c>
      <c r="X389" s="95">
        <v>9785171645892</v>
      </c>
      <c r="Y389" s="96">
        <v>160</v>
      </c>
      <c r="Z389" s="97">
        <v>0.105</v>
      </c>
      <c r="AA389" s="98" t="s">
        <v>145</v>
      </c>
      <c r="AB389" s="98" t="s">
        <v>174</v>
      </c>
      <c r="AC389" s="98" t="s">
        <v>146</v>
      </c>
      <c r="AD389" s="91">
        <v>3</v>
      </c>
      <c r="AE389" s="135" t="s">
        <v>116</v>
      </c>
      <c r="AF389" s="168"/>
      <c r="AG389" s="98" t="s">
        <v>519</v>
      </c>
      <c r="AH389" s="98"/>
      <c r="AI389" s="86" t="s">
        <v>4175</v>
      </c>
      <c r="AJ389" s="101"/>
      <c r="AK389" s="91"/>
      <c r="AL389" s="100" t="s">
        <v>4176</v>
      </c>
      <c r="AM389" s="86" t="s">
        <v>366</v>
      </c>
      <c r="AN389" s="86" t="s">
        <v>234</v>
      </c>
      <c r="AO389" s="143">
        <f t="shared" si="15"/>
        <v>0</v>
      </c>
      <c r="AP389" s="85" t="s">
        <v>4177</v>
      </c>
      <c r="AQ389" s="100" t="s">
        <v>157</v>
      </c>
      <c r="AR389" s="97" t="s">
        <v>125</v>
      </c>
      <c r="AV389" s="99"/>
      <c r="AW389" s="159" t="s">
        <v>4178</v>
      </c>
      <c r="AX389" s="102"/>
      <c r="AY389" s="157" t="s">
        <v>4179</v>
      </c>
      <c r="AZ389" s="159" t="s">
        <v>520</v>
      </c>
      <c r="BF389" s="103">
        <v>46091</v>
      </c>
      <c r="BG389" s="46"/>
      <c r="BH389" s="46"/>
      <c r="BI389" s="46">
        <f t="shared" si="16"/>
        <v>0</v>
      </c>
      <c r="BJ389" s="46">
        <f t="shared" si="17"/>
        <v>0</v>
      </c>
    </row>
    <row r="390" spans="1:62" ht="120" customHeight="1" x14ac:dyDescent="0.2">
      <c r="A390" s="170" t="s">
        <v>180</v>
      </c>
      <c r="B390" s="132"/>
      <c r="C390" s="150">
        <v>0</v>
      </c>
      <c r="D390" s="150">
        <v>0</v>
      </c>
      <c r="E390" s="133">
        <v>220.5</v>
      </c>
      <c r="F390" s="134" t="s">
        <v>5545</v>
      </c>
      <c r="G390" s="86" t="s">
        <v>5546</v>
      </c>
      <c r="H390" s="86" t="s">
        <v>4172</v>
      </c>
      <c r="I390" s="89"/>
      <c r="J390" s="90">
        <v>4</v>
      </c>
      <c r="K390" s="86"/>
      <c r="L390" s="86"/>
      <c r="M390" s="92" t="s">
        <v>133</v>
      </c>
      <c r="N390" s="86" t="s">
        <v>108</v>
      </c>
      <c r="O390" s="163" t="s">
        <v>364</v>
      </c>
      <c r="P390" s="163" t="s">
        <v>4173</v>
      </c>
      <c r="Q390" s="91" t="s">
        <v>109</v>
      </c>
      <c r="R390" s="91" t="s">
        <v>207</v>
      </c>
      <c r="S390" s="91" t="s">
        <v>5547</v>
      </c>
      <c r="T390" s="92">
        <v>10</v>
      </c>
      <c r="U390" s="93">
        <v>36</v>
      </c>
      <c r="V390" s="94">
        <v>45666</v>
      </c>
      <c r="W390" s="94">
        <v>46086</v>
      </c>
      <c r="X390" s="95">
        <v>9785171645854</v>
      </c>
      <c r="Y390" s="96">
        <v>128</v>
      </c>
      <c r="Z390" s="97">
        <v>8.8999999999999996E-2</v>
      </c>
      <c r="AA390" s="98" t="s">
        <v>145</v>
      </c>
      <c r="AB390" s="98" t="s">
        <v>174</v>
      </c>
      <c r="AC390" s="98" t="s">
        <v>146</v>
      </c>
      <c r="AD390" s="91">
        <v>3</v>
      </c>
      <c r="AE390" s="135" t="s">
        <v>116</v>
      </c>
      <c r="AF390" s="168"/>
      <c r="AG390" s="98" t="s">
        <v>519</v>
      </c>
      <c r="AH390" s="98"/>
      <c r="AI390" s="86" t="s">
        <v>4175</v>
      </c>
      <c r="AJ390" s="101"/>
      <c r="AK390" s="91"/>
      <c r="AL390" s="100" t="s">
        <v>5548</v>
      </c>
      <c r="AM390" s="86" t="s">
        <v>366</v>
      </c>
      <c r="AN390" s="86" t="s">
        <v>234</v>
      </c>
      <c r="AO390" s="143">
        <f t="shared" si="15"/>
        <v>0</v>
      </c>
      <c r="AP390" s="85" t="s">
        <v>5549</v>
      </c>
      <c r="AQ390" s="100" t="s">
        <v>157</v>
      </c>
      <c r="AR390" s="97" t="s">
        <v>125</v>
      </c>
      <c r="AV390" s="99"/>
      <c r="AW390" s="159" t="s">
        <v>5550</v>
      </c>
      <c r="AX390" s="102"/>
      <c r="AY390" s="157" t="s">
        <v>5551</v>
      </c>
      <c r="AZ390" s="159" t="s">
        <v>520</v>
      </c>
      <c r="BF390" s="103">
        <v>46094</v>
      </c>
      <c r="BG390" s="46"/>
      <c r="BH390" s="46"/>
      <c r="BI390" s="46">
        <f t="shared" si="16"/>
        <v>0</v>
      </c>
      <c r="BJ390" s="46">
        <f t="shared" si="17"/>
        <v>0</v>
      </c>
    </row>
    <row r="391" spans="1:62" ht="120" customHeight="1" x14ac:dyDescent="0.2">
      <c r="A391" s="170" t="s">
        <v>180</v>
      </c>
      <c r="B391" s="132"/>
      <c r="C391" s="150">
        <v>0</v>
      </c>
      <c r="D391" s="150">
        <v>0</v>
      </c>
      <c r="E391" s="133">
        <v>674.1</v>
      </c>
      <c r="F391" s="134" t="s">
        <v>1950</v>
      </c>
      <c r="G391" s="86" t="s">
        <v>1951</v>
      </c>
      <c r="H391" s="86" t="s">
        <v>1952</v>
      </c>
      <c r="I391" s="89"/>
      <c r="J391" s="90">
        <v>4</v>
      </c>
      <c r="K391" s="86" t="s">
        <v>1588</v>
      </c>
      <c r="L391" s="86"/>
      <c r="M391" s="92" t="s">
        <v>151</v>
      </c>
      <c r="N391" s="86" t="s">
        <v>108</v>
      </c>
      <c r="O391" s="163" t="s">
        <v>186</v>
      </c>
      <c r="P391" s="163" t="s">
        <v>186</v>
      </c>
      <c r="Q391" s="91" t="s">
        <v>109</v>
      </c>
      <c r="R391" s="91" t="s">
        <v>207</v>
      </c>
      <c r="S391" s="91" t="s">
        <v>1953</v>
      </c>
      <c r="T391" s="92">
        <v>10</v>
      </c>
      <c r="U391" s="93">
        <v>14</v>
      </c>
      <c r="V391" s="94">
        <v>42430</v>
      </c>
      <c r="W391" s="94">
        <v>46079</v>
      </c>
      <c r="X391" s="95">
        <v>9785170951178</v>
      </c>
      <c r="Y391" s="96">
        <v>352</v>
      </c>
      <c r="Z391" s="97">
        <v>0.32</v>
      </c>
      <c r="AA391" s="98" t="s">
        <v>296</v>
      </c>
      <c r="AB391" s="98" t="s">
        <v>136</v>
      </c>
      <c r="AC391" s="98" t="s">
        <v>297</v>
      </c>
      <c r="AD391" s="91" t="s">
        <v>110</v>
      </c>
      <c r="AE391" s="135" t="s">
        <v>116</v>
      </c>
      <c r="AF391" s="168"/>
      <c r="AG391" s="98" t="s">
        <v>316</v>
      </c>
      <c r="AH391" s="98"/>
      <c r="AI391" s="86" t="s">
        <v>1954</v>
      </c>
      <c r="AJ391" s="101"/>
      <c r="AK391" s="91"/>
      <c r="AL391" s="100" t="s">
        <v>1955</v>
      </c>
      <c r="AM391" s="86" t="s">
        <v>172</v>
      </c>
      <c r="AN391" s="86" t="s">
        <v>153</v>
      </c>
      <c r="AO391" s="143">
        <f t="shared" si="15"/>
        <v>0</v>
      </c>
      <c r="AP391" s="85" t="s">
        <v>1956</v>
      </c>
      <c r="AQ391" s="100" t="s">
        <v>157</v>
      </c>
      <c r="AR391" s="97" t="s">
        <v>125</v>
      </c>
      <c r="AV391" s="99"/>
      <c r="AW391" s="159" t="s">
        <v>1957</v>
      </c>
      <c r="AX391" s="102"/>
      <c r="AY391" s="157" t="s">
        <v>1958</v>
      </c>
      <c r="AZ391" s="159"/>
      <c r="BF391" s="103">
        <v>46084</v>
      </c>
      <c r="BG391" s="46"/>
      <c r="BH391" s="46"/>
      <c r="BI391" s="46">
        <f t="shared" si="16"/>
        <v>0</v>
      </c>
      <c r="BJ391" s="46">
        <f t="shared" si="17"/>
        <v>0</v>
      </c>
    </row>
    <row r="392" spans="1:62" ht="120" customHeight="1" x14ac:dyDescent="0.2">
      <c r="A392" s="170" t="s">
        <v>180</v>
      </c>
      <c r="B392" s="132"/>
      <c r="C392" s="150">
        <v>0</v>
      </c>
      <c r="D392" s="150">
        <v>0</v>
      </c>
      <c r="E392" s="133">
        <v>1367.1000000000001</v>
      </c>
      <c r="F392" s="134" t="s">
        <v>641</v>
      </c>
      <c r="G392" s="86" t="s">
        <v>4180</v>
      </c>
      <c r="H392" s="86" t="s">
        <v>4181</v>
      </c>
      <c r="I392" s="89"/>
      <c r="J392" s="90">
        <v>3</v>
      </c>
      <c r="K392" s="86"/>
      <c r="L392" s="86"/>
      <c r="M392" s="92" t="s">
        <v>133</v>
      </c>
      <c r="N392" s="86" t="s">
        <v>108</v>
      </c>
      <c r="O392" s="163" t="s">
        <v>173</v>
      </c>
      <c r="P392" s="163" t="s">
        <v>280</v>
      </c>
      <c r="Q392" s="91" t="s">
        <v>109</v>
      </c>
      <c r="R392" s="91" t="s">
        <v>207</v>
      </c>
      <c r="S392" s="91" t="s">
        <v>4182</v>
      </c>
      <c r="T392" s="92">
        <v>10</v>
      </c>
      <c r="U392" s="93">
        <v>6</v>
      </c>
      <c r="V392" s="94">
        <v>43809</v>
      </c>
      <c r="W392" s="94">
        <v>46080</v>
      </c>
      <c r="X392" s="95">
        <v>9785171203498</v>
      </c>
      <c r="Y392" s="96">
        <v>256</v>
      </c>
      <c r="Z392" s="97">
        <v>0.65</v>
      </c>
      <c r="AA392" s="98" t="s">
        <v>187</v>
      </c>
      <c r="AB392" s="98" t="s">
        <v>159</v>
      </c>
      <c r="AC392" s="98" t="s">
        <v>188</v>
      </c>
      <c r="AD392" s="91" t="s">
        <v>110</v>
      </c>
      <c r="AE392" s="135" t="s">
        <v>116</v>
      </c>
      <c r="AF392" s="168"/>
      <c r="AG392" s="98" t="s">
        <v>638</v>
      </c>
      <c r="AH392" s="98"/>
      <c r="AI392" s="86" t="s">
        <v>4181</v>
      </c>
      <c r="AJ392" s="101"/>
      <c r="AK392" s="91"/>
      <c r="AL392" s="100" t="s">
        <v>4183</v>
      </c>
      <c r="AM392" s="86" t="s">
        <v>337</v>
      </c>
      <c r="AN392" s="86" t="s">
        <v>234</v>
      </c>
      <c r="AO392" s="143">
        <f t="shared" si="15"/>
        <v>0</v>
      </c>
      <c r="AP392" s="85" t="s">
        <v>4184</v>
      </c>
      <c r="AQ392" s="100" t="s">
        <v>111</v>
      </c>
      <c r="AR392" s="97" t="s">
        <v>125</v>
      </c>
      <c r="AV392" s="99"/>
      <c r="AW392" s="159" t="s">
        <v>4185</v>
      </c>
      <c r="AX392" s="102" t="s">
        <v>4186</v>
      </c>
      <c r="AY392" s="157" t="s">
        <v>642</v>
      </c>
      <c r="AZ392" s="159"/>
      <c r="BF392" s="103">
        <v>46091</v>
      </c>
      <c r="BG392" s="46"/>
      <c r="BH392" s="46"/>
      <c r="BI392" s="46">
        <f t="shared" si="16"/>
        <v>0</v>
      </c>
      <c r="BJ392" s="46">
        <f t="shared" si="17"/>
        <v>0</v>
      </c>
    </row>
    <row r="393" spans="1:62" ht="120" customHeight="1" x14ac:dyDescent="0.2">
      <c r="A393" s="170" t="s">
        <v>180</v>
      </c>
      <c r="B393" s="132"/>
      <c r="C393" s="150">
        <v>0</v>
      </c>
      <c r="D393" s="150">
        <v>0</v>
      </c>
      <c r="E393" s="133">
        <v>781.2</v>
      </c>
      <c r="F393" s="134" t="s">
        <v>942</v>
      </c>
      <c r="G393" s="86" t="s">
        <v>943</v>
      </c>
      <c r="H393" s="86" t="s">
        <v>944</v>
      </c>
      <c r="I393" s="89"/>
      <c r="J393" s="90" t="s">
        <v>197</v>
      </c>
      <c r="K393" s="86"/>
      <c r="L393" s="86"/>
      <c r="M393" s="92" t="s">
        <v>133</v>
      </c>
      <c r="N393" s="86" t="s">
        <v>108</v>
      </c>
      <c r="O393" s="163" t="s">
        <v>173</v>
      </c>
      <c r="P393" s="163" t="s">
        <v>189</v>
      </c>
      <c r="Q393" s="91" t="s">
        <v>109</v>
      </c>
      <c r="R393" s="91" t="s">
        <v>207</v>
      </c>
      <c r="S393" s="91" t="s">
        <v>945</v>
      </c>
      <c r="T393" s="92">
        <v>10</v>
      </c>
      <c r="U393" s="93">
        <v>12</v>
      </c>
      <c r="V393" s="94">
        <v>46063</v>
      </c>
      <c r="W393" s="94">
        <v>46063</v>
      </c>
      <c r="X393" s="95">
        <v>9785171826994</v>
      </c>
      <c r="Y393" s="96">
        <v>320</v>
      </c>
      <c r="Z393" s="97">
        <v>0.48</v>
      </c>
      <c r="AA393" s="98" t="s">
        <v>134</v>
      </c>
      <c r="AB393" s="98" t="s">
        <v>191</v>
      </c>
      <c r="AC393" s="98" t="s">
        <v>135</v>
      </c>
      <c r="AD393" s="91" t="s">
        <v>110</v>
      </c>
      <c r="AE393" s="169" t="s">
        <v>196</v>
      </c>
      <c r="AF393" s="168"/>
      <c r="AG393" s="98" t="s">
        <v>946</v>
      </c>
      <c r="AH393" s="98"/>
      <c r="AI393" s="86" t="s">
        <v>947</v>
      </c>
      <c r="AJ393" s="101"/>
      <c r="AK393" s="91"/>
      <c r="AL393" s="100" t="s">
        <v>948</v>
      </c>
      <c r="AM393" s="86" t="s">
        <v>251</v>
      </c>
      <c r="AN393" s="86" t="s">
        <v>234</v>
      </c>
      <c r="AO393" s="143">
        <f t="shared" si="15"/>
        <v>0</v>
      </c>
      <c r="AP393" s="85" t="s">
        <v>949</v>
      </c>
      <c r="AQ393" s="100" t="s">
        <v>111</v>
      </c>
      <c r="AR393" s="97" t="s">
        <v>125</v>
      </c>
      <c r="AV393" s="99" t="s">
        <v>121</v>
      </c>
      <c r="AW393" s="159" t="s">
        <v>950</v>
      </c>
      <c r="AX393" s="102"/>
      <c r="AY393" s="157" t="s">
        <v>951</v>
      </c>
      <c r="AZ393" s="159"/>
      <c r="BF393" s="103">
        <v>46080</v>
      </c>
      <c r="BG393" s="46"/>
      <c r="BH393" s="46"/>
      <c r="BI393" s="46">
        <f t="shared" si="16"/>
        <v>0</v>
      </c>
      <c r="BJ393" s="46">
        <f t="shared" si="17"/>
        <v>0</v>
      </c>
    </row>
    <row r="394" spans="1:62" ht="120" customHeight="1" x14ac:dyDescent="0.2">
      <c r="A394" s="170" t="s">
        <v>180</v>
      </c>
      <c r="B394" s="132"/>
      <c r="C394" s="150">
        <v>0</v>
      </c>
      <c r="D394" s="150">
        <v>0</v>
      </c>
      <c r="E394" s="133">
        <v>299.25</v>
      </c>
      <c r="F394" s="134" t="s">
        <v>4764</v>
      </c>
      <c r="G394" s="86" t="s">
        <v>4765</v>
      </c>
      <c r="H394" s="86" t="s">
        <v>4766</v>
      </c>
      <c r="I394" s="89"/>
      <c r="J394" s="90" t="s">
        <v>195</v>
      </c>
      <c r="K394" s="86"/>
      <c r="L394" s="86"/>
      <c r="M394" s="92" t="s">
        <v>151</v>
      </c>
      <c r="N394" s="86" t="s">
        <v>108</v>
      </c>
      <c r="O394" s="163" t="s">
        <v>163</v>
      </c>
      <c r="P394" s="163" t="s">
        <v>163</v>
      </c>
      <c r="Q394" s="91" t="s">
        <v>109</v>
      </c>
      <c r="R394" s="91" t="s">
        <v>207</v>
      </c>
      <c r="S394" s="91" t="s">
        <v>4767</v>
      </c>
      <c r="T394" s="92">
        <v>22</v>
      </c>
      <c r="U394" s="93">
        <v>20</v>
      </c>
      <c r="V394" s="94">
        <v>46083</v>
      </c>
      <c r="W394" s="94">
        <v>46083</v>
      </c>
      <c r="X394" s="95">
        <v>9785171847876</v>
      </c>
      <c r="Y394" s="96">
        <v>192</v>
      </c>
      <c r="Z394" s="97">
        <v>0.13800000000000001</v>
      </c>
      <c r="AA394" s="98" t="s">
        <v>170</v>
      </c>
      <c r="AB394" s="98" t="s">
        <v>160</v>
      </c>
      <c r="AC394" s="98" t="s">
        <v>171</v>
      </c>
      <c r="AD394" s="91">
        <v>3</v>
      </c>
      <c r="AE394" s="169" t="s">
        <v>196</v>
      </c>
      <c r="AF394" s="168"/>
      <c r="AG394" s="98" t="s">
        <v>330</v>
      </c>
      <c r="AH394" s="98"/>
      <c r="AI394" s="86" t="s">
        <v>4768</v>
      </c>
      <c r="AJ394" s="101"/>
      <c r="AK394" s="91" t="s">
        <v>4769</v>
      </c>
      <c r="AL394" s="100" t="s">
        <v>4770</v>
      </c>
      <c r="AM394" s="86" t="s">
        <v>274</v>
      </c>
      <c r="AN394" s="86" t="s">
        <v>153</v>
      </c>
      <c r="AO394" s="143">
        <f t="shared" si="15"/>
        <v>0</v>
      </c>
      <c r="AP394" s="85" t="s">
        <v>4771</v>
      </c>
      <c r="AQ394" s="100" t="s">
        <v>154</v>
      </c>
      <c r="AR394" s="97" t="s">
        <v>125</v>
      </c>
      <c r="AV394" s="99"/>
      <c r="AW394" s="159" t="s">
        <v>4772</v>
      </c>
      <c r="AX394" s="102"/>
      <c r="AY394" s="157" t="s">
        <v>4773</v>
      </c>
      <c r="AZ394" s="159"/>
      <c r="BF394" s="103">
        <v>46092</v>
      </c>
      <c r="BG394" s="46"/>
      <c r="BH394" s="46"/>
      <c r="BI394" s="46">
        <f t="shared" si="16"/>
        <v>0</v>
      </c>
      <c r="BJ394" s="46">
        <f t="shared" si="17"/>
        <v>0</v>
      </c>
    </row>
    <row r="395" spans="1:62" ht="120" customHeight="1" x14ac:dyDescent="0.2">
      <c r="A395" s="170" t="s">
        <v>180</v>
      </c>
      <c r="B395" s="132"/>
      <c r="C395" s="150">
        <v>0</v>
      </c>
      <c r="D395" s="150">
        <v>0</v>
      </c>
      <c r="E395" s="133">
        <v>674.1</v>
      </c>
      <c r="F395" s="134" t="s">
        <v>952</v>
      </c>
      <c r="G395" s="86" t="s">
        <v>953</v>
      </c>
      <c r="H395" s="86" t="s">
        <v>526</v>
      </c>
      <c r="I395" s="89"/>
      <c r="J395" s="90" t="s">
        <v>195</v>
      </c>
      <c r="K395" s="86"/>
      <c r="L395" s="86"/>
      <c r="M395" s="92" t="s">
        <v>151</v>
      </c>
      <c r="N395" s="86" t="s">
        <v>108</v>
      </c>
      <c r="O395" s="163" t="s">
        <v>209</v>
      </c>
      <c r="P395" s="163" t="s">
        <v>209</v>
      </c>
      <c r="Q395" s="91" t="s">
        <v>109</v>
      </c>
      <c r="R395" s="91" t="s">
        <v>207</v>
      </c>
      <c r="S395" s="91" t="s">
        <v>954</v>
      </c>
      <c r="T395" s="92">
        <v>22</v>
      </c>
      <c r="U395" s="93">
        <v>12</v>
      </c>
      <c r="V395" s="94">
        <v>46077</v>
      </c>
      <c r="W395" s="94">
        <v>46077</v>
      </c>
      <c r="X395" s="95">
        <v>9785171719524</v>
      </c>
      <c r="Y395" s="96">
        <v>320</v>
      </c>
      <c r="Z395" s="97">
        <v>0.316</v>
      </c>
      <c r="AA395" s="98" t="s">
        <v>134</v>
      </c>
      <c r="AB395" s="98" t="s">
        <v>160</v>
      </c>
      <c r="AC395" s="98" t="s">
        <v>135</v>
      </c>
      <c r="AD395" s="91">
        <v>3</v>
      </c>
      <c r="AE395" s="169" t="s">
        <v>196</v>
      </c>
      <c r="AF395" s="168"/>
      <c r="AG395" s="98" t="s">
        <v>278</v>
      </c>
      <c r="AH395" s="98"/>
      <c r="AI395" s="86" t="s">
        <v>527</v>
      </c>
      <c r="AJ395" s="101"/>
      <c r="AK395" s="91"/>
      <c r="AL395" s="100" t="s">
        <v>955</v>
      </c>
      <c r="AM395" s="86" t="s">
        <v>158</v>
      </c>
      <c r="AN395" s="86" t="s">
        <v>153</v>
      </c>
      <c r="AO395" s="143">
        <f t="shared" si="15"/>
        <v>0</v>
      </c>
      <c r="AP395" s="85" t="s">
        <v>956</v>
      </c>
      <c r="AQ395" s="100" t="s">
        <v>154</v>
      </c>
      <c r="AR395" s="97" t="s">
        <v>125</v>
      </c>
      <c r="AV395" s="99"/>
      <c r="AW395" s="159" t="s">
        <v>957</v>
      </c>
      <c r="AX395" s="102" t="s">
        <v>958</v>
      </c>
      <c r="AY395" s="157" t="s">
        <v>959</v>
      </c>
      <c r="AZ395" s="159"/>
      <c r="BF395" s="103">
        <v>46080</v>
      </c>
      <c r="BG395" s="46"/>
      <c r="BH395" s="46"/>
      <c r="BI395" s="46">
        <f t="shared" si="16"/>
        <v>0</v>
      </c>
      <c r="BJ395" s="46">
        <f t="shared" si="17"/>
        <v>0</v>
      </c>
    </row>
    <row r="396" spans="1:62" ht="120" customHeight="1" x14ac:dyDescent="0.2">
      <c r="A396" s="170" t="s">
        <v>180</v>
      </c>
      <c r="B396" s="132"/>
      <c r="C396" s="150">
        <v>0</v>
      </c>
      <c r="D396" s="150">
        <v>0</v>
      </c>
      <c r="E396" s="133">
        <v>693</v>
      </c>
      <c r="F396" s="134" t="s">
        <v>2517</v>
      </c>
      <c r="G396" s="86" t="s">
        <v>525</v>
      </c>
      <c r="H396" s="86" t="s">
        <v>526</v>
      </c>
      <c r="I396" s="89"/>
      <c r="J396" s="90">
        <v>3</v>
      </c>
      <c r="K396" s="86"/>
      <c r="L396" s="86"/>
      <c r="M396" s="92" t="s">
        <v>151</v>
      </c>
      <c r="N396" s="86" t="s">
        <v>108</v>
      </c>
      <c r="O396" s="163" t="s">
        <v>209</v>
      </c>
      <c r="P396" s="163" t="s">
        <v>209</v>
      </c>
      <c r="Q396" s="91" t="s">
        <v>109</v>
      </c>
      <c r="R396" s="91" t="s">
        <v>207</v>
      </c>
      <c r="S396" s="91" t="s">
        <v>2518</v>
      </c>
      <c r="T396" s="92">
        <v>22</v>
      </c>
      <c r="U396" s="93">
        <v>6</v>
      </c>
      <c r="V396" s="94">
        <v>45923</v>
      </c>
      <c r="W396" s="94">
        <v>46083</v>
      </c>
      <c r="X396" s="95">
        <v>9785171689209</v>
      </c>
      <c r="Y396" s="96">
        <v>384</v>
      </c>
      <c r="Z396" s="97">
        <v>0.39</v>
      </c>
      <c r="AA396" s="98" t="s">
        <v>134</v>
      </c>
      <c r="AB396" s="98" t="s">
        <v>160</v>
      </c>
      <c r="AC396" s="98" t="s">
        <v>135</v>
      </c>
      <c r="AD396" s="91">
        <v>3</v>
      </c>
      <c r="AE396" s="135" t="s">
        <v>116</v>
      </c>
      <c r="AF396" s="168"/>
      <c r="AG396" s="98" t="s">
        <v>278</v>
      </c>
      <c r="AH396" s="98"/>
      <c r="AI396" s="86" t="s">
        <v>527</v>
      </c>
      <c r="AJ396" s="101"/>
      <c r="AK396" s="91"/>
      <c r="AL396" s="100" t="s">
        <v>2519</v>
      </c>
      <c r="AM396" s="86" t="s">
        <v>158</v>
      </c>
      <c r="AN396" s="86" t="s">
        <v>153</v>
      </c>
      <c r="AO396" s="143">
        <f t="shared" si="15"/>
        <v>0</v>
      </c>
      <c r="AP396" s="85" t="s">
        <v>2520</v>
      </c>
      <c r="AQ396" s="100" t="s">
        <v>154</v>
      </c>
      <c r="AR396" s="97" t="s">
        <v>125</v>
      </c>
      <c r="AV396" s="99"/>
      <c r="AW396" s="159" t="s">
        <v>2521</v>
      </c>
      <c r="AX396" s="102" t="s">
        <v>2522</v>
      </c>
      <c r="AY396" s="157" t="s">
        <v>2523</v>
      </c>
      <c r="AZ396" s="159"/>
      <c r="BF396" s="103">
        <v>46085</v>
      </c>
      <c r="BG396" s="46"/>
      <c r="BH396" s="46"/>
      <c r="BI396" s="46">
        <f t="shared" si="16"/>
        <v>0</v>
      </c>
      <c r="BJ396" s="46">
        <f t="shared" si="17"/>
        <v>0</v>
      </c>
    </row>
    <row r="397" spans="1:62" ht="120" customHeight="1" x14ac:dyDescent="0.2">
      <c r="A397" s="170" t="s">
        <v>180</v>
      </c>
      <c r="B397" s="132"/>
      <c r="C397" s="150">
        <v>0</v>
      </c>
      <c r="D397" s="150">
        <v>0</v>
      </c>
      <c r="E397" s="133">
        <v>560.70000000000005</v>
      </c>
      <c r="F397" s="134" t="s">
        <v>4774</v>
      </c>
      <c r="G397" s="86" t="s">
        <v>4775</v>
      </c>
      <c r="H397" s="86" t="s">
        <v>4776</v>
      </c>
      <c r="I397" s="89"/>
      <c r="J397" s="90" t="s">
        <v>264</v>
      </c>
      <c r="K397" s="86"/>
      <c r="L397" s="86"/>
      <c r="M397" s="92" t="s">
        <v>151</v>
      </c>
      <c r="N397" s="86" t="s">
        <v>108</v>
      </c>
      <c r="O397" s="163" t="s">
        <v>221</v>
      </c>
      <c r="P397" s="163" t="s">
        <v>221</v>
      </c>
      <c r="Q397" s="91" t="s">
        <v>109</v>
      </c>
      <c r="R397" s="91" t="s">
        <v>207</v>
      </c>
      <c r="S397" s="91" t="s">
        <v>4777</v>
      </c>
      <c r="T397" s="92">
        <v>10</v>
      </c>
      <c r="U397" s="93">
        <v>12</v>
      </c>
      <c r="V397" s="94">
        <v>46043</v>
      </c>
      <c r="W397" s="94">
        <v>46043</v>
      </c>
      <c r="X397" s="95">
        <v>9785171718312</v>
      </c>
      <c r="Y397" s="96">
        <v>384</v>
      </c>
      <c r="Z397" s="97">
        <v>0.30199999999999999</v>
      </c>
      <c r="AA397" s="98" t="s">
        <v>145</v>
      </c>
      <c r="AB397" s="98" t="s">
        <v>174</v>
      </c>
      <c r="AC397" s="98" t="s">
        <v>146</v>
      </c>
      <c r="AD397" s="91" t="s">
        <v>110</v>
      </c>
      <c r="AE397" s="169" t="s">
        <v>196</v>
      </c>
      <c r="AF397" s="168"/>
      <c r="AG397" s="98" t="s">
        <v>206</v>
      </c>
      <c r="AH397" s="98"/>
      <c r="AI397" s="86" t="s">
        <v>4778</v>
      </c>
      <c r="AJ397" s="101"/>
      <c r="AK397" s="91" t="s">
        <v>4779</v>
      </c>
      <c r="AL397" s="100" t="s">
        <v>4780</v>
      </c>
      <c r="AM397" s="86" t="s">
        <v>272</v>
      </c>
      <c r="AN397" s="86" t="s">
        <v>153</v>
      </c>
      <c r="AO397" s="143">
        <f t="shared" si="15"/>
        <v>0</v>
      </c>
      <c r="AP397" s="85" t="s">
        <v>4781</v>
      </c>
      <c r="AQ397" s="100" t="s">
        <v>111</v>
      </c>
      <c r="AR397" s="97" t="s">
        <v>125</v>
      </c>
      <c r="AV397" s="99"/>
      <c r="AW397" s="159" t="s">
        <v>4782</v>
      </c>
      <c r="AX397" s="102"/>
      <c r="AY397" s="157" t="s">
        <v>4783</v>
      </c>
      <c r="AZ397" s="159"/>
      <c r="BF397" s="103">
        <v>46092</v>
      </c>
      <c r="BG397" s="46"/>
      <c r="BH397" s="46"/>
      <c r="BI397" s="46">
        <f t="shared" si="16"/>
        <v>0</v>
      </c>
      <c r="BJ397" s="46">
        <f t="shared" si="17"/>
        <v>0</v>
      </c>
    </row>
    <row r="398" spans="1:62" ht="120" customHeight="1" x14ac:dyDescent="0.2">
      <c r="A398" s="170" t="s">
        <v>180</v>
      </c>
      <c r="B398" s="132"/>
      <c r="C398" s="150">
        <v>0</v>
      </c>
      <c r="D398" s="150">
        <v>0</v>
      </c>
      <c r="E398" s="133">
        <v>1266.3</v>
      </c>
      <c r="F398" s="134" t="s">
        <v>960</v>
      </c>
      <c r="G398" s="86" t="s">
        <v>961</v>
      </c>
      <c r="H398" s="86" t="s">
        <v>962</v>
      </c>
      <c r="I398" s="89"/>
      <c r="J398" s="90" t="s">
        <v>195</v>
      </c>
      <c r="K398" s="86"/>
      <c r="L398" s="86"/>
      <c r="M398" s="92" t="s">
        <v>133</v>
      </c>
      <c r="N398" s="86" t="s">
        <v>108</v>
      </c>
      <c r="O398" s="163" t="s">
        <v>237</v>
      </c>
      <c r="P398" s="163" t="s">
        <v>259</v>
      </c>
      <c r="Q398" s="91" t="s">
        <v>109</v>
      </c>
      <c r="R398" s="91" t="s">
        <v>207</v>
      </c>
      <c r="S398" s="91" t="s">
        <v>963</v>
      </c>
      <c r="T398" s="92">
        <v>10</v>
      </c>
      <c r="U398" s="93">
        <v>8</v>
      </c>
      <c r="V398" s="94">
        <v>46078</v>
      </c>
      <c r="W398" s="94">
        <v>46078</v>
      </c>
      <c r="X398" s="95">
        <v>9785171819422</v>
      </c>
      <c r="Y398" s="96">
        <v>256</v>
      </c>
      <c r="Z398" s="97">
        <v>0.49299999999999999</v>
      </c>
      <c r="AA398" s="98" t="s">
        <v>175</v>
      </c>
      <c r="AB398" s="98" t="s">
        <v>191</v>
      </c>
      <c r="AC398" s="98" t="s">
        <v>176</v>
      </c>
      <c r="AD398" s="91" t="s">
        <v>110</v>
      </c>
      <c r="AE398" s="169" t="s">
        <v>196</v>
      </c>
      <c r="AF398" s="168"/>
      <c r="AG398" s="98" t="s">
        <v>964</v>
      </c>
      <c r="AH398" s="98"/>
      <c r="AI398" s="86" t="s">
        <v>965</v>
      </c>
      <c r="AJ398" s="101"/>
      <c r="AK398" s="91"/>
      <c r="AL398" s="100" t="s">
        <v>966</v>
      </c>
      <c r="AM398" s="86" t="s">
        <v>337</v>
      </c>
      <c r="AN398" s="86" t="s">
        <v>234</v>
      </c>
      <c r="AO398" s="143">
        <f t="shared" si="15"/>
        <v>0</v>
      </c>
      <c r="AP398" s="85" t="s">
        <v>967</v>
      </c>
      <c r="AQ398" s="100" t="s">
        <v>157</v>
      </c>
      <c r="AR398" s="97" t="s">
        <v>125</v>
      </c>
      <c r="AV398" s="99"/>
      <c r="AW398" s="159" t="s">
        <v>968</v>
      </c>
      <c r="AX398" s="102"/>
      <c r="AY398" s="157" t="s">
        <v>969</v>
      </c>
      <c r="AZ398" s="159"/>
      <c r="BF398" s="103">
        <v>46080</v>
      </c>
      <c r="BG398" s="46"/>
      <c r="BH398" s="46"/>
      <c r="BI398" s="46">
        <f t="shared" si="16"/>
        <v>0</v>
      </c>
      <c r="BJ398" s="46">
        <f t="shared" si="17"/>
        <v>0</v>
      </c>
    </row>
    <row r="399" spans="1:62" ht="120" customHeight="1" x14ac:dyDescent="0.2">
      <c r="A399" s="170" t="s">
        <v>180</v>
      </c>
      <c r="B399" s="132"/>
      <c r="C399" s="150">
        <v>0</v>
      </c>
      <c r="D399" s="150">
        <v>0</v>
      </c>
      <c r="E399" s="133">
        <v>157.5</v>
      </c>
      <c r="F399" s="134" t="s">
        <v>3416</v>
      </c>
      <c r="G399" s="86" t="s">
        <v>208</v>
      </c>
      <c r="H399" s="86" t="s">
        <v>3417</v>
      </c>
      <c r="I399" s="89"/>
      <c r="J399" s="90" t="s">
        <v>195</v>
      </c>
      <c r="K399" s="86"/>
      <c r="L399" s="86"/>
      <c r="M399" s="92" t="s">
        <v>133</v>
      </c>
      <c r="N399" s="86" t="s">
        <v>108</v>
      </c>
      <c r="O399" s="163" t="s">
        <v>3418</v>
      </c>
      <c r="P399" s="163" t="s">
        <v>3419</v>
      </c>
      <c r="Q399" s="91" t="s">
        <v>109</v>
      </c>
      <c r="R399" s="91" t="s">
        <v>207</v>
      </c>
      <c r="S399" s="91" t="s">
        <v>3420</v>
      </c>
      <c r="T399" s="92">
        <v>10</v>
      </c>
      <c r="U399" s="93">
        <v>60</v>
      </c>
      <c r="V399" s="94">
        <v>46084</v>
      </c>
      <c r="W399" s="94">
        <v>46084</v>
      </c>
      <c r="X399" s="95">
        <v>9785171829292</v>
      </c>
      <c r="Y399" s="96">
        <v>32</v>
      </c>
      <c r="Z399" s="97">
        <v>6.2E-2</v>
      </c>
      <c r="AA399" s="98" t="s">
        <v>145</v>
      </c>
      <c r="AB399" s="98" t="s">
        <v>174</v>
      </c>
      <c r="AC399" s="98" t="s">
        <v>146</v>
      </c>
      <c r="AD399" s="91">
        <v>3</v>
      </c>
      <c r="AE399" s="169" t="s">
        <v>196</v>
      </c>
      <c r="AF399" s="168"/>
      <c r="AG399" s="98" t="s">
        <v>331</v>
      </c>
      <c r="AH399" s="98"/>
      <c r="AI399" s="86"/>
      <c r="AJ399" s="101"/>
      <c r="AK399" s="91"/>
      <c r="AL399" s="100" t="s">
        <v>3421</v>
      </c>
      <c r="AM399" s="86" t="s">
        <v>319</v>
      </c>
      <c r="AN399" s="86" t="s">
        <v>234</v>
      </c>
      <c r="AO399" s="143">
        <f t="shared" si="15"/>
        <v>0</v>
      </c>
      <c r="AP399" s="85" t="s">
        <v>3422</v>
      </c>
      <c r="AQ399" s="100" t="s">
        <v>157</v>
      </c>
      <c r="AR399" s="97" t="s">
        <v>125</v>
      </c>
      <c r="AV399" s="99"/>
      <c r="AW399" s="159" t="s">
        <v>3423</v>
      </c>
      <c r="AX399" s="102"/>
      <c r="AY399" s="157" t="s">
        <v>3424</v>
      </c>
      <c r="AZ399" s="159"/>
      <c r="BF399" s="103">
        <v>46087</v>
      </c>
      <c r="BG399" s="46"/>
      <c r="BH399" s="46"/>
      <c r="BI399" s="46">
        <f t="shared" si="16"/>
        <v>0</v>
      </c>
      <c r="BJ399" s="46">
        <f t="shared" si="17"/>
        <v>0</v>
      </c>
    </row>
    <row r="400" spans="1:62" ht="120" customHeight="1" x14ac:dyDescent="0.2">
      <c r="A400" s="170" t="s">
        <v>180</v>
      </c>
      <c r="B400" s="132"/>
      <c r="C400" s="150">
        <v>0</v>
      </c>
      <c r="D400" s="150">
        <v>0</v>
      </c>
      <c r="E400" s="133">
        <v>148.05000000000001</v>
      </c>
      <c r="F400" s="134" t="s">
        <v>4187</v>
      </c>
      <c r="G400" s="86" t="s">
        <v>208</v>
      </c>
      <c r="H400" s="86" t="s">
        <v>3417</v>
      </c>
      <c r="I400" s="89"/>
      <c r="J400" s="90" t="s">
        <v>195</v>
      </c>
      <c r="K400" s="86"/>
      <c r="L400" s="86"/>
      <c r="M400" s="92" t="s">
        <v>133</v>
      </c>
      <c r="N400" s="86" t="s">
        <v>108</v>
      </c>
      <c r="O400" s="163" t="s">
        <v>3418</v>
      </c>
      <c r="P400" s="163" t="s">
        <v>3419</v>
      </c>
      <c r="Q400" s="91" t="s">
        <v>109</v>
      </c>
      <c r="R400" s="91" t="s">
        <v>207</v>
      </c>
      <c r="S400" s="91" t="s">
        <v>4188</v>
      </c>
      <c r="T400" s="92">
        <v>10</v>
      </c>
      <c r="U400" s="93">
        <v>36</v>
      </c>
      <c r="V400" s="94">
        <v>46086</v>
      </c>
      <c r="W400" s="94">
        <v>46086</v>
      </c>
      <c r="X400" s="95">
        <v>9785171772307</v>
      </c>
      <c r="Y400" s="96">
        <v>160</v>
      </c>
      <c r="Z400" s="97">
        <v>0.14099999999999999</v>
      </c>
      <c r="AA400" s="98" t="s">
        <v>145</v>
      </c>
      <c r="AB400" s="98" t="s">
        <v>183</v>
      </c>
      <c r="AC400" s="98" t="s">
        <v>146</v>
      </c>
      <c r="AD400" s="91">
        <v>3</v>
      </c>
      <c r="AE400" s="169" t="s">
        <v>196</v>
      </c>
      <c r="AF400" s="168"/>
      <c r="AG400" s="98" t="s">
        <v>500</v>
      </c>
      <c r="AH400" s="98"/>
      <c r="AI400" s="86"/>
      <c r="AJ400" s="101"/>
      <c r="AK400" s="91"/>
      <c r="AL400" s="100" t="s">
        <v>4189</v>
      </c>
      <c r="AM400" s="86" t="s">
        <v>319</v>
      </c>
      <c r="AN400" s="86" t="s">
        <v>234</v>
      </c>
      <c r="AO400" s="143">
        <f t="shared" si="15"/>
        <v>0</v>
      </c>
      <c r="AP400" s="85" t="s">
        <v>4190</v>
      </c>
      <c r="AQ400" s="100" t="s">
        <v>157</v>
      </c>
      <c r="AR400" s="97" t="s">
        <v>125</v>
      </c>
      <c r="AV400" s="99"/>
      <c r="AW400" s="159" t="s">
        <v>4191</v>
      </c>
      <c r="AX400" s="102"/>
      <c r="AY400" s="157" t="s">
        <v>4192</v>
      </c>
      <c r="AZ400" s="159"/>
      <c r="BF400" s="103">
        <v>46091</v>
      </c>
      <c r="BG400" s="46"/>
      <c r="BH400" s="46"/>
      <c r="BI400" s="46">
        <f t="shared" si="16"/>
        <v>0</v>
      </c>
      <c r="BJ400" s="46">
        <f t="shared" si="17"/>
        <v>0</v>
      </c>
    </row>
    <row r="401" spans="1:62" ht="120" customHeight="1" x14ac:dyDescent="0.2">
      <c r="A401" s="170" t="s">
        <v>180</v>
      </c>
      <c r="B401" s="132"/>
      <c r="C401" s="150">
        <v>0</v>
      </c>
      <c r="D401" s="150">
        <v>0</v>
      </c>
      <c r="E401" s="133">
        <v>68.25</v>
      </c>
      <c r="F401" s="134" t="s">
        <v>5098</v>
      </c>
      <c r="G401" s="86" t="s">
        <v>243</v>
      </c>
      <c r="H401" s="86" t="s">
        <v>4194</v>
      </c>
      <c r="I401" s="89"/>
      <c r="J401" s="90">
        <v>4</v>
      </c>
      <c r="K401" s="86"/>
      <c r="L401" s="86"/>
      <c r="M401" s="92" t="s">
        <v>138</v>
      </c>
      <c r="N401" s="86" t="s">
        <v>108</v>
      </c>
      <c r="O401" s="163" t="s">
        <v>217</v>
      </c>
      <c r="P401" s="163" t="s">
        <v>218</v>
      </c>
      <c r="Q401" s="91" t="s">
        <v>109</v>
      </c>
      <c r="R401" s="91" t="s">
        <v>207</v>
      </c>
      <c r="S401" s="91" t="s">
        <v>5099</v>
      </c>
      <c r="T401" s="92">
        <v>10</v>
      </c>
      <c r="U401" s="93">
        <v>50</v>
      </c>
      <c r="V401" s="94">
        <v>45380</v>
      </c>
      <c r="W401" s="94">
        <v>45962</v>
      </c>
      <c r="X401" s="95">
        <v>9785171603489</v>
      </c>
      <c r="Y401" s="96">
        <v>32</v>
      </c>
      <c r="Z401" s="97">
        <v>4.7E-2</v>
      </c>
      <c r="AA401" s="98" t="s">
        <v>175</v>
      </c>
      <c r="AB401" s="98" t="s">
        <v>226</v>
      </c>
      <c r="AC401" s="98" t="s">
        <v>176</v>
      </c>
      <c r="AD401" s="91">
        <v>3</v>
      </c>
      <c r="AE401" s="135" t="s">
        <v>116</v>
      </c>
      <c r="AF401" s="168"/>
      <c r="AG401" s="98" t="s">
        <v>277</v>
      </c>
      <c r="AH401" s="98"/>
      <c r="AI401" s="86" t="s">
        <v>4196</v>
      </c>
      <c r="AJ401" s="101" t="s">
        <v>162</v>
      </c>
      <c r="AK401" s="91"/>
      <c r="AL401" s="100" t="s">
        <v>5100</v>
      </c>
      <c r="AM401" s="86" t="s">
        <v>184</v>
      </c>
      <c r="AN401" s="86" t="s">
        <v>142</v>
      </c>
      <c r="AO401" s="143">
        <f t="shared" si="15"/>
        <v>0</v>
      </c>
      <c r="AP401" s="85" t="s">
        <v>5101</v>
      </c>
      <c r="AQ401" s="100" t="s">
        <v>143</v>
      </c>
      <c r="AR401" s="97" t="s">
        <v>125</v>
      </c>
      <c r="AV401" s="99"/>
      <c r="AW401" s="159" t="s">
        <v>5102</v>
      </c>
      <c r="AX401" s="102" t="s">
        <v>5103</v>
      </c>
      <c r="AY401" s="157" t="s">
        <v>5104</v>
      </c>
      <c r="AZ401" s="159"/>
      <c r="BF401" s="103">
        <v>46093</v>
      </c>
      <c r="BG401" s="46"/>
      <c r="BH401" s="46"/>
      <c r="BI401" s="46">
        <f t="shared" si="16"/>
        <v>0</v>
      </c>
      <c r="BJ401" s="46">
        <f t="shared" si="17"/>
        <v>0</v>
      </c>
    </row>
    <row r="402" spans="1:62" ht="120" customHeight="1" x14ac:dyDescent="0.2">
      <c r="A402" s="170" t="s">
        <v>180</v>
      </c>
      <c r="B402" s="132"/>
      <c r="C402" s="150">
        <v>0</v>
      </c>
      <c r="D402" s="150">
        <v>0</v>
      </c>
      <c r="E402" s="133">
        <v>68.25</v>
      </c>
      <c r="F402" s="134" t="s">
        <v>5105</v>
      </c>
      <c r="G402" s="86" t="s">
        <v>243</v>
      </c>
      <c r="H402" s="86" t="s">
        <v>4194</v>
      </c>
      <c r="I402" s="89"/>
      <c r="J402" s="90">
        <v>5</v>
      </c>
      <c r="K402" s="86"/>
      <c r="L402" s="86"/>
      <c r="M402" s="92" t="s">
        <v>138</v>
      </c>
      <c r="N402" s="86" t="s">
        <v>108</v>
      </c>
      <c r="O402" s="163" t="s">
        <v>217</v>
      </c>
      <c r="P402" s="163" t="s">
        <v>218</v>
      </c>
      <c r="Q402" s="91" t="s">
        <v>109</v>
      </c>
      <c r="R402" s="91" t="s">
        <v>207</v>
      </c>
      <c r="S402" s="91" t="s">
        <v>5106</v>
      </c>
      <c r="T402" s="92">
        <v>10</v>
      </c>
      <c r="U402" s="93">
        <v>50</v>
      </c>
      <c r="V402" s="94">
        <v>45380</v>
      </c>
      <c r="W402" s="94">
        <v>46091</v>
      </c>
      <c r="X402" s="95">
        <v>9785171603441</v>
      </c>
      <c r="Y402" s="96">
        <v>32</v>
      </c>
      <c r="Z402" s="97">
        <v>4.2999999999999997E-2</v>
      </c>
      <c r="AA402" s="98" t="s">
        <v>175</v>
      </c>
      <c r="AB402" s="98" t="s">
        <v>226</v>
      </c>
      <c r="AC402" s="98" t="s">
        <v>176</v>
      </c>
      <c r="AD402" s="91">
        <v>3</v>
      </c>
      <c r="AE402" s="135" t="s">
        <v>116</v>
      </c>
      <c r="AF402" s="168"/>
      <c r="AG402" s="98" t="s">
        <v>578</v>
      </c>
      <c r="AH402" s="98"/>
      <c r="AI402" s="86" t="s">
        <v>4196</v>
      </c>
      <c r="AJ402" s="101" t="s">
        <v>162</v>
      </c>
      <c r="AK402" s="91"/>
      <c r="AL402" s="100" t="s">
        <v>5107</v>
      </c>
      <c r="AM402" s="86" t="s">
        <v>184</v>
      </c>
      <c r="AN402" s="86" t="s">
        <v>142</v>
      </c>
      <c r="AO402" s="143">
        <f t="shared" ref="AO402:AO465" si="18">C402*U402+D402</f>
        <v>0</v>
      </c>
      <c r="AP402" s="85" t="s">
        <v>5108</v>
      </c>
      <c r="AQ402" s="100" t="s">
        <v>143</v>
      </c>
      <c r="AR402" s="97" t="s">
        <v>125</v>
      </c>
      <c r="AV402" s="99"/>
      <c r="AW402" s="159" t="s">
        <v>5109</v>
      </c>
      <c r="AX402" s="102" t="s">
        <v>5110</v>
      </c>
      <c r="AY402" s="157" t="s">
        <v>5111</v>
      </c>
      <c r="AZ402" s="159"/>
      <c r="BF402" s="103">
        <v>46093</v>
      </c>
      <c r="BG402" s="46"/>
      <c r="BH402" s="46"/>
      <c r="BI402" s="46">
        <f t="shared" ref="BI402:BI465" si="19">AO402*E402</f>
        <v>0</v>
      </c>
      <c r="BJ402" s="46">
        <f t="shared" ref="BJ402:BJ465" si="20">AO402*Z402</f>
        <v>0</v>
      </c>
    </row>
    <row r="403" spans="1:62" ht="120" customHeight="1" x14ac:dyDescent="0.2">
      <c r="A403" s="170" t="s">
        <v>180</v>
      </c>
      <c r="B403" s="132"/>
      <c r="C403" s="150">
        <v>0</v>
      </c>
      <c r="D403" s="150">
        <v>0</v>
      </c>
      <c r="E403" s="133">
        <v>68.25</v>
      </c>
      <c r="F403" s="134" t="s">
        <v>4193</v>
      </c>
      <c r="G403" s="86" t="s">
        <v>243</v>
      </c>
      <c r="H403" s="86" t="s">
        <v>4194</v>
      </c>
      <c r="I403" s="89"/>
      <c r="J403" s="90">
        <v>5</v>
      </c>
      <c r="K403" s="86"/>
      <c r="L403" s="86"/>
      <c r="M403" s="92" t="s">
        <v>138</v>
      </c>
      <c r="N403" s="86" t="s">
        <v>108</v>
      </c>
      <c r="O403" s="163" t="s">
        <v>217</v>
      </c>
      <c r="P403" s="163" t="s">
        <v>218</v>
      </c>
      <c r="Q403" s="91" t="s">
        <v>109</v>
      </c>
      <c r="R403" s="91" t="s">
        <v>207</v>
      </c>
      <c r="S403" s="91" t="s">
        <v>4195</v>
      </c>
      <c r="T403" s="92">
        <v>10</v>
      </c>
      <c r="U403" s="93">
        <v>50</v>
      </c>
      <c r="V403" s="94">
        <v>45380</v>
      </c>
      <c r="W403" s="94">
        <v>46083</v>
      </c>
      <c r="X403" s="95">
        <v>9785171612283</v>
      </c>
      <c r="Y403" s="96">
        <v>32</v>
      </c>
      <c r="Z403" s="97">
        <v>5.1999999999999998E-2</v>
      </c>
      <c r="AA403" s="98" t="s">
        <v>175</v>
      </c>
      <c r="AB403" s="98" t="s">
        <v>226</v>
      </c>
      <c r="AC403" s="98" t="s">
        <v>176</v>
      </c>
      <c r="AD403" s="91">
        <v>3</v>
      </c>
      <c r="AE403" s="135" t="s">
        <v>116</v>
      </c>
      <c r="AF403" s="168"/>
      <c r="AG403" s="98" t="s">
        <v>406</v>
      </c>
      <c r="AH403" s="98"/>
      <c r="AI403" s="86" t="s">
        <v>4196</v>
      </c>
      <c r="AJ403" s="101" t="s">
        <v>162</v>
      </c>
      <c r="AK403" s="91"/>
      <c r="AL403" s="100" t="s">
        <v>4197</v>
      </c>
      <c r="AM403" s="86" t="s">
        <v>184</v>
      </c>
      <c r="AN403" s="86" t="s">
        <v>142</v>
      </c>
      <c r="AO403" s="143">
        <f t="shared" si="18"/>
        <v>0</v>
      </c>
      <c r="AP403" s="85" t="s">
        <v>4198</v>
      </c>
      <c r="AQ403" s="100" t="s">
        <v>143</v>
      </c>
      <c r="AR403" s="97" t="s">
        <v>125</v>
      </c>
      <c r="AV403" s="99"/>
      <c r="AW403" s="159" t="s">
        <v>4199</v>
      </c>
      <c r="AX403" s="102" t="s">
        <v>4200</v>
      </c>
      <c r="AY403" s="157" t="s">
        <v>4201</v>
      </c>
      <c r="AZ403" s="159"/>
      <c r="BF403" s="103">
        <v>46091</v>
      </c>
      <c r="BG403" s="46"/>
      <c r="BH403" s="46"/>
      <c r="BI403" s="46">
        <f t="shared" si="19"/>
        <v>0</v>
      </c>
      <c r="BJ403" s="46">
        <f t="shared" si="20"/>
        <v>0</v>
      </c>
    </row>
    <row r="404" spans="1:62" ht="120" customHeight="1" x14ac:dyDescent="0.2">
      <c r="A404" s="170" t="s">
        <v>180</v>
      </c>
      <c r="B404" s="132"/>
      <c r="C404" s="150">
        <v>0</v>
      </c>
      <c r="D404" s="150">
        <v>0</v>
      </c>
      <c r="E404" s="133">
        <v>806.40000000000009</v>
      </c>
      <c r="F404" s="134" t="s">
        <v>5112</v>
      </c>
      <c r="G404" s="86" t="s">
        <v>5113</v>
      </c>
      <c r="H404" s="86" t="s">
        <v>5114</v>
      </c>
      <c r="I404" s="89"/>
      <c r="J404" s="90">
        <v>3</v>
      </c>
      <c r="K404" s="86"/>
      <c r="L404" s="86"/>
      <c r="M404" s="92" t="s">
        <v>144</v>
      </c>
      <c r="N404" s="86" t="s">
        <v>108</v>
      </c>
      <c r="O404" s="163" t="s">
        <v>177</v>
      </c>
      <c r="P404" s="163" t="s">
        <v>5115</v>
      </c>
      <c r="Q404" s="91" t="s">
        <v>109</v>
      </c>
      <c r="R404" s="91" t="s">
        <v>207</v>
      </c>
      <c r="S404" s="91" t="s">
        <v>5116</v>
      </c>
      <c r="T404" s="92">
        <v>10</v>
      </c>
      <c r="U404" s="93">
        <v>8</v>
      </c>
      <c r="V404" s="94">
        <v>42059</v>
      </c>
      <c r="W404" s="94">
        <v>46091</v>
      </c>
      <c r="X404" s="95">
        <v>9785170884650</v>
      </c>
      <c r="Y404" s="96">
        <v>736</v>
      </c>
      <c r="Z404" s="97">
        <v>0.59399999999999997</v>
      </c>
      <c r="AA404" s="98" t="s">
        <v>145</v>
      </c>
      <c r="AB404" s="98" t="s">
        <v>202</v>
      </c>
      <c r="AC404" s="98" t="s">
        <v>146</v>
      </c>
      <c r="AD404" s="91" t="s">
        <v>110</v>
      </c>
      <c r="AE404" s="135" t="s">
        <v>116</v>
      </c>
      <c r="AF404" s="168"/>
      <c r="AG404" s="98" t="s">
        <v>371</v>
      </c>
      <c r="AH404" s="98"/>
      <c r="AI404" s="86" t="s">
        <v>5117</v>
      </c>
      <c r="AJ404" s="101"/>
      <c r="AK404" s="91"/>
      <c r="AL404" s="100" t="s">
        <v>5118</v>
      </c>
      <c r="AM404" s="86" t="s">
        <v>269</v>
      </c>
      <c r="AN404" s="86" t="s">
        <v>234</v>
      </c>
      <c r="AO404" s="143">
        <f t="shared" si="18"/>
        <v>0</v>
      </c>
      <c r="AP404" s="85" t="s">
        <v>5119</v>
      </c>
      <c r="AQ404" s="100" t="s">
        <v>111</v>
      </c>
      <c r="AR404" s="97" t="s">
        <v>125</v>
      </c>
      <c r="AV404" s="99"/>
      <c r="AW404" s="159" t="s">
        <v>5120</v>
      </c>
      <c r="AX404" s="102" t="s">
        <v>5121</v>
      </c>
      <c r="AY404" s="157" t="s">
        <v>5122</v>
      </c>
      <c r="AZ404" s="159"/>
      <c r="BF404" s="103">
        <v>46093</v>
      </c>
      <c r="BG404" s="46"/>
      <c r="BH404" s="46"/>
      <c r="BI404" s="46">
        <f t="shared" si="19"/>
        <v>0</v>
      </c>
      <c r="BJ404" s="46">
        <f t="shared" si="20"/>
        <v>0</v>
      </c>
    </row>
    <row r="405" spans="1:62" ht="120" customHeight="1" x14ac:dyDescent="0.2">
      <c r="A405" s="170" t="s">
        <v>180</v>
      </c>
      <c r="B405" s="132"/>
      <c r="C405" s="150">
        <v>0</v>
      </c>
      <c r="D405" s="150">
        <v>0</v>
      </c>
      <c r="E405" s="133">
        <v>875.7</v>
      </c>
      <c r="F405" s="134" t="s">
        <v>1445</v>
      </c>
      <c r="G405" s="86" t="s">
        <v>1446</v>
      </c>
      <c r="H405" s="86" t="s">
        <v>1447</v>
      </c>
      <c r="I405" s="89"/>
      <c r="J405" s="90" t="s">
        <v>197</v>
      </c>
      <c r="K405" s="86"/>
      <c r="L405" s="86"/>
      <c r="M405" s="92" t="s">
        <v>133</v>
      </c>
      <c r="N405" s="86" t="s">
        <v>108</v>
      </c>
      <c r="O405" s="163" t="s">
        <v>427</v>
      </c>
      <c r="P405" s="163" t="s">
        <v>428</v>
      </c>
      <c r="Q405" s="91" t="s">
        <v>109</v>
      </c>
      <c r="R405" s="91" t="s">
        <v>306</v>
      </c>
      <c r="S405" s="91" t="s">
        <v>1448</v>
      </c>
      <c r="T405" s="92">
        <v>10</v>
      </c>
      <c r="U405" s="93">
        <v>12</v>
      </c>
      <c r="V405" s="94">
        <v>46073</v>
      </c>
      <c r="W405" s="94">
        <v>46073</v>
      </c>
      <c r="X405" s="95">
        <v>9785171741860</v>
      </c>
      <c r="Y405" s="96">
        <v>200</v>
      </c>
      <c r="Z405" s="97">
        <v>0.312</v>
      </c>
      <c r="AA405" s="98" t="s">
        <v>134</v>
      </c>
      <c r="AB405" s="98" t="s">
        <v>159</v>
      </c>
      <c r="AC405" s="98" t="s">
        <v>135</v>
      </c>
      <c r="AD405" s="91">
        <v>3</v>
      </c>
      <c r="AE405" s="169" t="s">
        <v>196</v>
      </c>
      <c r="AF405" s="168"/>
      <c r="AG405" s="98" t="s">
        <v>307</v>
      </c>
      <c r="AH405" s="98"/>
      <c r="AI405" s="86" t="s">
        <v>1449</v>
      </c>
      <c r="AJ405" s="101"/>
      <c r="AK405" s="91"/>
      <c r="AL405" s="100" t="s">
        <v>1450</v>
      </c>
      <c r="AM405" s="86" t="s">
        <v>308</v>
      </c>
      <c r="AN405" s="86" t="s">
        <v>234</v>
      </c>
      <c r="AO405" s="143">
        <f t="shared" si="18"/>
        <v>0</v>
      </c>
      <c r="AP405" s="85" t="s">
        <v>1451</v>
      </c>
      <c r="AQ405" s="100" t="s">
        <v>157</v>
      </c>
      <c r="AR405" s="97" t="s">
        <v>125</v>
      </c>
      <c r="AV405" s="99"/>
      <c r="AW405" s="159" t="s">
        <v>1452</v>
      </c>
      <c r="AX405" s="102" t="s">
        <v>1453</v>
      </c>
      <c r="AY405" s="157" t="s">
        <v>1454</v>
      </c>
      <c r="AZ405" s="159"/>
      <c r="BF405" s="103">
        <v>46083</v>
      </c>
      <c r="BG405" s="46"/>
      <c r="BH405" s="46"/>
      <c r="BI405" s="46">
        <f t="shared" si="19"/>
        <v>0</v>
      </c>
      <c r="BJ405" s="46">
        <f t="shared" si="20"/>
        <v>0</v>
      </c>
    </row>
    <row r="406" spans="1:62" ht="120" customHeight="1" x14ac:dyDescent="0.2">
      <c r="A406" s="170" t="s">
        <v>180</v>
      </c>
      <c r="B406" s="132"/>
      <c r="C406" s="150">
        <v>0</v>
      </c>
      <c r="D406" s="150">
        <v>0</v>
      </c>
      <c r="E406" s="133">
        <v>342.3</v>
      </c>
      <c r="F406" s="134" t="s">
        <v>4202</v>
      </c>
      <c r="G406" s="86" t="s">
        <v>4203</v>
      </c>
      <c r="H406" s="86" t="s">
        <v>4204</v>
      </c>
      <c r="I406" s="89"/>
      <c r="J406" s="90" t="s">
        <v>195</v>
      </c>
      <c r="K406" s="86"/>
      <c r="L406" s="86"/>
      <c r="M406" s="92" t="s">
        <v>144</v>
      </c>
      <c r="N406" s="86" t="s">
        <v>108</v>
      </c>
      <c r="O406" s="163" t="s">
        <v>177</v>
      </c>
      <c r="P406" s="163" t="s">
        <v>404</v>
      </c>
      <c r="Q406" s="91" t="s">
        <v>109</v>
      </c>
      <c r="R406" s="91" t="s">
        <v>207</v>
      </c>
      <c r="S406" s="91" t="s">
        <v>4205</v>
      </c>
      <c r="T406" s="92">
        <v>10</v>
      </c>
      <c r="U406" s="93">
        <v>30</v>
      </c>
      <c r="V406" s="94">
        <v>46085</v>
      </c>
      <c r="W406" s="94">
        <v>46085</v>
      </c>
      <c r="X406" s="95">
        <v>9785171662523</v>
      </c>
      <c r="Y406" s="96">
        <v>96</v>
      </c>
      <c r="Z406" s="97">
        <v>0.14599999999999999</v>
      </c>
      <c r="AA406" s="98" t="s">
        <v>187</v>
      </c>
      <c r="AB406" s="98" t="s">
        <v>1378</v>
      </c>
      <c r="AC406" s="98" t="s">
        <v>188</v>
      </c>
      <c r="AD406" s="91">
        <v>3</v>
      </c>
      <c r="AE406" s="169" t="s">
        <v>196</v>
      </c>
      <c r="AF406" s="168"/>
      <c r="AG406" s="98" t="s">
        <v>554</v>
      </c>
      <c r="AH406" s="98"/>
      <c r="AI406" s="86" t="s">
        <v>4206</v>
      </c>
      <c r="AJ406" s="101"/>
      <c r="AK406" s="91"/>
      <c r="AL406" s="100" t="s">
        <v>4207</v>
      </c>
      <c r="AM406" s="86" t="s">
        <v>268</v>
      </c>
      <c r="AN406" s="86" t="s">
        <v>234</v>
      </c>
      <c r="AO406" s="143">
        <f t="shared" si="18"/>
        <v>0</v>
      </c>
      <c r="AP406" s="85" t="s">
        <v>4208</v>
      </c>
      <c r="AQ406" s="100" t="s">
        <v>147</v>
      </c>
      <c r="AR406" s="97" t="s">
        <v>125</v>
      </c>
      <c r="AV406" s="99"/>
      <c r="AW406" s="159" t="s">
        <v>4209</v>
      </c>
      <c r="AX406" s="102"/>
      <c r="AY406" s="157" t="s">
        <v>4210</v>
      </c>
      <c r="AZ406" s="159"/>
      <c r="BF406" s="103">
        <v>46091</v>
      </c>
      <c r="BG406" s="46"/>
      <c r="BH406" s="46"/>
      <c r="BI406" s="46">
        <f t="shared" si="19"/>
        <v>0</v>
      </c>
      <c r="BJ406" s="46">
        <f t="shared" si="20"/>
        <v>0</v>
      </c>
    </row>
    <row r="407" spans="1:62" ht="120" customHeight="1" x14ac:dyDescent="0.2">
      <c r="A407" s="170" t="s">
        <v>180</v>
      </c>
      <c r="B407" s="132"/>
      <c r="C407" s="150">
        <v>0</v>
      </c>
      <c r="D407" s="150">
        <v>0</v>
      </c>
      <c r="E407" s="133">
        <v>693</v>
      </c>
      <c r="F407" s="134" t="s">
        <v>4211</v>
      </c>
      <c r="G407" s="86" t="s">
        <v>4212</v>
      </c>
      <c r="H407" s="86" t="s">
        <v>4213</v>
      </c>
      <c r="I407" s="89"/>
      <c r="J407" s="90" t="s">
        <v>195</v>
      </c>
      <c r="K407" s="86"/>
      <c r="L407" s="86"/>
      <c r="M407" s="92" t="s">
        <v>133</v>
      </c>
      <c r="N407" s="86" t="s">
        <v>108</v>
      </c>
      <c r="O407" s="163" t="s">
        <v>173</v>
      </c>
      <c r="P407" s="163" t="s">
        <v>189</v>
      </c>
      <c r="Q407" s="91" t="s">
        <v>109</v>
      </c>
      <c r="R407" s="91" t="s">
        <v>207</v>
      </c>
      <c r="S407" s="91" t="s">
        <v>4214</v>
      </c>
      <c r="T407" s="92">
        <v>22</v>
      </c>
      <c r="U407" s="93">
        <v>24</v>
      </c>
      <c r="V407" s="94">
        <v>46085</v>
      </c>
      <c r="W407" s="94">
        <v>46085</v>
      </c>
      <c r="X407" s="95">
        <v>9785171626976</v>
      </c>
      <c r="Y407" s="96">
        <v>144</v>
      </c>
      <c r="Z407" s="97">
        <v>0.27300000000000002</v>
      </c>
      <c r="AA407" s="98" t="s">
        <v>134</v>
      </c>
      <c r="AB407" s="98" t="s">
        <v>191</v>
      </c>
      <c r="AC407" s="98" t="s">
        <v>135</v>
      </c>
      <c r="AD407" s="91" t="s">
        <v>110</v>
      </c>
      <c r="AE407" s="169" t="s">
        <v>196</v>
      </c>
      <c r="AF407" s="168"/>
      <c r="AG407" s="98" t="s">
        <v>652</v>
      </c>
      <c r="AH407" s="98"/>
      <c r="AI407" s="86" t="s">
        <v>4215</v>
      </c>
      <c r="AJ407" s="101"/>
      <c r="AK407" s="91"/>
      <c r="AL407" s="100" t="s">
        <v>4216</v>
      </c>
      <c r="AM407" s="86" t="s">
        <v>236</v>
      </c>
      <c r="AN407" s="86" t="s">
        <v>234</v>
      </c>
      <c r="AO407" s="143">
        <f t="shared" si="18"/>
        <v>0</v>
      </c>
      <c r="AP407" s="85" t="s">
        <v>4217</v>
      </c>
      <c r="AQ407" s="100" t="s">
        <v>111</v>
      </c>
      <c r="AR407" s="97" t="s">
        <v>125</v>
      </c>
      <c r="AV407" s="99"/>
      <c r="AW407" s="159" t="s">
        <v>4218</v>
      </c>
      <c r="AX407" s="102"/>
      <c r="AY407" s="157" t="s">
        <v>4219</v>
      </c>
      <c r="AZ407" s="159"/>
      <c r="BF407" s="103">
        <v>46091</v>
      </c>
      <c r="BG407" s="46"/>
      <c r="BH407" s="46"/>
      <c r="BI407" s="46">
        <f t="shared" si="19"/>
        <v>0</v>
      </c>
      <c r="BJ407" s="46">
        <f t="shared" si="20"/>
        <v>0</v>
      </c>
    </row>
    <row r="408" spans="1:62" ht="120" customHeight="1" x14ac:dyDescent="0.2">
      <c r="A408" s="170" t="s">
        <v>180</v>
      </c>
      <c r="B408" s="132"/>
      <c r="C408" s="150">
        <v>0</v>
      </c>
      <c r="D408" s="150">
        <v>0</v>
      </c>
      <c r="E408" s="133">
        <v>472.5</v>
      </c>
      <c r="F408" s="134" t="s">
        <v>2925</v>
      </c>
      <c r="G408" s="86" t="s">
        <v>2926</v>
      </c>
      <c r="H408" s="86" t="s">
        <v>2927</v>
      </c>
      <c r="I408" s="89"/>
      <c r="J408" s="90">
        <v>7</v>
      </c>
      <c r="K408" s="86"/>
      <c r="L408" s="86"/>
      <c r="M408" s="92" t="s">
        <v>151</v>
      </c>
      <c r="N408" s="86" t="s">
        <v>108</v>
      </c>
      <c r="O408" s="163" t="s">
        <v>246</v>
      </c>
      <c r="P408" s="163" t="s">
        <v>653</v>
      </c>
      <c r="Q408" s="91" t="s">
        <v>109</v>
      </c>
      <c r="R408" s="91" t="s">
        <v>207</v>
      </c>
      <c r="S408" s="91" t="s">
        <v>2928</v>
      </c>
      <c r="T408" s="92">
        <v>10</v>
      </c>
      <c r="U408" s="93">
        <v>8</v>
      </c>
      <c r="V408" s="94">
        <v>45230</v>
      </c>
      <c r="W408" s="94">
        <v>46083</v>
      </c>
      <c r="X408" s="95">
        <v>9785171584580</v>
      </c>
      <c r="Y408" s="96">
        <v>416</v>
      </c>
      <c r="Z408" s="97">
        <v>0.27300000000000002</v>
      </c>
      <c r="AA408" s="98" t="s">
        <v>170</v>
      </c>
      <c r="AB408" s="98" t="s">
        <v>160</v>
      </c>
      <c r="AC408" s="98" t="s">
        <v>171</v>
      </c>
      <c r="AD408" s="91">
        <v>3</v>
      </c>
      <c r="AE408" s="135" t="s">
        <v>116</v>
      </c>
      <c r="AF408" s="168"/>
      <c r="AG408" s="98" t="s">
        <v>453</v>
      </c>
      <c r="AH408" s="98"/>
      <c r="AI408" s="86" t="s">
        <v>2929</v>
      </c>
      <c r="AJ408" s="101"/>
      <c r="AK408" s="91"/>
      <c r="AL408" s="100" t="s">
        <v>2930</v>
      </c>
      <c r="AM408" s="86" t="s">
        <v>416</v>
      </c>
      <c r="AN408" s="86" t="s">
        <v>234</v>
      </c>
      <c r="AO408" s="143">
        <f t="shared" si="18"/>
        <v>0</v>
      </c>
      <c r="AP408" s="85" t="s">
        <v>2931</v>
      </c>
      <c r="AQ408" s="100" t="s">
        <v>157</v>
      </c>
      <c r="AR408" s="97" t="s">
        <v>125</v>
      </c>
      <c r="AV408" s="99"/>
      <c r="AW408" s="159" t="s">
        <v>2932</v>
      </c>
      <c r="AX408" s="102"/>
      <c r="AY408" s="157" t="s">
        <v>2933</v>
      </c>
      <c r="AZ408" s="159"/>
      <c r="BF408" s="103">
        <v>46086</v>
      </c>
      <c r="BG408" s="46"/>
      <c r="BH408" s="46"/>
      <c r="BI408" s="46">
        <f t="shared" si="19"/>
        <v>0</v>
      </c>
      <c r="BJ408" s="46">
        <f t="shared" si="20"/>
        <v>0</v>
      </c>
    </row>
    <row r="409" spans="1:62" ht="120" customHeight="1" x14ac:dyDescent="0.2">
      <c r="A409" s="170" t="s">
        <v>180</v>
      </c>
      <c r="B409" s="132"/>
      <c r="C409" s="150">
        <v>0</v>
      </c>
      <c r="D409" s="150">
        <v>0</v>
      </c>
      <c r="E409" s="133">
        <v>630</v>
      </c>
      <c r="F409" s="134" t="s">
        <v>4220</v>
      </c>
      <c r="G409" s="86" t="s">
        <v>4221</v>
      </c>
      <c r="H409" s="86" t="s">
        <v>4222</v>
      </c>
      <c r="I409" s="89"/>
      <c r="J409" s="90">
        <v>3</v>
      </c>
      <c r="K409" s="86"/>
      <c r="L409" s="86"/>
      <c r="M409" s="92" t="s">
        <v>133</v>
      </c>
      <c r="N409" s="86" t="s">
        <v>108</v>
      </c>
      <c r="O409" s="163" t="s">
        <v>237</v>
      </c>
      <c r="P409" s="163" t="s">
        <v>368</v>
      </c>
      <c r="Q409" s="91" t="s">
        <v>109</v>
      </c>
      <c r="R409" s="91" t="s">
        <v>207</v>
      </c>
      <c r="S409" s="91" t="s">
        <v>4223</v>
      </c>
      <c r="T409" s="92">
        <v>10</v>
      </c>
      <c r="U409" s="93">
        <v>15</v>
      </c>
      <c r="V409" s="94">
        <v>42662</v>
      </c>
      <c r="W409" s="94">
        <v>46083</v>
      </c>
      <c r="X409" s="95">
        <v>9785170999972</v>
      </c>
      <c r="Y409" s="96">
        <v>144</v>
      </c>
      <c r="Z409" s="97">
        <v>0.371</v>
      </c>
      <c r="AA409" s="98" t="s">
        <v>139</v>
      </c>
      <c r="AB409" s="98" t="s">
        <v>191</v>
      </c>
      <c r="AC409" s="98" t="s">
        <v>140</v>
      </c>
      <c r="AD409" s="91">
        <v>3</v>
      </c>
      <c r="AE409" s="135" t="s">
        <v>116</v>
      </c>
      <c r="AF409" s="168"/>
      <c r="AG409" s="98" t="s">
        <v>470</v>
      </c>
      <c r="AH409" s="98"/>
      <c r="AI409" s="86" t="s">
        <v>4224</v>
      </c>
      <c r="AJ409" s="101"/>
      <c r="AK409" s="91" t="s">
        <v>4225</v>
      </c>
      <c r="AL409" s="100" t="s">
        <v>4226</v>
      </c>
      <c r="AM409" s="86" t="s">
        <v>270</v>
      </c>
      <c r="AN409" s="86" t="s">
        <v>234</v>
      </c>
      <c r="AO409" s="143">
        <f t="shared" si="18"/>
        <v>0</v>
      </c>
      <c r="AP409" s="85" t="s">
        <v>4227</v>
      </c>
      <c r="AQ409" s="100" t="s">
        <v>147</v>
      </c>
      <c r="AR409" s="97" t="s">
        <v>125</v>
      </c>
      <c r="AV409" s="99"/>
      <c r="AW409" s="159" t="s">
        <v>4228</v>
      </c>
      <c r="AX409" s="102"/>
      <c r="AY409" s="157" t="s">
        <v>4229</v>
      </c>
      <c r="AZ409" s="159"/>
      <c r="BF409" s="103">
        <v>46091</v>
      </c>
      <c r="BG409" s="46"/>
      <c r="BH409" s="46"/>
      <c r="BI409" s="46">
        <f t="shared" si="19"/>
        <v>0</v>
      </c>
      <c r="BJ409" s="46">
        <f t="shared" si="20"/>
        <v>0</v>
      </c>
    </row>
    <row r="410" spans="1:62" ht="120" customHeight="1" x14ac:dyDescent="0.2">
      <c r="A410" s="170" t="s">
        <v>180</v>
      </c>
      <c r="B410" s="132"/>
      <c r="C410" s="150">
        <v>0</v>
      </c>
      <c r="D410" s="150">
        <v>0</v>
      </c>
      <c r="E410" s="133">
        <v>604.80000000000007</v>
      </c>
      <c r="F410" s="134" t="s">
        <v>4230</v>
      </c>
      <c r="G410" s="86" t="s">
        <v>4221</v>
      </c>
      <c r="H410" s="86" t="s">
        <v>4222</v>
      </c>
      <c r="I410" s="89"/>
      <c r="J410" s="90">
        <v>3</v>
      </c>
      <c r="K410" s="86"/>
      <c r="L410" s="86"/>
      <c r="M410" s="92" t="s">
        <v>133</v>
      </c>
      <c r="N410" s="86" t="s">
        <v>108</v>
      </c>
      <c r="O410" s="163" t="s">
        <v>237</v>
      </c>
      <c r="P410" s="163" t="s">
        <v>368</v>
      </c>
      <c r="Q410" s="91" t="s">
        <v>109</v>
      </c>
      <c r="R410" s="91" t="s">
        <v>207</v>
      </c>
      <c r="S410" s="91" t="s">
        <v>4231</v>
      </c>
      <c r="T410" s="92">
        <v>10</v>
      </c>
      <c r="U410" s="93">
        <v>18</v>
      </c>
      <c r="V410" s="94">
        <v>42662</v>
      </c>
      <c r="W410" s="94">
        <v>46083</v>
      </c>
      <c r="X410" s="95">
        <v>9785171003173</v>
      </c>
      <c r="Y410" s="96">
        <v>128</v>
      </c>
      <c r="Z410" s="97">
        <v>0.32400000000000001</v>
      </c>
      <c r="AA410" s="98" t="s">
        <v>139</v>
      </c>
      <c r="AB410" s="98" t="s">
        <v>191</v>
      </c>
      <c r="AC410" s="98" t="s">
        <v>140</v>
      </c>
      <c r="AD410" s="91">
        <v>3</v>
      </c>
      <c r="AE410" s="135" t="s">
        <v>116</v>
      </c>
      <c r="AF410" s="168"/>
      <c r="AG410" s="98" t="s">
        <v>470</v>
      </c>
      <c r="AH410" s="98"/>
      <c r="AI410" s="86" t="s">
        <v>4224</v>
      </c>
      <c r="AJ410" s="101"/>
      <c r="AK410" s="91" t="s">
        <v>4225</v>
      </c>
      <c r="AL410" s="100" t="s">
        <v>4232</v>
      </c>
      <c r="AM410" s="86" t="s">
        <v>270</v>
      </c>
      <c r="AN410" s="86" t="s">
        <v>234</v>
      </c>
      <c r="AO410" s="143">
        <f t="shared" si="18"/>
        <v>0</v>
      </c>
      <c r="AP410" s="85" t="s">
        <v>4233</v>
      </c>
      <c r="AQ410" s="100" t="s">
        <v>157</v>
      </c>
      <c r="AR410" s="97" t="s">
        <v>125</v>
      </c>
      <c r="AV410" s="99"/>
      <c r="AW410" s="159" t="s">
        <v>4234</v>
      </c>
      <c r="AX410" s="102"/>
      <c r="AY410" s="157" t="s">
        <v>4235</v>
      </c>
      <c r="AZ410" s="159"/>
      <c r="BF410" s="103">
        <v>46091</v>
      </c>
      <c r="BG410" s="46"/>
      <c r="BH410" s="46"/>
      <c r="BI410" s="46">
        <f t="shared" si="19"/>
        <v>0</v>
      </c>
      <c r="BJ410" s="46">
        <f t="shared" si="20"/>
        <v>0</v>
      </c>
    </row>
    <row r="411" spans="1:62" ht="120" customHeight="1" x14ac:dyDescent="0.2">
      <c r="A411" s="170" t="s">
        <v>180</v>
      </c>
      <c r="B411" s="132"/>
      <c r="C411" s="150">
        <v>0</v>
      </c>
      <c r="D411" s="150">
        <v>0</v>
      </c>
      <c r="E411" s="133">
        <v>630</v>
      </c>
      <c r="F411" s="134" t="s">
        <v>4236</v>
      </c>
      <c r="G411" s="86" t="s">
        <v>4221</v>
      </c>
      <c r="H411" s="86" t="s">
        <v>4222</v>
      </c>
      <c r="I411" s="89"/>
      <c r="J411" s="90">
        <v>5</v>
      </c>
      <c r="K411" s="86"/>
      <c r="L411" s="86"/>
      <c r="M411" s="92" t="s">
        <v>133</v>
      </c>
      <c r="N411" s="86" t="s">
        <v>108</v>
      </c>
      <c r="O411" s="163" t="s">
        <v>237</v>
      </c>
      <c r="P411" s="163" t="s">
        <v>368</v>
      </c>
      <c r="Q411" s="91" t="s">
        <v>109</v>
      </c>
      <c r="R411" s="91" t="s">
        <v>207</v>
      </c>
      <c r="S411" s="91" t="s">
        <v>4237</v>
      </c>
      <c r="T411" s="92">
        <v>10</v>
      </c>
      <c r="U411" s="93">
        <v>18</v>
      </c>
      <c r="V411" s="94">
        <v>42662</v>
      </c>
      <c r="W411" s="94">
        <v>46083</v>
      </c>
      <c r="X411" s="95">
        <v>9785171003180</v>
      </c>
      <c r="Y411" s="96">
        <v>128</v>
      </c>
      <c r="Z411" s="97">
        <v>0.33400000000000002</v>
      </c>
      <c r="AA411" s="98" t="s">
        <v>139</v>
      </c>
      <c r="AB411" s="98" t="s">
        <v>191</v>
      </c>
      <c r="AC411" s="98" t="s">
        <v>140</v>
      </c>
      <c r="AD411" s="91">
        <v>3</v>
      </c>
      <c r="AE411" s="135" t="s">
        <v>116</v>
      </c>
      <c r="AF411" s="168"/>
      <c r="AG411" s="98" t="s">
        <v>470</v>
      </c>
      <c r="AH411" s="98"/>
      <c r="AI411" s="86" t="s">
        <v>4224</v>
      </c>
      <c r="AJ411" s="101"/>
      <c r="AK411" s="91" t="s">
        <v>4238</v>
      </c>
      <c r="AL411" s="100" t="s">
        <v>4239</v>
      </c>
      <c r="AM411" s="86" t="s">
        <v>270</v>
      </c>
      <c r="AN411" s="86" t="s">
        <v>234</v>
      </c>
      <c r="AO411" s="143">
        <f t="shared" si="18"/>
        <v>0</v>
      </c>
      <c r="AP411" s="85" t="s">
        <v>4240</v>
      </c>
      <c r="AQ411" s="100" t="s">
        <v>147</v>
      </c>
      <c r="AR411" s="97" t="s">
        <v>125</v>
      </c>
      <c r="AV411" s="99"/>
      <c r="AW411" s="159" t="s">
        <v>4241</v>
      </c>
      <c r="AX411" s="102"/>
      <c r="AY411" s="157" t="s">
        <v>4235</v>
      </c>
      <c r="AZ411" s="159"/>
      <c r="BF411" s="103">
        <v>46091</v>
      </c>
      <c r="BG411" s="46"/>
      <c r="BH411" s="46"/>
      <c r="BI411" s="46">
        <f t="shared" si="19"/>
        <v>0</v>
      </c>
      <c r="BJ411" s="46">
        <f t="shared" si="20"/>
        <v>0</v>
      </c>
    </row>
    <row r="412" spans="1:62" ht="120" customHeight="1" x14ac:dyDescent="0.2">
      <c r="A412" s="170" t="s">
        <v>180</v>
      </c>
      <c r="B412" s="132"/>
      <c r="C412" s="150">
        <v>0</v>
      </c>
      <c r="D412" s="150">
        <v>0</v>
      </c>
      <c r="E412" s="133">
        <v>1316.7</v>
      </c>
      <c r="F412" s="134" t="s">
        <v>2524</v>
      </c>
      <c r="G412" s="86" t="s">
        <v>601</v>
      </c>
      <c r="H412" s="86" t="s">
        <v>602</v>
      </c>
      <c r="I412" s="89"/>
      <c r="J412" s="90" t="s">
        <v>195</v>
      </c>
      <c r="K412" s="86"/>
      <c r="L412" s="86"/>
      <c r="M412" s="92" t="s">
        <v>144</v>
      </c>
      <c r="N412" s="86" t="s">
        <v>108</v>
      </c>
      <c r="O412" s="163" t="s">
        <v>239</v>
      </c>
      <c r="P412" s="163" t="s">
        <v>538</v>
      </c>
      <c r="Q412" s="91" t="s">
        <v>109</v>
      </c>
      <c r="R412" s="91" t="s">
        <v>207</v>
      </c>
      <c r="S412" s="91" t="s">
        <v>2525</v>
      </c>
      <c r="T412" s="92">
        <v>10</v>
      </c>
      <c r="U412" s="93">
        <v>12</v>
      </c>
      <c r="V412" s="94">
        <v>46080</v>
      </c>
      <c r="W412" s="94">
        <v>46080</v>
      </c>
      <c r="X412" s="95">
        <v>9785171818173</v>
      </c>
      <c r="Y412" s="96">
        <v>432</v>
      </c>
      <c r="Z412" s="97">
        <v>0.55700000000000005</v>
      </c>
      <c r="AA412" s="98" t="s">
        <v>134</v>
      </c>
      <c r="AB412" s="98" t="s">
        <v>226</v>
      </c>
      <c r="AC412" s="98" t="s">
        <v>135</v>
      </c>
      <c r="AD412" s="91" t="s">
        <v>110</v>
      </c>
      <c r="AE412" s="169" t="s">
        <v>196</v>
      </c>
      <c r="AF412" s="168"/>
      <c r="AG412" s="98" t="s">
        <v>363</v>
      </c>
      <c r="AH412" s="98"/>
      <c r="AI412" s="86" t="s">
        <v>603</v>
      </c>
      <c r="AJ412" s="101"/>
      <c r="AK412" s="91"/>
      <c r="AL412" s="100" t="s">
        <v>2526</v>
      </c>
      <c r="AM412" s="86" t="s">
        <v>416</v>
      </c>
      <c r="AN412" s="86" t="s">
        <v>234</v>
      </c>
      <c r="AO412" s="143">
        <f t="shared" si="18"/>
        <v>0</v>
      </c>
      <c r="AP412" s="85" t="s">
        <v>2527</v>
      </c>
      <c r="AQ412" s="100" t="s">
        <v>157</v>
      </c>
      <c r="AR412" s="97" t="s">
        <v>125</v>
      </c>
      <c r="AV412" s="99"/>
      <c r="AW412" s="159" t="s">
        <v>2528</v>
      </c>
      <c r="AX412" s="102"/>
      <c r="AY412" s="157" t="s">
        <v>2529</v>
      </c>
      <c r="AZ412" s="159"/>
      <c r="BF412" s="103">
        <v>46085</v>
      </c>
      <c r="BG412" s="46"/>
      <c r="BH412" s="46"/>
      <c r="BI412" s="46">
        <f t="shared" si="19"/>
        <v>0</v>
      </c>
      <c r="BJ412" s="46">
        <f t="shared" si="20"/>
        <v>0</v>
      </c>
    </row>
    <row r="413" spans="1:62" ht="120" customHeight="1" x14ac:dyDescent="0.2">
      <c r="A413" s="170" t="s">
        <v>180</v>
      </c>
      <c r="B413" s="132"/>
      <c r="C413" s="150">
        <v>0</v>
      </c>
      <c r="D413" s="150">
        <v>0</v>
      </c>
      <c r="E413" s="133">
        <v>382.2</v>
      </c>
      <c r="F413" s="134" t="s">
        <v>4242</v>
      </c>
      <c r="G413" s="86" t="s">
        <v>4243</v>
      </c>
      <c r="H413" s="86" t="s">
        <v>3427</v>
      </c>
      <c r="I413" s="89"/>
      <c r="J413" s="90" t="s">
        <v>195</v>
      </c>
      <c r="K413" s="86"/>
      <c r="L413" s="86"/>
      <c r="M413" s="92" t="s">
        <v>133</v>
      </c>
      <c r="N413" s="86" t="s">
        <v>108</v>
      </c>
      <c r="O413" s="163" t="s">
        <v>224</v>
      </c>
      <c r="P413" s="163" t="s">
        <v>225</v>
      </c>
      <c r="Q413" s="91" t="s">
        <v>109</v>
      </c>
      <c r="R413" s="91" t="s">
        <v>207</v>
      </c>
      <c r="S413" s="91" t="s">
        <v>4244</v>
      </c>
      <c r="T413" s="92">
        <v>10</v>
      </c>
      <c r="U413" s="93">
        <v>14</v>
      </c>
      <c r="V413" s="94">
        <v>46084</v>
      </c>
      <c r="W413" s="94">
        <v>46084</v>
      </c>
      <c r="X413" s="95">
        <v>9785171837396</v>
      </c>
      <c r="Y413" s="96">
        <v>192</v>
      </c>
      <c r="Z413" s="97">
        <v>0.20399999999999999</v>
      </c>
      <c r="AA413" s="98" t="s">
        <v>134</v>
      </c>
      <c r="AB413" s="98" t="s">
        <v>136</v>
      </c>
      <c r="AC413" s="98" t="s">
        <v>135</v>
      </c>
      <c r="AD413" s="91">
        <v>3</v>
      </c>
      <c r="AE413" s="169" t="s">
        <v>196</v>
      </c>
      <c r="AF413" s="168"/>
      <c r="AG413" s="98" t="s">
        <v>437</v>
      </c>
      <c r="AH413" s="98"/>
      <c r="AI413" s="86" t="s">
        <v>3427</v>
      </c>
      <c r="AJ413" s="101"/>
      <c r="AK413" s="91" t="s">
        <v>4245</v>
      </c>
      <c r="AL413" s="100" t="s">
        <v>4246</v>
      </c>
      <c r="AM413" s="86" t="s">
        <v>236</v>
      </c>
      <c r="AN413" s="86" t="s">
        <v>234</v>
      </c>
      <c r="AO413" s="143">
        <f t="shared" si="18"/>
        <v>0</v>
      </c>
      <c r="AP413" s="85" t="s">
        <v>4247</v>
      </c>
      <c r="AQ413" s="100" t="s">
        <v>111</v>
      </c>
      <c r="AR413" s="97" t="s">
        <v>125</v>
      </c>
      <c r="AV413" s="99"/>
      <c r="AW413" s="159" t="s">
        <v>4248</v>
      </c>
      <c r="AX413" s="102"/>
      <c r="AY413" s="157" t="s">
        <v>4249</v>
      </c>
      <c r="AZ413" s="159"/>
      <c r="BF413" s="103">
        <v>46091</v>
      </c>
      <c r="BG413" s="46"/>
      <c r="BH413" s="46"/>
      <c r="BI413" s="46">
        <f t="shared" si="19"/>
        <v>0</v>
      </c>
      <c r="BJ413" s="46">
        <f t="shared" si="20"/>
        <v>0</v>
      </c>
    </row>
    <row r="414" spans="1:62" ht="120" customHeight="1" x14ac:dyDescent="0.2">
      <c r="A414" s="170" t="s">
        <v>180</v>
      </c>
      <c r="B414" s="132"/>
      <c r="C414" s="150">
        <v>0</v>
      </c>
      <c r="D414" s="150">
        <v>0</v>
      </c>
      <c r="E414" s="133">
        <v>604.80000000000007</v>
      </c>
      <c r="F414" s="134" t="s">
        <v>3425</v>
      </c>
      <c r="G414" s="86" t="s">
        <v>3426</v>
      </c>
      <c r="H414" s="86" t="s">
        <v>3427</v>
      </c>
      <c r="I414" s="89"/>
      <c r="J414" s="90">
        <v>6</v>
      </c>
      <c r="K414" s="86"/>
      <c r="L414" s="86"/>
      <c r="M414" s="92" t="s">
        <v>133</v>
      </c>
      <c r="N414" s="86" t="s">
        <v>108</v>
      </c>
      <c r="O414" s="163" t="s">
        <v>224</v>
      </c>
      <c r="P414" s="163" t="s">
        <v>225</v>
      </c>
      <c r="Q414" s="91" t="s">
        <v>109</v>
      </c>
      <c r="R414" s="91" t="s">
        <v>306</v>
      </c>
      <c r="S414" s="91" t="s">
        <v>3428</v>
      </c>
      <c r="T414" s="92">
        <v>10</v>
      </c>
      <c r="U414" s="93">
        <v>16</v>
      </c>
      <c r="V414" s="94">
        <v>45666</v>
      </c>
      <c r="W414" s="94">
        <v>46085</v>
      </c>
      <c r="X414" s="95">
        <v>9785171627034</v>
      </c>
      <c r="Y414" s="96">
        <v>352</v>
      </c>
      <c r="Z414" s="97">
        <v>0.33</v>
      </c>
      <c r="AA414" s="98" t="s">
        <v>134</v>
      </c>
      <c r="AB414" s="98" t="s">
        <v>164</v>
      </c>
      <c r="AC414" s="98" t="s">
        <v>135</v>
      </c>
      <c r="AD414" s="91">
        <v>3</v>
      </c>
      <c r="AE414" s="135" t="s">
        <v>116</v>
      </c>
      <c r="AF414" s="168"/>
      <c r="AG414" s="98" t="s">
        <v>437</v>
      </c>
      <c r="AH414" s="98"/>
      <c r="AI414" s="86" t="s">
        <v>3427</v>
      </c>
      <c r="AJ414" s="101"/>
      <c r="AK414" s="91"/>
      <c r="AL414" s="100" t="s">
        <v>3429</v>
      </c>
      <c r="AM414" s="86" t="s">
        <v>236</v>
      </c>
      <c r="AN414" s="86" t="s">
        <v>234</v>
      </c>
      <c r="AO414" s="143">
        <f t="shared" si="18"/>
        <v>0</v>
      </c>
      <c r="AP414" s="85" t="s">
        <v>3430</v>
      </c>
      <c r="AQ414" s="100" t="s">
        <v>157</v>
      </c>
      <c r="AR414" s="97" t="s">
        <v>125</v>
      </c>
      <c r="AV414" s="99"/>
      <c r="AW414" s="159" t="s">
        <v>3431</v>
      </c>
      <c r="AX414" s="102"/>
      <c r="AY414" s="157" t="s">
        <v>3432</v>
      </c>
      <c r="AZ414" s="159"/>
      <c r="BF414" s="103">
        <v>46087</v>
      </c>
      <c r="BG414" s="46"/>
      <c r="BH414" s="46"/>
      <c r="BI414" s="46">
        <f t="shared" si="19"/>
        <v>0</v>
      </c>
      <c r="BJ414" s="46">
        <f t="shared" si="20"/>
        <v>0</v>
      </c>
    </row>
    <row r="415" spans="1:62" ht="120" customHeight="1" x14ac:dyDescent="0.2">
      <c r="A415" s="170" t="s">
        <v>180</v>
      </c>
      <c r="B415" s="132"/>
      <c r="C415" s="150">
        <v>0</v>
      </c>
      <c r="D415" s="150">
        <v>0</v>
      </c>
      <c r="E415" s="133">
        <v>648.9</v>
      </c>
      <c r="F415" s="134" t="s">
        <v>4250</v>
      </c>
      <c r="G415" s="86" t="s">
        <v>4251</v>
      </c>
      <c r="H415" s="86" t="s">
        <v>4252</v>
      </c>
      <c r="I415" s="89"/>
      <c r="J415" s="90" t="s">
        <v>264</v>
      </c>
      <c r="K415" s="86"/>
      <c r="L415" s="86"/>
      <c r="M415" s="92" t="s">
        <v>151</v>
      </c>
      <c r="N415" s="86" t="s">
        <v>108</v>
      </c>
      <c r="O415" s="163" t="s">
        <v>182</v>
      </c>
      <c r="P415" s="163" t="s">
        <v>182</v>
      </c>
      <c r="Q415" s="91" t="s">
        <v>109</v>
      </c>
      <c r="R415" s="91" t="s">
        <v>207</v>
      </c>
      <c r="S415" s="91" t="s">
        <v>4253</v>
      </c>
      <c r="T415" s="92">
        <v>10</v>
      </c>
      <c r="U415" s="93">
        <v>10</v>
      </c>
      <c r="V415" s="94">
        <v>46085</v>
      </c>
      <c r="W415" s="94">
        <v>46085</v>
      </c>
      <c r="X415" s="95">
        <v>9785171799922</v>
      </c>
      <c r="Y415" s="96">
        <v>416</v>
      </c>
      <c r="Z415" s="97">
        <v>0.33</v>
      </c>
      <c r="AA415" s="98" t="s">
        <v>145</v>
      </c>
      <c r="AB415" s="98" t="s">
        <v>174</v>
      </c>
      <c r="AC415" s="98" t="s">
        <v>146</v>
      </c>
      <c r="AD415" s="91" t="s">
        <v>110</v>
      </c>
      <c r="AE415" s="169" t="s">
        <v>196</v>
      </c>
      <c r="AF415" s="168"/>
      <c r="AG415" s="98" t="s">
        <v>231</v>
      </c>
      <c r="AH415" s="98"/>
      <c r="AI415" s="86" t="s">
        <v>4252</v>
      </c>
      <c r="AJ415" s="101"/>
      <c r="AK415" s="91"/>
      <c r="AL415" s="100" t="s">
        <v>4254</v>
      </c>
      <c r="AM415" s="86" t="s">
        <v>230</v>
      </c>
      <c r="AN415" s="86" t="s">
        <v>153</v>
      </c>
      <c r="AO415" s="143">
        <f t="shared" si="18"/>
        <v>0</v>
      </c>
      <c r="AP415" s="85" t="s">
        <v>4255</v>
      </c>
      <c r="AQ415" s="100" t="s">
        <v>111</v>
      </c>
      <c r="AR415" s="97" t="s">
        <v>125</v>
      </c>
      <c r="AV415" s="99"/>
      <c r="AW415" s="159" t="s">
        <v>4256</v>
      </c>
      <c r="AX415" s="102"/>
      <c r="AY415" s="157" t="s">
        <v>4257</v>
      </c>
      <c r="AZ415" s="159"/>
      <c r="BF415" s="103">
        <v>46091</v>
      </c>
      <c r="BG415" s="46"/>
      <c r="BH415" s="46"/>
      <c r="BI415" s="46">
        <f t="shared" si="19"/>
        <v>0</v>
      </c>
      <c r="BJ415" s="46">
        <f t="shared" si="20"/>
        <v>0</v>
      </c>
    </row>
    <row r="416" spans="1:62" ht="120" customHeight="1" x14ac:dyDescent="0.2">
      <c r="A416" s="170" t="s">
        <v>180</v>
      </c>
      <c r="B416" s="132"/>
      <c r="C416" s="150">
        <v>0</v>
      </c>
      <c r="D416" s="150">
        <v>0</v>
      </c>
      <c r="E416" s="133">
        <v>957.6</v>
      </c>
      <c r="F416" s="134" t="s">
        <v>3433</v>
      </c>
      <c r="G416" s="86" t="s">
        <v>3434</v>
      </c>
      <c r="H416" s="86" t="s">
        <v>3435</v>
      </c>
      <c r="I416" s="89"/>
      <c r="J416" s="90" t="s">
        <v>195</v>
      </c>
      <c r="K416" s="86"/>
      <c r="L416" s="86"/>
      <c r="M416" s="92" t="s">
        <v>133</v>
      </c>
      <c r="N416" s="86" t="s">
        <v>108</v>
      </c>
      <c r="O416" s="163" t="s">
        <v>210</v>
      </c>
      <c r="P416" s="163" t="s">
        <v>341</v>
      </c>
      <c r="Q416" s="91" t="s">
        <v>109</v>
      </c>
      <c r="R416" s="91" t="s">
        <v>207</v>
      </c>
      <c r="S416" s="91" t="s">
        <v>3436</v>
      </c>
      <c r="T416" s="92">
        <v>10</v>
      </c>
      <c r="U416" s="93">
        <v>10</v>
      </c>
      <c r="V416" s="94">
        <v>46077</v>
      </c>
      <c r="W416" s="94">
        <v>46077</v>
      </c>
      <c r="X416" s="95">
        <v>9785171721558</v>
      </c>
      <c r="Y416" s="96">
        <v>192</v>
      </c>
      <c r="Z416" s="97">
        <v>0.52800000000000002</v>
      </c>
      <c r="AA416" s="98" t="s">
        <v>134</v>
      </c>
      <c r="AB416" s="98" t="s">
        <v>3437</v>
      </c>
      <c r="AC416" s="98" t="s">
        <v>135</v>
      </c>
      <c r="AD416" s="91" t="s">
        <v>110</v>
      </c>
      <c r="AE416" s="169" t="s">
        <v>196</v>
      </c>
      <c r="AF416" s="168"/>
      <c r="AG416" s="98" t="s">
        <v>370</v>
      </c>
      <c r="AH416" s="98"/>
      <c r="AI416" s="86" t="s">
        <v>3438</v>
      </c>
      <c r="AJ416" s="101"/>
      <c r="AK416" s="91"/>
      <c r="AL416" s="100" t="s">
        <v>3439</v>
      </c>
      <c r="AM416" s="86" t="s">
        <v>270</v>
      </c>
      <c r="AN416" s="86" t="s">
        <v>234</v>
      </c>
      <c r="AO416" s="143">
        <f t="shared" si="18"/>
        <v>0</v>
      </c>
      <c r="AP416" s="85" t="s">
        <v>3440</v>
      </c>
      <c r="AQ416" s="100" t="s">
        <v>111</v>
      </c>
      <c r="AR416" s="97" t="s">
        <v>125</v>
      </c>
      <c r="AV416" s="99"/>
      <c r="AW416" s="159" t="s">
        <v>3441</v>
      </c>
      <c r="AX416" s="102"/>
      <c r="AY416" s="157" t="s">
        <v>3442</v>
      </c>
      <c r="AZ416" s="159"/>
      <c r="BF416" s="103">
        <v>46087</v>
      </c>
      <c r="BG416" s="46"/>
      <c r="BH416" s="46"/>
      <c r="BI416" s="46">
        <f t="shared" si="19"/>
        <v>0</v>
      </c>
      <c r="BJ416" s="46">
        <f t="shared" si="20"/>
        <v>0</v>
      </c>
    </row>
    <row r="417" spans="1:62" ht="120" customHeight="1" x14ac:dyDescent="0.2">
      <c r="A417" s="170" t="s">
        <v>180</v>
      </c>
      <c r="B417" s="132"/>
      <c r="C417" s="150">
        <v>0</v>
      </c>
      <c r="D417" s="150">
        <v>0</v>
      </c>
      <c r="E417" s="133">
        <v>648.9</v>
      </c>
      <c r="F417" s="134" t="s">
        <v>2934</v>
      </c>
      <c r="G417" s="86" t="s">
        <v>2935</v>
      </c>
      <c r="H417" s="86" t="s">
        <v>2936</v>
      </c>
      <c r="I417" s="89"/>
      <c r="J417" s="90">
        <v>3</v>
      </c>
      <c r="K417" s="86"/>
      <c r="L417" s="86"/>
      <c r="M417" s="92" t="s">
        <v>144</v>
      </c>
      <c r="N417" s="86" t="s">
        <v>108</v>
      </c>
      <c r="O417" s="163" t="s">
        <v>267</v>
      </c>
      <c r="P417" s="163" t="s">
        <v>2937</v>
      </c>
      <c r="Q417" s="91" t="s">
        <v>109</v>
      </c>
      <c r="R417" s="91" t="s">
        <v>207</v>
      </c>
      <c r="S417" s="91" t="s">
        <v>2938</v>
      </c>
      <c r="T417" s="92">
        <v>10</v>
      </c>
      <c r="U417" s="93">
        <v>8</v>
      </c>
      <c r="V417" s="94">
        <v>45983</v>
      </c>
      <c r="W417" s="94">
        <v>46068</v>
      </c>
      <c r="X417" s="95">
        <v>9785171808419</v>
      </c>
      <c r="Y417" s="96">
        <v>240</v>
      </c>
      <c r="Z417" s="97">
        <v>0.36199999999999999</v>
      </c>
      <c r="AA417" s="98" t="s">
        <v>168</v>
      </c>
      <c r="AB417" s="98" t="s">
        <v>191</v>
      </c>
      <c r="AC417" s="98" t="s">
        <v>169</v>
      </c>
      <c r="AD417" s="91" t="s">
        <v>110</v>
      </c>
      <c r="AE417" s="135" t="s">
        <v>116</v>
      </c>
      <c r="AF417" s="168"/>
      <c r="AG417" s="98" t="s">
        <v>331</v>
      </c>
      <c r="AH417" s="98"/>
      <c r="AI417" s="86" t="s">
        <v>2939</v>
      </c>
      <c r="AJ417" s="101"/>
      <c r="AK417" s="91"/>
      <c r="AL417" s="100" t="s">
        <v>2940</v>
      </c>
      <c r="AM417" s="86" t="s">
        <v>319</v>
      </c>
      <c r="AN417" s="86" t="s">
        <v>234</v>
      </c>
      <c r="AO417" s="143">
        <f t="shared" si="18"/>
        <v>0</v>
      </c>
      <c r="AP417" s="85" t="s">
        <v>2941</v>
      </c>
      <c r="AQ417" s="100" t="s">
        <v>111</v>
      </c>
      <c r="AR417" s="97" t="s">
        <v>125</v>
      </c>
      <c r="AV417" s="99"/>
      <c r="AW417" s="159" t="s">
        <v>2942</v>
      </c>
      <c r="AX417" s="102"/>
      <c r="AY417" s="157" t="s">
        <v>2943</v>
      </c>
      <c r="AZ417" s="159"/>
      <c r="BF417" s="103">
        <v>46086</v>
      </c>
      <c r="BG417" s="46"/>
      <c r="BH417" s="46"/>
      <c r="BI417" s="46">
        <f t="shared" si="19"/>
        <v>0</v>
      </c>
      <c r="BJ417" s="46">
        <f t="shared" si="20"/>
        <v>0</v>
      </c>
    </row>
    <row r="418" spans="1:62" ht="120" customHeight="1" x14ac:dyDescent="0.2">
      <c r="A418" s="170" t="s">
        <v>180</v>
      </c>
      <c r="B418" s="132"/>
      <c r="C418" s="150">
        <v>0</v>
      </c>
      <c r="D418" s="150">
        <v>0</v>
      </c>
      <c r="E418" s="133">
        <v>648.9</v>
      </c>
      <c r="F418" s="134" t="s">
        <v>4258</v>
      </c>
      <c r="G418" s="86" t="s">
        <v>4259</v>
      </c>
      <c r="H418" s="86" t="s">
        <v>4260</v>
      </c>
      <c r="I418" s="89"/>
      <c r="J418" s="90">
        <v>7</v>
      </c>
      <c r="K418" s="86"/>
      <c r="L418" s="86"/>
      <c r="M418" s="92" t="s">
        <v>144</v>
      </c>
      <c r="N418" s="86" t="s">
        <v>108</v>
      </c>
      <c r="O418" s="163" t="s">
        <v>235</v>
      </c>
      <c r="P418" s="163" t="s">
        <v>245</v>
      </c>
      <c r="Q418" s="91" t="s">
        <v>109</v>
      </c>
      <c r="R418" s="91" t="s">
        <v>207</v>
      </c>
      <c r="S418" s="91" t="s">
        <v>4261</v>
      </c>
      <c r="T418" s="92">
        <v>10</v>
      </c>
      <c r="U418" s="93">
        <v>14</v>
      </c>
      <c r="V418" s="94">
        <v>45670</v>
      </c>
      <c r="W418" s="94">
        <v>46085</v>
      </c>
      <c r="X418" s="95">
        <v>9785171712211</v>
      </c>
      <c r="Y418" s="96">
        <v>320</v>
      </c>
      <c r="Z418" s="97">
        <v>0.32700000000000001</v>
      </c>
      <c r="AA418" s="98" t="s">
        <v>145</v>
      </c>
      <c r="AB418" s="98" t="s">
        <v>164</v>
      </c>
      <c r="AC418" s="98" t="s">
        <v>146</v>
      </c>
      <c r="AD418" s="91" t="s">
        <v>110</v>
      </c>
      <c r="AE418" s="135" t="s">
        <v>116</v>
      </c>
      <c r="AF418" s="168"/>
      <c r="AG418" s="98" t="s">
        <v>471</v>
      </c>
      <c r="AH418" s="98"/>
      <c r="AI418" s="86" t="s">
        <v>4262</v>
      </c>
      <c r="AJ418" s="101"/>
      <c r="AK418" s="91" t="s">
        <v>4263</v>
      </c>
      <c r="AL418" s="100" t="s">
        <v>4264</v>
      </c>
      <c r="AM418" s="86" t="s">
        <v>413</v>
      </c>
      <c r="AN418" s="86" t="s">
        <v>234</v>
      </c>
      <c r="AO418" s="143">
        <f t="shared" si="18"/>
        <v>0</v>
      </c>
      <c r="AP418" s="85" t="s">
        <v>4265</v>
      </c>
      <c r="AQ418" s="100" t="s">
        <v>157</v>
      </c>
      <c r="AR418" s="97" t="s">
        <v>125</v>
      </c>
      <c r="AV418" s="99"/>
      <c r="AW418" s="159" t="s">
        <v>4266</v>
      </c>
      <c r="AX418" s="102"/>
      <c r="AY418" s="157" t="s">
        <v>4267</v>
      </c>
      <c r="AZ418" s="159"/>
      <c r="BF418" s="103">
        <v>46091</v>
      </c>
      <c r="BG418" s="46"/>
      <c r="BH418" s="46"/>
      <c r="BI418" s="46">
        <f t="shared" si="19"/>
        <v>0</v>
      </c>
      <c r="BJ418" s="46">
        <f t="shared" si="20"/>
        <v>0</v>
      </c>
    </row>
    <row r="419" spans="1:62" ht="120" customHeight="1" x14ac:dyDescent="0.2">
      <c r="A419" s="170" t="s">
        <v>180</v>
      </c>
      <c r="B419" s="132"/>
      <c r="C419" s="150">
        <v>0</v>
      </c>
      <c r="D419" s="150">
        <v>0</v>
      </c>
      <c r="E419" s="133">
        <v>2123.1</v>
      </c>
      <c r="F419" s="134" t="s">
        <v>5552</v>
      </c>
      <c r="G419" s="86" t="s">
        <v>208</v>
      </c>
      <c r="H419" s="86" t="s">
        <v>5553</v>
      </c>
      <c r="I419" s="89"/>
      <c r="J419" s="90">
        <v>4</v>
      </c>
      <c r="K419" s="86"/>
      <c r="L419" s="86"/>
      <c r="M419" s="92" t="s">
        <v>133</v>
      </c>
      <c r="N419" s="86" t="s">
        <v>108</v>
      </c>
      <c r="O419" s="163" t="s">
        <v>4376</v>
      </c>
      <c r="P419" s="163" t="s">
        <v>4377</v>
      </c>
      <c r="Q419" s="91" t="s">
        <v>109</v>
      </c>
      <c r="R419" s="91" t="s">
        <v>207</v>
      </c>
      <c r="S419" s="91" t="s">
        <v>5554</v>
      </c>
      <c r="T419" s="92">
        <v>22</v>
      </c>
      <c r="U419" s="93">
        <v>6</v>
      </c>
      <c r="V419" s="94">
        <v>44984</v>
      </c>
      <c r="W419" s="94">
        <v>46087</v>
      </c>
      <c r="X419" s="95">
        <v>9785171512200</v>
      </c>
      <c r="Y419" s="96">
        <v>288</v>
      </c>
      <c r="Z419" s="97">
        <v>0.97</v>
      </c>
      <c r="AA419" s="98" t="s">
        <v>155</v>
      </c>
      <c r="AB419" s="98" t="s">
        <v>159</v>
      </c>
      <c r="AC419" s="98" t="s">
        <v>156</v>
      </c>
      <c r="AD419" s="91" t="s">
        <v>110</v>
      </c>
      <c r="AE419" s="135" t="s">
        <v>116</v>
      </c>
      <c r="AF419" s="168"/>
      <c r="AG419" s="98" t="s">
        <v>378</v>
      </c>
      <c r="AH419" s="98"/>
      <c r="AI419" s="86" t="s">
        <v>5555</v>
      </c>
      <c r="AJ419" s="101"/>
      <c r="AK419" s="91"/>
      <c r="AL419" s="100" t="s">
        <v>5556</v>
      </c>
      <c r="AM419" s="86" t="s">
        <v>376</v>
      </c>
      <c r="AN419" s="86" t="s">
        <v>234</v>
      </c>
      <c r="AO419" s="143">
        <f t="shared" si="18"/>
        <v>0</v>
      </c>
      <c r="AP419" s="85" t="s">
        <v>5557</v>
      </c>
      <c r="AQ419" s="100" t="s">
        <v>154</v>
      </c>
      <c r="AR419" s="97" t="s">
        <v>125</v>
      </c>
      <c r="AV419" s="99"/>
      <c r="AW419" s="159" t="s">
        <v>5558</v>
      </c>
      <c r="AX419" s="102"/>
      <c r="AY419" s="157" t="s">
        <v>5559</v>
      </c>
      <c r="AZ419" s="159"/>
      <c r="BF419" s="103">
        <v>46094</v>
      </c>
      <c r="BG419" s="46"/>
      <c r="BH419" s="46"/>
      <c r="BI419" s="46">
        <f t="shared" si="19"/>
        <v>0</v>
      </c>
      <c r="BJ419" s="46">
        <f t="shared" si="20"/>
        <v>0</v>
      </c>
    </row>
    <row r="420" spans="1:62" ht="120" customHeight="1" x14ac:dyDescent="0.2">
      <c r="A420" s="170" t="s">
        <v>180</v>
      </c>
      <c r="B420" s="132"/>
      <c r="C420" s="150">
        <v>0</v>
      </c>
      <c r="D420" s="150">
        <v>0</v>
      </c>
      <c r="E420" s="133">
        <v>299.25</v>
      </c>
      <c r="F420" s="134" t="s">
        <v>1959</v>
      </c>
      <c r="G420" s="86" t="s">
        <v>1960</v>
      </c>
      <c r="H420" s="86" t="s">
        <v>1961</v>
      </c>
      <c r="I420" s="89"/>
      <c r="J420" s="90" t="s">
        <v>195</v>
      </c>
      <c r="K420" s="86" t="s">
        <v>1588</v>
      </c>
      <c r="L420" s="86"/>
      <c r="M420" s="92" t="s">
        <v>138</v>
      </c>
      <c r="N420" s="86" t="s">
        <v>108</v>
      </c>
      <c r="O420" s="163" t="s">
        <v>227</v>
      </c>
      <c r="P420" s="163" t="s">
        <v>227</v>
      </c>
      <c r="Q420" s="91" t="s">
        <v>109</v>
      </c>
      <c r="R420" s="91" t="s">
        <v>207</v>
      </c>
      <c r="S420" s="91" t="s">
        <v>1962</v>
      </c>
      <c r="T420" s="92">
        <v>10</v>
      </c>
      <c r="U420" s="93">
        <v>32</v>
      </c>
      <c r="V420" s="94">
        <v>46077</v>
      </c>
      <c r="W420" s="94">
        <v>46077</v>
      </c>
      <c r="X420" s="95">
        <v>9785171653705</v>
      </c>
      <c r="Y420" s="96">
        <v>64</v>
      </c>
      <c r="Z420" s="97">
        <v>0.17799999999999999</v>
      </c>
      <c r="AA420" s="98" t="s">
        <v>311</v>
      </c>
      <c r="AB420" s="98" t="s">
        <v>191</v>
      </c>
      <c r="AC420" s="98" t="s">
        <v>135</v>
      </c>
      <c r="AD420" s="91" t="s">
        <v>110</v>
      </c>
      <c r="AE420" s="169" t="s">
        <v>196</v>
      </c>
      <c r="AF420" s="168"/>
      <c r="AG420" s="98" t="s">
        <v>454</v>
      </c>
      <c r="AH420" s="98"/>
      <c r="AI420" s="86" t="s">
        <v>1963</v>
      </c>
      <c r="AJ420" s="101" t="s">
        <v>149</v>
      </c>
      <c r="AK420" s="91"/>
      <c r="AL420" s="100" t="s">
        <v>1964</v>
      </c>
      <c r="AM420" s="86" t="s">
        <v>228</v>
      </c>
      <c r="AN420" s="86" t="s">
        <v>142</v>
      </c>
      <c r="AO420" s="143">
        <f t="shared" si="18"/>
        <v>0</v>
      </c>
      <c r="AP420" s="85" t="s">
        <v>1965</v>
      </c>
      <c r="AQ420" s="100" t="s">
        <v>143</v>
      </c>
      <c r="AR420" s="97" t="s">
        <v>125</v>
      </c>
      <c r="AV420" s="99"/>
      <c r="AW420" s="159" t="s">
        <v>1966</v>
      </c>
      <c r="AX420" s="102"/>
      <c r="AY420" s="157" t="s">
        <v>1967</v>
      </c>
      <c r="AZ420" s="159"/>
      <c r="BF420" s="103">
        <v>46084</v>
      </c>
      <c r="BG420" s="46"/>
      <c r="BH420" s="46"/>
      <c r="BI420" s="46">
        <f t="shared" si="19"/>
        <v>0</v>
      </c>
      <c r="BJ420" s="46">
        <f t="shared" si="20"/>
        <v>0</v>
      </c>
    </row>
    <row r="421" spans="1:62" ht="120" customHeight="1" x14ac:dyDescent="0.2">
      <c r="A421" s="170" t="s">
        <v>180</v>
      </c>
      <c r="B421" s="132"/>
      <c r="C421" s="150">
        <v>0</v>
      </c>
      <c r="D421" s="150">
        <v>0</v>
      </c>
      <c r="E421" s="133">
        <v>674.1</v>
      </c>
      <c r="F421" s="134" t="s">
        <v>4268</v>
      </c>
      <c r="G421" s="86" t="s">
        <v>4269</v>
      </c>
      <c r="H421" s="86" t="s">
        <v>4270</v>
      </c>
      <c r="I421" s="89"/>
      <c r="J421" s="90" t="s">
        <v>195</v>
      </c>
      <c r="K421" s="86"/>
      <c r="L421" s="86"/>
      <c r="M421" s="92" t="s">
        <v>133</v>
      </c>
      <c r="N421" s="86" t="s">
        <v>108</v>
      </c>
      <c r="O421" s="163" t="s">
        <v>173</v>
      </c>
      <c r="P421" s="163" t="s">
        <v>189</v>
      </c>
      <c r="Q421" s="91" t="s">
        <v>109</v>
      </c>
      <c r="R421" s="91" t="s">
        <v>207</v>
      </c>
      <c r="S421" s="91" t="s">
        <v>4271</v>
      </c>
      <c r="T421" s="92">
        <v>10</v>
      </c>
      <c r="U421" s="93">
        <v>16</v>
      </c>
      <c r="V421" s="94">
        <v>46085</v>
      </c>
      <c r="W421" s="94">
        <v>46085</v>
      </c>
      <c r="X421" s="95">
        <v>9785171767648</v>
      </c>
      <c r="Y421" s="96">
        <v>384</v>
      </c>
      <c r="Z421" s="97">
        <v>0.38300000000000001</v>
      </c>
      <c r="AA421" s="98" t="s">
        <v>145</v>
      </c>
      <c r="AB421" s="98" t="s">
        <v>288</v>
      </c>
      <c r="AC421" s="98" t="s">
        <v>146</v>
      </c>
      <c r="AD421" s="91" t="s">
        <v>110</v>
      </c>
      <c r="AE421" s="169" t="s">
        <v>196</v>
      </c>
      <c r="AF421" s="168"/>
      <c r="AG421" s="98" t="s">
        <v>2884</v>
      </c>
      <c r="AH421" s="98"/>
      <c r="AI421" s="86" t="s">
        <v>4272</v>
      </c>
      <c r="AJ421" s="101"/>
      <c r="AK421" s="91"/>
      <c r="AL421" s="100" t="s">
        <v>4273</v>
      </c>
      <c r="AM421" s="86" t="s">
        <v>236</v>
      </c>
      <c r="AN421" s="86" t="s">
        <v>234</v>
      </c>
      <c r="AO421" s="143">
        <f t="shared" si="18"/>
        <v>0</v>
      </c>
      <c r="AP421" s="85" t="s">
        <v>4274</v>
      </c>
      <c r="AQ421" s="100" t="s">
        <v>111</v>
      </c>
      <c r="AR421" s="97" t="s">
        <v>125</v>
      </c>
      <c r="AV421" s="99"/>
      <c r="AW421" s="159" t="s">
        <v>4275</v>
      </c>
      <c r="AX421" s="102"/>
      <c r="AY421" s="157" t="s">
        <v>4276</v>
      </c>
      <c r="AZ421" s="159"/>
      <c r="BF421" s="103">
        <v>46091</v>
      </c>
      <c r="BG421" s="46"/>
      <c r="BH421" s="46"/>
      <c r="BI421" s="46">
        <f t="shared" si="19"/>
        <v>0</v>
      </c>
      <c r="BJ421" s="46">
        <f t="shared" si="20"/>
        <v>0</v>
      </c>
    </row>
    <row r="422" spans="1:62" ht="120" customHeight="1" x14ac:dyDescent="0.2">
      <c r="A422" s="170" t="s">
        <v>180</v>
      </c>
      <c r="B422" s="132"/>
      <c r="C422" s="150">
        <v>0</v>
      </c>
      <c r="D422" s="150">
        <v>0</v>
      </c>
      <c r="E422" s="133">
        <v>472.5</v>
      </c>
      <c r="F422" s="134" t="s">
        <v>1968</v>
      </c>
      <c r="G422" s="86" t="s">
        <v>1969</v>
      </c>
      <c r="H422" s="86" t="s">
        <v>1970</v>
      </c>
      <c r="I422" s="89"/>
      <c r="J422" s="90" t="s">
        <v>195</v>
      </c>
      <c r="K422" s="86" t="s">
        <v>1588</v>
      </c>
      <c r="L422" s="86"/>
      <c r="M422" s="92" t="s">
        <v>133</v>
      </c>
      <c r="N422" s="86" t="s">
        <v>108</v>
      </c>
      <c r="O422" s="163" t="s">
        <v>222</v>
      </c>
      <c r="P422" s="163" t="s">
        <v>238</v>
      </c>
      <c r="Q422" s="91" t="s">
        <v>109</v>
      </c>
      <c r="R422" s="91" t="s">
        <v>207</v>
      </c>
      <c r="S422" s="91" t="s">
        <v>1971</v>
      </c>
      <c r="T422" s="92">
        <v>22</v>
      </c>
      <c r="U422" s="93">
        <v>22</v>
      </c>
      <c r="V422" s="94">
        <v>46063</v>
      </c>
      <c r="W422" s="94">
        <v>46063</v>
      </c>
      <c r="X422" s="95">
        <v>9785171836887</v>
      </c>
      <c r="Y422" s="96">
        <v>288</v>
      </c>
      <c r="Z422" s="97">
        <v>0.249</v>
      </c>
      <c r="AA422" s="98" t="s">
        <v>145</v>
      </c>
      <c r="AB422" s="98" t="s">
        <v>183</v>
      </c>
      <c r="AC422" s="98" t="s">
        <v>146</v>
      </c>
      <c r="AD422" s="91" t="s">
        <v>110</v>
      </c>
      <c r="AE422" s="169" t="s">
        <v>196</v>
      </c>
      <c r="AF422" s="168"/>
      <c r="AG422" s="98" t="s">
        <v>1972</v>
      </c>
      <c r="AH422" s="98"/>
      <c r="AI422" s="86" t="s">
        <v>1973</v>
      </c>
      <c r="AJ422" s="101"/>
      <c r="AK422" s="91"/>
      <c r="AL422" s="100" t="s">
        <v>1974</v>
      </c>
      <c r="AM422" s="86" t="s">
        <v>251</v>
      </c>
      <c r="AN422" s="86" t="s">
        <v>234</v>
      </c>
      <c r="AO422" s="143">
        <f t="shared" si="18"/>
        <v>0</v>
      </c>
      <c r="AP422" s="85" t="s">
        <v>1975</v>
      </c>
      <c r="AQ422" s="100" t="s">
        <v>111</v>
      </c>
      <c r="AR422" s="97" t="s">
        <v>125</v>
      </c>
      <c r="AV422" s="99"/>
      <c r="AW422" s="159" t="s">
        <v>1976</v>
      </c>
      <c r="AX422" s="102"/>
      <c r="AY422" s="157" t="s">
        <v>1977</v>
      </c>
      <c r="AZ422" s="159"/>
      <c r="BF422" s="103">
        <v>46084</v>
      </c>
      <c r="BG422" s="46"/>
      <c r="BH422" s="46"/>
      <c r="BI422" s="46">
        <f t="shared" si="19"/>
        <v>0</v>
      </c>
      <c r="BJ422" s="46">
        <f t="shared" si="20"/>
        <v>0</v>
      </c>
    </row>
    <row r="423" spans="1:62" ht="120" customHeight="1" x14ac:dyDescent="0.2">
      <c r="A423" s="170" t="s">
        <v>180</v>
      </c>
      <c r="B423" s="132"/>
      <c r="C423" s="150">
        <v>0</v>
      </c>
      <c r="D423" s="150">
        <v>0</v>
      </c>
      <c r="E423" s="133">
        <v>781.2</v>
      </c>
      <c r="F423" s="134" t="s">
        <v>5123</v>
      </c>
      <c r="G423" s="86" t="s">
        <v>5124</v>
      </c>
      <c r="H423" s="86" t="s">
        <v>5125</v>
      </c>
      <c r="I423" s="89"/>
      <c r="J423" s="90">
        <v>7</v>
      </c>
      <c r="K423" s="86"/>
      <c r="L423" s="86"/>
      <c r="M423" s="92" t="s">
        <v>151</v>
      </c>
      <c r="N423" s="86" t="s">
        <v>108</v>
      </c>
      <c r="O423" s="163" t="s">
        <v>186</v>
      </c>
      <c r="P423" s="163" t="s">
        <v>186</v>
      </c>
      <c r="Q423" s="91" t="s">
        <v>109</v>
      </c>
      <c r="R423" s="91" t="s">
        <v>207</v>
      </c>
      <c r="S423" s="91" t="s">
        <v>5126</v>
      </c>
      <c r="T423" s="92">
        <v>10</v>
      </c>
      <c r="U423" s="93">
        <v>12</v>
      </c>
      <c r="V423" s="94">
        <v>45334</v>
      </c>
      <c r="W423" s="94">
        <v>46091</v>
      </c>
      <c r="X423" s="95">
        <v>9785171619329</v>
      </c>
      <c r="Y423" s="96">
        <v>256</v>
      </c>
      <c r="Z423" s="97">
        <v>0.33</v>
      </c>
      <c r="AA423" s="98" t="s">
        <v>145</v>
      </c>
      <c r="AB423" s="98" t="s">
        <v>160</v>
      </c>
      <c r="AC423" s="98" t="s">
        <v>146</v>
      </c>
      <c r="AD423" s="91" t="s">
        <v>110</v>
      </c>
      <c r="AE423" s="135" t="s">
        <v>116</v>
      </c>
      <c r="AF423" s="168"/>
      <c r="AG423" s="98" t="s">
        <v>450</v>
      </c>
      <c r="AH423" s="98"/>
      <c r="AI423" s="86" t="s">
        <v>5127</v>
      </c>
      <c r="AJ423" s="101"/>
      <c r="AK423" s="91"/>
      <c r="AL423" s="100" t="s">
        <v>5128</v>
      </c>
      <c r="AM423" s="86" t="s">
        <v>415</v>
      </c>
      <c r="AN423" s="86" t="s">
        <v>153</v>
      </c>
      <c r="AO423" s="143">
        <f t="shared" si="18"/>
        <v>0</v>
      </c>
      <c r="AP423" s="85" t="s">
        <v>5129</v>
      </c>
      <c r="AQ423" s="100" t="s">
        <v>154</v>
      </c>
      <c r="AR423" s="97" t="s">
        <v>125</v>
      </c>
      <c r="AV423" s="99"/>
      <c r="AW423" s="159" t="s">
        <v>5130</v>
      </c>
      <c r="AX423" s="102" t="s">
        <v>5131</v>
      </c>
      <c r="AY423" s="157" t="s">
        <v>5132</v>
      </c>
      <c r="AZ423" s="159"/>
      <c r="BF423" s="103">
        <v>46093</v>
      </c>
      <c r="BG423" s="46"/>
      <c r="BH423" s="46"/>
      <c r="BI423" s="46">
        <f t="shared" si="19"/>
        <v>0</v>
      </c>
      <c r="BJ423" s="46">
        <f t="shared" si="20"/>
        <v>0</v>
      </c>
    </row>
    <row r="424" spans="1:62" ht="120" customHeight="1" x14ac:dyDescent="0.2">
      <c r="A424" s="170" t="s">
        <v>180</v>
      </c>
      <c r="B424" s="132"/>
      <c r="C424" s="150">
        <v>0</v>
      </c>
      <c r="D424" s="150">
        <v>0</v>
      </c>
      <c r="E424" s="133">
        <v>604.80000000000007</v>
      </c>
      <c r="F424" s="134" t="s">
        <v>970</v>
      </c>
      <c r="G424" s="86" t="s">
        <v>971</v>
      </c>
      <c r="H424" s="86" t="s">
        <v>972</v>
      </c>
      <c r="I424" s="89"/>
      <c r="J424" s="90" t="s">
        <v>195</v>
      </c>
      <c r="K424" s="86"/>
      <c r="L424" s="86"/>
      <c r="M424" s="92" t="s">
        <v>151</v>
      </c>
      <c r="N424" s="86" t="s">
        <v>108</v>
      </c>
      <c r="O424" s="163" t="s">
        <v>161</v>
      </c>
      <c r="P424" s="163" t="s">
        <v>161</v>
      </c>
      <c r="Q424" s="91" t="s">
        <v>109</v>
      </c>
      <c r="R424" s="91" t="s">
        <v>207</v>
      </c>
      <c r="S424" s="91" t="s">
        <v>973</v>
      </c>
      <c r="T424" s="92">
        <v>22</v>
      </c>
      <c r="U424" s="93">
        <v>20</v>
      </c>
      <c r="V424" s="94">
        <v>46078</v>
      </c>
      <c r="W424" s="94">
        <v>46078</v>
      </c>
      <c r="X424" s="95">
        <v>9785171729837</v>
      </c>
      <c r="Y424" s="96">
        <v>192</v>
      </c>
      <c r="Z424" s="97">
        <v>0.29199999999999998</v>
      </c>
      <c r="AA424" s="98" t="s">
        <v>145</v>
      </c>
      <c r="AB424" s="98" t="s">
        <v>136</v>
      </c>
      <c r="AC424" s="98" t="s">
        <v>146</v>
      </c>
      <c r="AD424" s="91" t="s">
        <v>110</v>
      </c>
      <c r="AE424" s="169" t="s">
        <v>196</v>
      </c>
      <c r="AF424" s="168"/>
      <c r="AG424" s="98" t="s">
        <v>367</v>
      </c>
      <c r="AH424" s="98"/>
      <c r="AI424" s="86" t="s">
        <v>974</v>
      </c>
      <c r="AJ424" s="101"/>
      <c r="AK424" s="91" t="s">
        <v>975</v>
      </c>
      <c r="AL424" s="100" t="s">
        <v>976</v>
      </c>
      <c r="AM424" s="86" t="s">
        <v>274</v>
      </c>
      <c r="AN424" s="86" t="s">
        <v>153</v>
      </c>
      <c r="AO424" s="143">
        <f t="shared" si="18"/>
        <v>0</v>
      </c>
      <c r="AP424" s="85" t="s">
        <v>977</v>
      </c>
      <c r="AQ424" s="100" t="s">
        <v>154</v>
      </c>
      <c r="AR424" s="97" t="s">
        <v>125</v>
      </c>
      <c r="AV424" s="99"/>
      <c r="AW424" s="159" t="s">
        <v>978</v>
      </c>
      <c r="AX424" s="102" t="s">
        <v>979</v>
      </c>
      <c r="AY424" s="157" t="s">
        <v>980</v>
      </c>
      <c r="AZ424" s="159"/>
      <c r="BF424" s="103">
        <v>46080</v>
      </c>
      <c r="BG424" s="46"/>
      <c r="BH424" s="46"/>
      <c r="BI424" s="46">
        <f t="shared" si="19"/>
        <v>0</v>
      </c>
      <c r="BJ424" s="46">
        <f t="shared" si="20"/>
        <v>0</v>
      </c>
    </row>
    <row r="425" spans="1:62" ht="120" customHeight="1" x14ac:dyDescent="0.2">
      <c r="A425" s="170" t="s">
        <v>180</v>
      </c>
      <c r="B425" s="132"/>
      <c r="C425" s="150">
        <v>0</v>
      </c>
      <c r="D425" s="150">
        <v>0</v>
      </c>
      <c r="E425" s="133">
        <v>453.6</v>
      </c>
      <c r="F425" s="134" t="s">
        <v>4277</v>
      </c>
      <c r="G425" s="86" t="s">
        <v>4278</v>
      </c>
      <c r="H425" s="86" t="s">
        <v>4279</v>
      </c>
      <c r="I425" s="89"/>
      <c r="J425" s="90">
        <v>7</v>
      </c>
      <c r="K425" s="86"/>
      <c r="L425" s="86"/>
      <c r="M425" s="92" t="s">
        <v>138</v>
      </c>
      <c r="N425" s="86" t="s">
        <v>108</v>
      </c>
      <c r="O425" s="163" t="s">
        <v>227</v>
      </c>
      <c r="P425" s="163" t="s">
        <v>227</v>
      </c>
      <c r="Q425" s="91" t="s">
        <v>109</v>
      </c>
      <c r="R425" s="91" t="s">
        <v>207</v>
      </c>
      <c r="S425" s="91" t="s">
        <v>4280</v>
      </c>
      <c r="T425" s="92">
        <v>10</v>
      </c>
      <c r="U425" s="93">
        <v>10</v>
      </c>
      <c r="V425" s="94">
        <v>45083</v>
      </c>
      <c r="W425" s="94">
        <v>46084</v>
      </c>
      <c r="X425" s="95">
        <v>9785171564582</v>
      </c>
      <c r="Y425" s="96">
        <v>192</v>
      </c>
      <c r="Z425" s="97">
        <v>0.27</v>
      </c>
      <c r="AA425" s="98" t="s">
        <v>134</v>
      </c>
      <c r="AB425" s="98" t="s">
        <v>164</v>
      </c>
      <c r="AC425" s="98" t="s">
        <v>135</v>
      </c>
      <c r="AD425" s="91" t="s">
        <v>110</v>
      </c>
      <c r="AE425" s="135" t="s">
        <v>116</v>
      </c>
      <c r="AF425" s="168"/>
      <c r="AG425" s="98" t="s">
        <v>2202</v>
      </c>
      <c r="AH425" s="98"/>
      <c r="AI425" s="86" t="s">
        <v>4281</v>
      </c>
      <c r="AJ425" s="101" t="s">
        <v>149</v>
      </c>
      <c r="AK425" s="91"/>
      <c r="AL425" s="100" t="s">
        <v>4282</v>
      </c>
      <c r="AM425" s="86" t="s">
        <v>228</v>
      </c>
      <c r="AN425" s="86" t="s">
        <v>142</v>
      </c>
      <c r="AO425" s="143">
        <f t="shared" si="18"/>
        <v>0</v>
      </c>
      <c r="AP425" s="85" t="s">
        <v>4283</v>
      </c>
      <c r="AQ425" s="100" t="s">
        <v>143</v>
      </c>
      <c r="AR425" s="97" t="s">
        <v>125</v>
      </c>
      <c r="AV425" s="99"/>
      <c r="AW425" s="159" t="s">
        <v>4284</v>
      </c>
      <c r="AX425" s="102"/>
      <c r="AY425" s="157" t="s">
        <v>4285</v>
      </c>
      <c r="AZ425" s="159"/>
      <c r="BF425" s="103">
        <v>46091</v>
      </c>
      <c r="BG425" s="46"/>
      <c r="BH425" s="46"/>
      <c r="BI425" s="46">
        <f t="shared" si="19"/>
        <v>0</v>
      </c>
      <c r="BJ425" s="46">
        <f t="shared" si="20"/>
        <v>0</v>
      </c>
    </row>
    <row r="426" spans="1:62" ht="120" customHeight="1" x14ac:dyDescent="0.2">
      <c r="A426" s="170" t="s">
        <v>180</v>
      </c>
      <c r="B426" s="132"/>
      <c r="C426" s="150">
        <v>0</v>
      </c>
      <c r="D426" s="150">
        <v>0</v>
      </c>
      <c r="E426" s="133">
        <v>497.70000000000005</v>
      </c>
      <c r="F426" s="134" t="s">
        <v>1455</v>
      </c>
      <c r="G426" s="86" t="s">
        <v>1456</v>
      </c>
      <c r="H426" s="86" t="s">
        <v>1457</v>
      </c>
      <c r="I426" s="89"/>
      <c r="J426" s="90">
        <v>4</v>
      </c>
      <c r="K426" s="86"/>
      <c r="L426" s="86"/>
      <c r="M426" s="92" t="s">
        <v>138</v>
      </c>
      <c r="N426" s="86" t="s">
        <v>108</v>
      </c>
      <c r="O426" s="163" t="s">
        <v>217</v>
      </c>
      <c r="P426" s="163" t="s">
        <v>322</v>
      </c>
      <c r="Q426" s="91" t="s">
        <v>109</v>
      </c>
      <c r="R426" s="91" t="s">
        <v>207</v>
      </c>
      <c r="S426" s="91" t="s">
        <v>1458</v>
      </c>
      <c r="T426" s="92">
        <v>10</v>
      </c>
      <c r="U426" s="93">
        <v>10</v>
      </c>
      <c r="V426" s="94">
        <v>45555</v>
      </c>
      <c r="W426" s="94">
        <v>46077</v>
      </c>
      <c r="X426" s="95">
        <v>9785171666484</v>
      </c>
      <c r="Y426" s="96">
        <v>96</v>
      </c>
      <c r="Z426" s="97">
        <v>0.249</v>
      </c>
      <c r="AA426" s="98" t="s">
        <v>187</v>
      </c>
      <c r="AB426" s="98" t="s">
        <v>223</v>
      </c>
      <c r="AC426" s="98" t="s">
        <v>188</v>
      </c>
      <c r="AD426" s="91" t="s">
        <v>442</v>
      </c>
      <c r="AE426" s="135" t="s">
        <v>116</v>
      </c>
      <c r="AF426" s="168"/>
      <c r="AG426" s="98" t="s">
        <v>277</v>
      </c>
      <c r="AH426" s="98"/>
      <c r="AI426" s="86" t="s">
        <v>1459</v>
      </c>
      <c r="AJ426" s="101" t="s">
        <v>167</v>
      </c>
      <c r="AK426" s="91"/>
      <c r="AL426" s="100" t="s">
        <v>1460</v>
      </c>
      <c r="AM426" s="86" t="s">
        <v>184</v>
      </c>
      <c r="AN426" s="86" t="s">
        <v>142</v>
      </c>
      <c r="AO426" s="143">
        <f t="shared" si="18"/>
        <v>0</v>
      </c>
      <c r="AP426" s="85" t="s">
        <v>1461</v>
      </c>
      <c r="AQ426" s="100" t="s">
        <v>143</v>
      </c>
      <c r="AR426" s="97" t="s">
        <v>125</v>
      </c>
      <c r="AV426" s="99"/>
      <c r="AW426" s="159" t="s">
        <v>1462</v>
      </c>
      <c r="AX426" s="102" t="s">
        <v>1463</v>
      </c>
      <c r="AY426" s="157" t="s">
        <v>1464</v>
      </c>
      <c r="AZ426" s="159"/>
      <c r="BF426" s="103">
        <v>46083</v>
      </c>
      <c r="BG426" s="46"/>
      <c r="BH426" s="46"/>
      <c r="BI426" s="46">
        <f t="shared" si="19"/>
        <v>0</v>
      </c>
      <c r="BJ426" s="46">
        <f t="shared" si="20"/>
        <v>0</v>
      </c>
    </row>
    <row r="427" spans="1:62" ht="120" customHeight="1" x14ac:dyDescent="0.2">
      <c r="A427" s="170" t="s">
        <v>180</v>
      </c>
      <c r="B427" s="132"/>
      <c r="C427" s="150">
        <v>0</v>
      </c>
      <c r="D427" s="150">
        <v>0</v>
      </c>
      <c r="E427" s="133">
        <v>585.9</v>
      </c>
      <c r="F427" s="134" t="s">
        <v>1978</v>
      </c>
      <c r="G427" s="86" t="s">
        <v>504</v>
      </c>
      <c r="H427" s="86" t="s">
        <v>1457</v>
      </c>
      <c r="I427" s="89"/>
      <c r="J427" s="90">
        <v>3</v>
      </c>
      <c r="K427" s="86" t="s">
        <v>1588</v>
      </c>
      <c r="L427" s="86"/>
      <c r="M427" s="92" t="s">
        <v>138</v>
      </c>
      <c r="N427" s="86" t="s">
        <v>108</v>
      </c>
      <c r="O427" s="163" t="s">
        <v>217</v>
      </c>
      <c r="P427" s="163" t="s">
        <v>218</v>
      </c>
      <c r="Q427" s="91" t="s">
        <v>109</v>
      </c>
      <c r="R427" s="91" t="s">
        <v>207</v>
      </c>
      <c r="S427" s="91" t="s">
        <v>1979</v>
      </c>
      <c r="T427" s="92">
        <v>10</v>
      </c>
      <c r="U427" s="93">
        <v>10</v>
      </c>
      <c r="V427" s="94">
        <v>45400</v>
      </c>
      <c r="W427" s="94">
        <v>46080</v>
      </c>
      <c r="X427" s="95">
        <v>9785171615727</v>
      </c>
      <c r="Y427" s="96">
        <v>112</v>
      </c>
      <c r="Z427" s="97">
        <v>0.246</v>
      </c>
      <c r="AA427" s="98" t="s">
        <v>187</v>
      </c>
      <c r="AB427" s="98" t="s">
        <v>159</v>
      </c>
      <c r="AC427" s="98" t="s">
        <v>188</v>
      </c>
      <c r="AD427" s="91" t="s">
        <v>442</v>
      </c>
      <c r="AE427" s="135" t="s">
        <v>116</v>
      </c>
      <c r="AF427" s="168"/>
      <c r="AG427" s="98" t="s">
        <v>505</v>
      </c>
      <c r="AH427" s="98"/>
      <c r="AI427" s="86" t="s">
        <v>1459</v>
      </c>
      <c r="AJ427" s="101" t="s">
        <v>141</v>
      </c>
      <c r="AK427" s="91"/>
      <c r="AL427" s="100" t="s">
        <v>1980</v>
      </c>
      <c r="AM427" s="86" t="s">
        <v>185</v>
      </c>
      <c r="AN427" s="86" t="s">
        <v>142</v>
      </c>
      <c r="AO427" s="143">
        <f t="shared" si="18"/>
        <v>0</v>
      </c>
      <c r="AP427" s="85" t="s">
        <v>1981</v>
      </c>
      <c r="AQ427" s="100" t="s">
        <v>143</v>
      </c>
      <c r="AR427" s="97" t="s">
        <v>125</v>
      </c>
      <c r="AV427" s="99"/>
      <c r="AW427" s="159" t="s">
        <v>1982</v>
      </c>
      <c r="AX427" s="102" t="s">
        <v>1983</v>
      </c>
      <c r="AY427" s="157" t="s">
        <v>1983</v>
      </c>
      <c r="AZ427" s="159"/>
      <c r="BF427" s="103">
        <v>46084</v>
      </c>
      <c r="BG427" s="46"/>
      <c r="BH427" s="46"/>
      <c r="BI427" s="46">
        <f t="shared" si="19"/>
        <v>0</v>
      </c>
      <c r="BJ427" s="46">
        <f t="shared" si="20"/>
        <v>0</v>
      </c>
    </row>
    <row r="428" spans="1:62" ht="120" customHeight="1" x14ac:dyDescent="0.2">
      <c r="A428" s="170" t="s">
        <v>180</v>
      </c>
      <c r="B428" s="132"/>
      <c r="C428" s="150">
        <v>0</v>
      </c>
      <c r="D428" s="150">
        <v>0</v>
      </c>
      <c r="E428" s="133">
        <v>201.60000000000002</v>
      </c>
      <c r="F428" s="134" t="s">
        <v>4286</v>
      </c>
      <c r="G428" s="86" t="s">
        <v>4287</v>
      </c>
      <c r="H428" s="86" t="s">
        <v>4288</v>
      </c>
      <c r="I428" s="89"/>
      <c r="J428" s="90" t="s">
        <v>195</v>
      </c>
      <c r="K428" s="86"/>
      <c r="L428" s="86"/>
      <c r="M428" s="92" t="s">
        <v>133</v>
      </c>
      <c r="N428" s="86" t="s">
        <v>108</v>
      </c>
      <c r="O428" s="163" t="s">
        <v>298</v>
      </c>
      <c r="P428" s="163" t="s">
        <v>299</v>
      </c>
      <c r="Q428" s="91" t="s">
        <v>109</v>
      </c>
      <c r="R428" s="91" t="s">
        <v>207</v>
      </c>
      <c r="S428" s="91" t="s">
        <v>4289</v>
      </c>
      <c r="T428" s="92">
        <v>10</v>
      </c>
      <c r="U428" s="93">
        <v>40</v>
      </c>
      <c r="V428" s="94">
        <v>46085</v>
      </c>
      <c r="W428" s="94">
        <v>46085</v>
      </c>
      <c r="X428" s="95">
        <v>9785171776565</v>
      </c>
      <c r="Y428" s="96">
        <v>64</v>
      </c>
      <c r="Z428" s="97">
        <v>0.08</v>
      </c>
      <c r="AA428" s="98" t="s">
        <v>145</v>
      </c>
      <c r="AB428" s="98" t="s">
        <v>191</v>
      </c>
      <c r="AC428" s="98" t="s">
        <v>146</v>
      </c>
      <c r="AD428" s="91">
        <v>3</v>
      </c>
      <c r="AE428" s="169" t="s">
        <v>196</v>
      </c>
      <c r="AF428" s="168"/>
      <c r="AG428" s="98" t="s">
        <v>4290</v>
      </c>
      <c r="AH428" s="98"/>
      <c r="AI428" s="86" t="s">
        <v>4291</v>
      </c>
      <c r="AJ428" s="101"/>
      <c r="AK428" s="91"/>
      <c r="AL428" s="100" t="s">
        <v>4292</v>
      </c>
      <c r="AM428" s="86" t="s">
        <v>254</v>
      </c>
      <c r="AN428" s="86" t="s">
        <v>234</v>
      </c>
      <c r="AO428" s="143">
        <f t="shared" si="18"/>
        <v>0</v>
      </c>
      <c r="AP428" s="85" t="s">
        <v>4293</v>
      </c>
      <c r="AQ428" s="100" t="s">
        <v>157</v>
      </c>
      <c r="AR428" s="97" t="s">
        <v>125</v>
      </c>
      <c r="AV428" s="99"/>
      <c r="AW428" s="159" t="s">
        <v>4294</v>
      </c>
      <c r="AX428" s="102" t="s">
        <v>4295</v>
      </c>
      <c r="AY428" s="157" t="s">
        <v>4296</v>
      </c>
      <c r="AZ428" s="159"/>
      <c r="BF428" s="103">
        <v>46091</v>
      </c>
      <c r="BG428" s="46"/>
      <c r="BH428" s="46"/>
      <c r="BI428" s="46">
        <f t="shared" si="19"/>
        <v>0</v>
      </c>
      <c r="BJ428" s="46">
        <f t="shared" si="20"/>
        <v>0</v>
      </c>
    </row>
    <row r="429" spans="1:62" ht="120" customHeight="1" x14ac:dyDescent="0.2">
      <c r="A429" s="170" t="s">
        <v>180</v>
      </c>
      <c r="B429" s="132"/>
      <c r="C429" s="150">
        <v>0</v>
      </c>
      <c r="D429" s="150">
        <v>0</v>
      </c>
      <c r="E429" s="133">
        <v>806.40000000000009</v>
      </c>
      <c r="F429" s="134" t="s">
        <v>4297</v>
      </c>
      <c r="G429" s="86" t="s">
        <v>4298</v>
      </c>
      <c r="H429" s="86" t="s">
        <v>4299</v>
      </c>
      <c r="I429" s="89"/>
      <c r="J429" s="90">
        <v>2</v>
      </c>
      <c r="K429" s="86"/>
      <c r="L429" s="86"/>
      <c r="M429" s="92" t="s">
        <v>151</v>
      </c>
      <c r="N429" s="86" t="s">
        <v>108</v>
      </c>
      <c r="O429" s="163" t="s">
        <v>219</v>
      </c>
      <c r="P429" s="163" t="s">
        <v>219</v>
      </c>
      <c r="Q429" s="91" t="s">
        <v>109</v>
      </c>
      <c r="R429" s="91" t="s">
        <v>207</v>
      </c>
      <c r="S429" s="91" t="s">
        <v>4300</v>
      </c>
      <c r="T429" s="92">
        <v>22</v>
      </c>
      <c r="U429" s="93">
        <v>6</v>
      </c>
      <c r="V429" s="94">
        <v>44546</v>
      </c>
      <c r="W429" s="94">
        <v>46084</v>
      </c>
      <c r="X429" s="95">
        <v>9785171360085</v>
      </c>
      <c r="Y429" s="96">
        <v>576</v>
      </c>
      <c r="Z429" s="97">
        <v>0.50700000000000001</v>
      </c>
      <c r="AA429" s="98" t="s">
        <v>145</v>
      </c>
      <c r="AB429" s="98" t="s">
        <v>202</v>
      </c>
      <c r="AC429" s="98" t="s">
        <v>146</v>
      </c>
      <c r="AD429" s="91" t="s">
        <v>110</v>
      </c>
      <c r="AE429" s="135" t="s">
        <v>116</v>
      </c>
      <c r="AF429" s="168"/>
      <c r="AG429" s="98" t="s">
        <v>258</v>
      </c>
      <c r="AH429" s="98"/>
      <c r="AI429" s="86" t="s">
        <v>4301</v>
      </c>
      <c r="AJ429" s="101"/>
      <c r="AK429" s="91" t="s">
        <v>4302</v>
      </c>
      <c r="AL429" s="100" t="s">
        <v>4303</v>
      </c>
      <c r="AM429" s="86" t="s">
        <v>274</v>
      </c>
      <c r="AN429" s="86" t="s">
        <v>153</v>
      </c>
      <c r="AO429" s="143">
        <f t="shared" si="18"/>
        <v>0</v>
      </c>
      <c r="AP429" s="85" t="s">
        <v>4304</v>
      </c>
      <c r="AQ429" s="100" t="s">
        <v>154</v>
      </c>
      <c r="AR429" s="97" t="s">
        <v>125</v>
      </c>
      <c r="AV429" s="99"/>
      <c r="AW429" s="159" t="s">
        <v>4305</v>
      </c>
      <c r="AX429" s="102" t="s">
        <v>4306</v>
      </c>
      <c r="AY429" s="157" t="s">
        <v>4307</v>
      </c>
      <c r="AZ429" s="159"/>
      <c r="BF429" s="103">
        <v>46091</v>
      </c>
      <c r="BG429" s="46"/>
      <c r="BH429" s="46"/>
      <c r="BI429" s="46">
        <f t="shared" si="19"/>
        <v>0</v>
      </c>
      <c r="BJ429" s="46">
        <f t="shared" si="20"/>
        <v>0</v>
      </c>
    </row>
    <row r="430" spans="1:62" ht="120" customHeight="1" x14ac:dyDescent="0.2">
      <c r="A430" s="170" t="s">
        <v>180</v>
      </c>
      <c r="B430" s="132"/>
      <c r="C430" s="150">
        <v>0</v>
      </c>
      <c r="D430" s="150">
        <v>0</v>
      </c>
      <c r="E430" s="133">
        <v>428.40000000000003</v>
      </c>
      <c r="F430" s="134" t="s">
        <v>1465</v>
      </c>
      <c r="G430" s="86" t="s">
        <v>1466</v>
      </c>
      <c r="H430" s="86" t="s">
        <v>1467</v>
      </c>
      <c r="I430" s="89"/>
      <c r="J430" s="90" t="s">
        <v>198</v>
      </c>
      <c r="K430" s="86"/>
      <c r="L430" s="86"/>
      <c r="M430" s="92" t="s">
        <v>133</v>
      </c>
      <c r="N430" s="86" t="s">
        <v>108</v>
      </c>
      <c r="O430" s="163" t="s">
        <v>427</v>
      </c>
      <c r="P430" s="163" t="s">
        <v>428</v>
      </c>
      <c r="Q430" s="91" t="s">
        <v>109</v>
      </c>
      <c r="R430" s="91" t="s">
        <v>207</v>
      </c>
      <c r="S430" s="91" t="s">
        <v>1468</v>
      </c>
      <c r="T430" s="92">
        <v>10</v>
      </c>
      <c r="U430" s="93">
        <v>20</v>
      </c>
      <c r="V430" s="94">
        <v>46077</v>
      </c>
      <c r="W430" s="94">
        <v>46077</v>
      </c>
      <c r="X430" s="95">
        <v>9785171802721</v>
      </c>
      <c r="Y430" s="96">
        <v>96</v>
      </c>
      <c r="Z430" s="97">
        <v>0.123</v>
      </c>
      <c r="AA430" s="98" t="s">
        <v>134</v>
      </c>
      <c r="AB430" s="98" t="s">
        <v>191</v>
      </c>
      <c r="AC430" s="98" t="s">
        <v>135</v>
      </c>
      <c r="AD430" s="91">
        <v>3</v>
      </c>
      <c r="AE430" s="169" t="s">
        <v>196</v>
      </c>
      <c r="AF430" s="168"/>
      <c r="AG430" s="98" t="s">
        <v>461</v>
      </c>
      <c r="AH430" s="98"/>
      <c r="AI430" s="86" t="s">
        <v>1469</v>
      </c>
      <c r="AJ430" s="101"/>
      <c r="AK430" s="91"/>
      <c r="AL430" s="100" t="s">
        <v>1470</v>
      </c>
      <c r="AM430" s="86" t="s">
        <v>308</v>
      </c>
      <c r="AN430" s="86" t="s">
        <v>234</v>
      </c>
      <c r="AO430" s="143">
        <f t="shared" si="18"/>
        <v>0</v>
      </c>
      <c r="AP430" s="85" t="s">
        <v>1471</v>
      </c>
      <c r="AQ430" s="100" t="s">
        <v>157</v>
      </c>
      <c r="AR430" s="97" t="s">
        <v>125</v>
      </c>
      <c r="AV430" s="99"/>
      <c r="AW430" s="159" t="s">
        <v>1472</v>
      </c>
      <c r="AX430" s="102" t="s">
        <v>1473</v>
      </c>
      <c r="AY430" s="157" t="s">
        <v>1474</v>
      </c>
      <c r="AZ430" s="159"/>
      <c r="BF430" s="103">
        <v>46083</v>
      </c>
      <c r="BG430" s="46"/>
      <c r="BH430" s="46"/>
      <c r="BI430" s="46">
        <f t="shared" si="19"/>
        <v>0</v>
      </c>
      <c r="BJ430" s="46">
        <f t="shared" si="20"/>
        <v>0</v>
      </c>
    </row>
    <row r="431" spans="1:62" ht="120" customHeight="1" x14ac:dyDescent="0.2">
      <c r="A431" s="170" t="s">
        <v>180</v>
      </c>
      <c r="B431" s="132"/>
      <c r="C431" s="150">
        <v>0</v>
      </c>
      <c r="D431" s="150">
        <v>0</v>
      </c>
      <c r="E431" s="133">
        <v>737.1</v>
      </c>
      <c r="F431" s="134" t="s">
        <v>3443</v>
      </c>
      <c r="G431" s="86" t="s">
        <v>3444</v>
      </c>
      <c r="H431" s="86" t="s">
        <v>3445</v>
      </c>
      <c r="I431" s="89"/>
      <c r="J431" s="90" t="s">
        <v>195</v>
      </c>
      <c r="K431" s="86"/>
      <c r="L431" s="86"/>
      <c r="M431" s="92" t="s">
        <v>133</v>
      </c>
      <c r="N431" s="86" t="s">
        <v>108</v>
      </c>
      <c r="O431" s="163" t="s">
        <v>427</v>
      </c>
      <c r="P431" s="163" t="s">
        <v>428</v>
      </c>
      <c r="Q431" s="91" t="s">
        <v>109</v>
      </c>
      <c r="R431" s="91" t="s">
        <v>207</v>
      </c>
      <c r="S431" s="91" t="s">
        <v>3446</v>
      </c>
      <c r="T431" s="92">
        <v>10</v>
      </c>
      <c r="U431" s="93">
        <v>20</v>
      </c>
      <c r="V431" s="94">
        <v>46083</v>
      </c>
      <c r="W431" s="94">
        <v>46083</v>
      </c>
      <c r="X431" s="95">
        <v>9785171735876</v>
      </c>
      <c r="Y431" s="96">
        <v>224</v>
      </c>
      <c r="Z431" s="97">
        <v>0.215</v>
      </c>
      <c r="AA431" s="98" t="s">
        <v>3447</v>
      </c>
      <c r="AB431" s="98" t="s">
        <v>191</v>
      </c>
      <c r="AC431" s="98" t="s">
        <v>3448</v>
      </c>
      <c r="AD431" s="91">
        <v>3</v>
      </c>
      <c r="AE431" s="169" t="s">
        <v>196</v>
      </c>
      <c r="AF431" s="168"/>
      <c r="AG431" s="98" t="s">
        <v>3449</v>
      </c>
      <c r="AH431" s="98"/>
      <c r="AI431" s="86" t="s">
        <v>3450</v>
      </c>
      <c r="AJ431" s="101"/>
      <c r="AK431" s="91"/>
      <c r="AL431" s="100" t="s">
        <v>3451</v>
      </c>
      <c r="AM431" s="86" t="s">
        <v>253</v>
      </c>
      <c r="AN431" s="86" t="s">
        <v>234</v>
      </c>
      <c r="AO431" s="143">
        <f t="shared" si="18"/>
        <v>0</v>
      </c>
      <c r="AP431" s="85" t="s">
        <v>3452</v>
      </c>
      <c r="AQ431" s="100" t="s">
        <v>157</v>
      </c>
      <c r="AR431" s="97" t="s">
        <v>125</v>
      </c>
      <c r="AV431" s="99"/>
      <c r="AW431" s="159" t="s">
        <v>3453</v>
      </c>
      <c r="AX431" s="102"/>
      <c r="AY431" s="157" t="s">
        <v>3454</v>
      </c>
      <c r="AZ431" s="159"/>
      <c r="BF431" s="103">
        <v>46087</v>
      </c>
      <c r="BG431" s="46"/>
      <c r="BH431" s="46"/>
      <c r="BI431" s="46">
        <f t="shared" si="19"/>
        <v>0</v>
      </c>
      <c r="BJ431" s="46">
        <f t="shared" si="20"/>
        <v>0</v>
      </c>
    </row>
    <row r="432" spans="1:62" ht="120" customHeight="1" x14ac:dyDescent="0.2">
      <c r="A432" s="170" t="s">
        <v>180</v>
      </c>
      <c r="B432" s="132"/>
      <c r="C432" s="150">
        <v>0</v>
      </c>
      <c r="D432" s="150">
        <v>0</v>
      </c>
      <c r="E432" s="133">
        <v>497.70000000000005</v>
      </c>
      <c r="F432" s="134" t="s">
        <v>5560</v>
      </c>
      <c r="G432" s="86" t="s">
        <v>379</v>
      </c>
      <c r="H432" s="86" t="s">
        <v>4785</v>
      </c>
      <c r="I432" s="89"/>
      <c r="J432" s="90">
        <v>3</v>
      </c>
      <c r="K432" s="86"/>
      <c r="L432" s="86"/>
      <c r="M432" s="92" t="s">
        <v>133</v>
      </c>
      <c r="N432" s="86" t="s">
        <v>108</v>
      </c>
      <c r="O432" s="163" t="s">
        <v>173</v>
      </c>
      <c r="P432" s="163" t="s">
        <v>189</v>
      </c>
      <c r="Q432" s="91" t="s">
        <v>109</v>
      </c>
      <c r="R432" s="91" t="s">
        <v>207</v>
      </c>
      <c r="S432" s="91" t="s">
        <v>5561</v>
      </c>
      <c r="T432" s="92">
        <v>10</v>
      </c>
      <c r="U432" s="93">
        <v>16</v>
      </c>
      <c r="V432" s="94">
        <v>44515</v>
      </c>
      <c r="W432" s="94">
        <v>46091</v>
      </c>
      <c r="X432" s="95">
        <v>9785171457778</v>
      </c>
      <c r="Y432" s="96">
        <v>288</v>
      </c>
      <c r="Z432" s="97">
        <v>0.25800000000000001</v>
      </c>
      <c r="AA432" s="98" t="s">
        <v>145</v>
      </c>
      <c r="AB432" s="98" t="s">
        <v>183</v>
      </c>
      <c r="AC432" s="98" t="s">
        <v>146</v>
      </c>
      <c r="AD432" s="91" t="s">
        <v>110</v>
      </c>
      <c r="AE432" s="135" t="s">
        <v>116</v>
      </c>
      <c r="AF432" s="168"/>
      <c r="AG432" s="98" t="s">
        <v>247</v>
      </c>
      <c r="AH432" s="98"/>
      <c r="AI432" s="86" t="s">
        <v>4787</v>
      </c>
      <c r="AJ432" s="101"/>
      <c r="AK432" s="91"/>
      <c r="AL432" s="100" t="s">
        <v>5562</v>
      </c>
      <c r="AM432" s="86" t="s">
        <v>233</v>
      </c>
      <c r="AN432" s="86" t="s">
        <v>234</v>
      </c>
      <c r="AO432" s="143">
        <f t="shared" si="18"/>
        <v>0</v>
      </c>
      <c r="AP432" s="85" t="s">
        <v>5563</v>
      </c>
      <c r="AQ432" s="100" t="s">
        <v>157</v>
      </c>
      <c r="AR432" s="97" t="s">
        <v>125</v>
      </c>
      <c r="AV432" s="99"/>
      <c r="AW432" s="159" t="s">
        <v>5564</v>
      </c>
      <c r="AX432" s="102" t="s">
        <v>5565</v>
      </c>
      <c r="AY432" s="157" t="s">
        <v>5566</v>
      </c>
      <c r="AZ432" s="159"/>
      <c r="BF432" s="103">
        <v>46094</v>
      </c>
      <c r="BG432" s="46"/>
      <c r="BH432" s="46"/>
      <c r="BI432" s="46">
        <f t="shared" si="19"/>
        <v>0</v>
      </c>
      <c r="BJ432" s="46">
        <f t="shared" si="20"/>
        <v>0</v>
      </c>
    </row>
    <row r="433" spans="1:62" ht="120" customHeight="1" x14ac:dyDescent="0.2">
      <c r="A433" s="170" t="s">
        <v>180</v>
      </c>
      <c r="B433" s="132"/>
      <c r="C433" s="150">
        <v>0</v>
      </c>
      <c r="D433" s="150">
        <v>0</v>
      </c>
      <c r="E433" s="133">
        <v>497.70000000000005</v>
      </c>
      <c r="F433" s="134" t="s">
        <v>4784</v>
      </c>
      <c r="G433" s="86" t="s">
        <v>379</v>
      </c>
      <c r="H433" s="86" t="s">
        <v>4785</v>
      </c>
      <c r="I433" s="89"/>
      <c r="J433" s="90">
        <v>1</v>
      </c>
      <c r="K433" s="86"/>
      <c r="L433" s="86"/>
      <c r="M433" s="92" t="s">
        <v>133</v>
      </c>
      <c r="N433" s="86" t="s">
        <v>108</v>
      </c>
      <c r="O433" s="163" t="s">
        <v>173</v>
      </c>
      <c r="P433" s="163" t="s">
        <v>189</v>
      </c>
      <c r="Q433" s="91" t="s">
        <v>109</v>
      </c>
      <c r="R433" s="91" t="s">
        <v>207</v>
      </c>
      <c r="S433" s="91" t="s">
        <v>4786</v>
      </c>
      <c r="T433" s="92">
        <v>10</v>
      </c>
      <c r="U433" s="93">
        <v>10</v>
      </c>
      <c r="V433" s="94">
        <v>45517</v>
      </c>
      <c r="W433" s="94">
        <v>46089</v>
      </c>
      <c r="X433" s="95">
        <v>9785171630119</v>
      </c>
      <c r="Y433" s="96">
        <v>288</v>
      </c>
      <c r="Z433" s="97">
        <v>0.316</v>
      </c>
      <c r="AA433" s="98" t="s">
        <v>145</v>
      </c>
      <c r="AB433" s="98" t="s">
        <v>192</v>
      </c>
      <c r="AC433" s="98" t="s">
        <v>146</v>
      </c>
      <c r="AD433" s="91" t="s">
        <v>110</v>
      </c>
      <c r="AE433" s="135" t="s">
        <v>116</v>
      </c>
      <c r="AF433" s="168"/>
      <c r="AG433" s="98" t="s">
        <v>247</v>
      </c>
      <c r="AH433" s="98"/>
      <c r="AI433" s="86" t="s">
        <v>4787</v>
      </c>
      <c r="AJ433" s="101"/>
      <c r="AK433" s="91"/>
      <c r="AL433" s="100" t="s">
        <v>4788</v>
      </c>
      <c r="AM433" s="86" t="s">
        <v>233</v>
      </c>
      <c r="AN433" s="86" t="s">
        <v>234</v>
      </c>
      <c r="AO433" s="143">
        <f t="shared" si="18"/>
        <v>0</v>
      </c>
      <c r="AP433" s="85" t="s">
        <v>4789</v>
      </c>
      <c r="AQ433" s="100" t="s">
        <v>111</v>
      </c>
      <c r="AR433" s="97" t="s">
        <v>125</v>
      </c>
      <c r="AV433" s="99"/>
      <c r="AW433" s="159" t="s">
        <v>4790</v>
      </c>
      <c r="AX433" s="102"/>
      <c r="AY433" s="157" t="s">
        <v>4791</v>
      </c>
      <c r="AZ433" s="159"/>
      <c r="BF433" s="103">
        <v>46092</v>
      </c>
      <c r="BG433" s="46"/>
      <c r="BH433" s="46"/>
      <c r="BI433" s="46">
        <f t="shared" si="19"/>
        <v>0</v>
      </c>
      <c r="BJ433" s="46">
        <f t="shared" si="20"/>
        <v>0</v>
      </c>
    </row>
    <row r="434" spans="1:62" ht="120" customHeight="1" x14ac:dyDescent="0.2">
      <c r="A434" s="170"/>
      <c r="B434" s="132"/>
      <c r="C434" s="150">
        <v>0</v>
      </c>
      <c r="D434" s="150">
        <v>0</v>
      </c>
      <c r="E434" s="133">
        <v>497.70000000000005</v>
      </c>
      <c r="F434" s="134" t="s">
        <v>4792</v>
      </c>
      <c r="G434" s="86" t="s">
        <v>379</v>
      </c>
      <c r="H434" s="86" t="s">
        <v>4785</v>
      </c>
      <c r="I434" s="89"/>
      <c r="J434" s="90">
        <v>3</v>
      </c>
      <c r="K434" s="86"/>
      <c r="L434" s="86"/>
      <c r="M434" s="92" t="s">
        <v>133</v>
      </c>
      <c r="N434" s="86" t="s">
        <v>108</v>
      </c>
      <c r="O434" s="163" t="s">
        <v>173</v>
      </c>
      <c r="P434" s="163" t="s">
        <v>189</v>
      </c>
      <c r="Q434" s="91" t="s">
        <v>109</v>
      </c>
      <c r="R434" s="91" t="s">
        <v>207</v>
      </c>
      <c r="S434" s="91" t="s">
        <v>4793</v>
      </c>
      <c r="T434" s="92">
        <v>10</v>
      </c>
      <c r="U434" s="93">
        <v>10</v>
      </c>
      <c r="V434" s="94">
        <v>44544</v>
      </c>
      <c r="W434" s="94">
        <v>46089</v>
      </c>
      <c r="X434" s="95">
        <v>9785171459772</v>
      </c>
      <c r="Y434" s="96">
        <v>288</v>
      </c>
      <c r="Z434" s="97">
        <v>0.312</v>
      </c>
      <c r="AA434" s="98" t="s">
        <v>145</v>
      </c>
      <c r="AB434" s="98" t="s">
        <v>192</v>
      </c>
      <c r="AC434" s="98" t="s">
        <v>146</v>
      </c>
      <c r="AD434" s="91" t="s">
        <v>110</v>
      </c>
      <c r="AE434" s="135" t="s">
        <v>116</v>
      </c>
      <c r="AF434" s="168"/>
      <c r="AG434" s="98" t="s">
        <v>247</v>
      </c>
      <c r="AH434" s="98"/>
      <c r="AI434" s="86" t="s">
        <v>4787</v>
      </c>
      <c r="AJ434" s="101"/>
      <c r="AK434" s="91"/>
      <c r="AL434" s="100" t="s">
        <v>4794</v>
      </c>
      <c r="AM434" s="86" t="s">
        <v>233</v>
      </c>
      <c r="AN434" s="86" t="s">
        <v>234</v>
      </c>
      <c r="AO434" s="143">
        <f t="shared" si="18"/>
        <v>0</v>
      </c>
      <c r="AP434" s="85" t="s">
        <v>4795</v>
      </c>
      <c r="AQ434" s="100" t="s">
        <v>111</v>
      </c>
      <c r="AR434" s="97" t="s">
        <v>125</v>
      </c>
      <c r="AV434" s="99"/>
      <c r="AW434" s="159" t="s">
        <v>4796</v>
      </c>
      <c r="AX434" s="102" t="s">
        <v>4797</v>
      </c>
      <c r="AY434" s="157" t="s">
        <v>4798</v>
      </c>
      <c r="AZ434" s="159"/>
      <c r="BF434" s="103">
        <v>46092</v>
      </c>
      <c r="BG434" s="46"/>
      <c r="BH434" s="46"/>
      <c r="BI434" s="46">
        <f t="shared" si="19"/>
        <v>0</v>
      </c>
      <c r="BJ434" s="46">
        <f t="shared" si="20"/>
        <v>0</v>
      </c>
    </row>
    <row r="435" spans="1:62" ht="120" customHeight="1" x14ac:dyDescent="0.2">
      <c r="A435" s="170" t="s">
        <v>180</v>
      </c>
      <c r="B435" s="132"/>
      <c r="C435" s="150">
        <v>0</v>
      </c>
      <c r="D435" s="150">
        <v>0</v>
      </c>
      <c r="E435" s="133">
        <v>166.95000000000002</v>
      </c>
      <c r="F435" s="134" t="s">
        <v>1984</v>
      </c>
      <c r="G435" s="86" t="s">
        <v>243</v>
      </c>
      <c r="H435" s="86" t="s">
        <v>1985</v>
      </c>
      <c r="I435" s="89"/>
      <c r="J435" s="90" t="s">
        <v>195</v>
      </c>
      <c r="K435" s="86" t="s">
        <v>1588</v>
      </c>
      <c r="L435" s="86"/>
      <c r="M435" s="92" t="s">
        <v>138</v>
      </c>
      <c r="N435" s="86" t="s">
        <v>108</v>
      </c>
      <c r="O435" s="163" t="s">
        <v>244</v>
      </c>
      <c r="P435" s="163" t="s">
        <v>408</v>
      </c>
      <c r="Q435" s="91" t="s">
        <v>109</v>
      </c>
      <c r="R435" s="91" t="s">
        <v>207</v>
      </c>
      <c r="S435" s="91" t="s">
        <v>1986</v>
      </c>
      <c r="T435" s="92">
        <v>10</v>
      </c>
      <c r="U435" s="93">
        <v>20</v>
      </c>
      <c r="V435" s="94">
        <v>46077</v>
      </c>
      <c r="W435" s="94">
        <v>46077</v>
      </c>
      <c r="X435" s="95">
        <v>9785171822569</v>
      </c>
      <c r="Y435" s="96">
        <v>64</v>
      </c>
      <c r="Z435" s="97">
        <v>0.111</v>
      </c>
      <c r="AA435" s="98" t="s">
        <v>1987</v>
      </c>
      <c r="AB435" s="98" t="s">
        <v>159</v>
      </c>
      <c r="AC435" s="98" t="s">
        <v>1988</v>
      </c>
      <c r="AD435" s="91">
        <v>3</v>
      </c>
      <c r="AE435" s="169" t="s">
        <v>196</v>
      </c>
      <c r="AF435" s="168"/>
      <c r="AG435" s="98" t="s">
        <v>409</v>
      </c>
      <c r="AH435" s="98"/>
      <c r="AI435" s="86" t="s">
        <v>1989</v>
      </c>
      <c r="AJ435" s="101" t="s">
        <v>162</v>
      </c>
      <c r="AK435" s="91"/>
      <c r="AL435" s="100" t="s">
        <v>1990</v>
      </c>
      <c r="AM435" s="86" t="s">
        <v>184</v>
      </c>
      <c r="AN435" s="86" t="s">
        <v>142</v>
      </c>
      <c r="AO435" s="143">
        <f t="shared" si="18"/>
        <v>0</v>
      </c>
      <c r="AP435" s="85" t="s">
        <v>1991</v>
      </c>
      <c r="AQ435" s="100" t="s">
        <v>143</v>
      </c>
      <c r="AR435" s="97" t="s">
        <v>125</v>
      </c>
      <c r="AV435" s="99"/>
      <c r="AW435" s="159" t="s">
        <v>1992</v>
      </c>
      <c r="AX435" s="102" t="s">
        <v>1993</v>
      </c>
      <c r="AY435" s="157" t="s">
        <v>1994</v>
      </c>
      <c r="AZ435" s="159"/>
      <c r="BF435" s="103">
        <v>46084</v>
      </c>
      <c r="BG435" s="46"/>
      <c r="BH435" s="46"/>
      <c r="BI435" s="46">
        <f t="shared" si="19"/>
        <v>0</v>
      </c>
      <c r="BJ435" s="46">
        <f t="shared" si="20"/>
        <v>0</v>
      </c>
    </row>
    <row r="436" spans="1:62" ht="120" customHeight="1" x14ac:dyDescent="0.2">
      <c r="A436" s="170" t="s">
        <v>180</v>
      </c>
      <c r="B436" s="132"/>
      <c r="C436" s="150">
        <v>0</v>
      </c>
      <c r="D436" s="150">
        <v>0</v>
      </c>
      <c r="E436" s="133">
        <v>166.95000000000002</v>
      </c>
      <c r="F436" s="134" t="s">
        <v>1995</v>
      </c>
      <c r="G436" s="86" t="s">
        <v>243</v>
      </c>
      <c r="H436" s="86" t="s">
        <v>1985</v>
      </c>
      <c r="I436" s="89"/>
      <c r="J436" s="90" t="s">
        <v>195</v>
      </c>
      <c r="K436" s="86" t="s">
        <v>1588</v>
      </c>
      <c r="L436" s="86"/>
      <c r="M436" s="92" t="s">
        <v>138</v>
      </c>
      <c r="N436" s="86" t="s">
        <v>108</v>
      </c>
      <c r="O436" s="163" t="s">
        <v>244</v>
      </c>
      <c r="P436" s="163" t="s">
        <v>408</v>
      </c>
      <c r="Q436" s="91" t="s">
        <v>109</v>
      </c>
      <c r="R436" s="91" t="s">
        <v>207</v>
      </c>
      <c r="S436" s="91" t="s">
        <v>1996</v>
      </c>
      <c r="T436" s="92">
        <v>10</v>
      </c>
      <c r="U436" s="93">
        <v>20</v>
      </c>
      <c r="V436" s="94">
        <v>46077</v>
      </c>
      <c r="W436" s="94">
        <v>46077</v>
      </c>
      <c r="X436" s="95">
        <v>9785171822521</v>
      </c>
      <c r="Y436" s="96">
        <v>64</v>
      </c>
      <c r="Z436" s="97">
        <v>0.11799999999999999</v>
      </c>
      <c r="AA436" s="98" t="s">
        <v>1987</v>
      </c>
      <c r="AB436" s="98" t="s">
        <v>159</v>
      </c>
      <c r="AC436" s="98" t="s">
        <v>1988</v>
      </c>
      <c r="AD436" s="91">
        <v>3</v>
      </c>
      <c r="AE436" s="169" t="s">
        <v>196</v>
      </c>
      <c r="AF436" s="168"/>
      <c r="AG436" s="98" t="s">
        <v>277</v>
      </c>
      <c r="AH436" s="98"/>
      <c r="AI436" s="86" t="s">
        <v>1989</v>
      </c>
      <c r="AJ436" s="101" t="s">
        <v>162</v>
      </c>
      <c r="AK436" s="91"/>
      <c r="AL436" s="100" t="s">
        <v>1997</v>
      </c>
      <c r="AM436" s="86" t="s">
        <v>184</v>
      </c>
      <c r="AN436" s="86" t="s">
        <v>142</v>
      </c>
      <c r="AO436" s="143">
        <f t="shared" si="18"/>
        <v>0</v>
      </c>
      <c r="AP436" s="85" t="s">
        <v>1998</v>
      </c>
      <c r="AQ436" s="100" t="s">
        <v>143</v>
      </c>
      <c r="AR436" s="97" t="s">
        <v>125</v>
      </c>
      <c r="AV436" s="99"/>
      <c r="AW436" s="159" t="s">
        <v>1999</v>
      </c>
      <c r="AX436" s="102" t="s">
        <v>2000</v>
      </c>
      <c r="AY436" s="157" t="s">
        <v>2001</v>
      </c>
      <c r="AZ436" s="159"/>
      <c r="BF436" s="103">
        <v>46084</v>
      </c>
      <c r="BG436" s="46"/>
      <c r="BH436" s="46"/>
      <c r="BI436" s="46">
        <f t="shared" si="19"/>
        <v>0</v>
      </c>
      <c r="BJ436" s="46">
        <f t="shared" si="20"/>
        <v>0</v>
      </c>
    </row>
    <row r="437" spans="1:62" ht="120" customHeight="1" x14ac:dyDescent="0.2">
      <c r="A437" s="170" t="s">
        <v>180</v>
      </c>
      <c r="B437" s="132"/>
      <c r="C437" s="150">
        <v>0</v>
      </c>
      <c r="D437" s="150">
        <v>0</v>
      </c>
      <c r="E437" s="133">
        <v>166.95000000000002</v>
      </c>
      <c r="F437" s="134" t="s">
        <v>2002</v>
      </c>
      <c r="G437" s="86" t="s">
        <v>243</v>
      </c>
      <c r="H437" s="86" t="s">
        <v>1985</v>
      </c>
      <c r="I437" s="89"/>
      <c r="J437" s="90" t="s">
        <v>195</v>
      </c>
      <c r="K437" s="86" t="s">
        <v>1588</v>
      </c>
      <c r="L437" s="86"/>
      <c r="M437" s="92" t="s">
        <v>138</v>
      </c>
      <c r="N437" s="86" t="s">
        <v>108</v>
      </c>
      <c r="O437" s="163" t="s">
        <v>244</v>
      </c>
      <c r="P437" s="163" t="s">
        <v>408</v>
      </c>
      <c r="Q437" s="91" t="s">
        <v>109</v>
      </c>
      <c r="R437" s="91" t="s">
        <v>207</v>
      </c>
      <c r="S437" s="91" t="s">
        <v>2003</v>
      </c>
      <c r="T437" s="92">
        <v>10</v>
      </c>
      <c r="U437" s="93">
        <v>20</v>
      </c>
      <c r="V437" s="94">
        <v>46077</v>
      </c>
      <c r="W437" s="94">
        <v>46077</v>
      </c>
      <c r="X437" s="95">
        <v>9785171822552</v>
      </c>
      <c r="Y437" s="96">
        <v>64</v>
      </c>
      <c r="Z437" s="97">
        <v>0.11700000000000001</v>
      </c>
      <c r="AA437" s="98" t="s">
        <v>1987</v>
      </c>
      <c r="AB437" s="98" t="s">
        <v>159</v>
      </c>
      <c r="AC437" s="98" t="s">
        <v>1988</v>
      </c>
      <c r="AD437" s="91">
        <v>3</v>
      </c>
      <c r="AE437" s="169" t="s">
        <v>196</v>
      </c>
      <c r="AF437" s="168"/>
      <c r="AG437" s="98" t="s">
        <v>409</v>
      </c>
      <c r="AH437" s="98"/>
      <c r="AI437" s="86" t="s">
        <v>1989</v>
      </c>
      <c r="AJ437" s="101" t="s">
        <v>162</v>
      </c>
      <c r="AK437" s="91"/>
      <c r="AL437" s="100" t="s">
        <v>2004</v>
      </c>
      <c r="AM437" s="86" t="s">
        <v>184</v>
      </c>
      <c r="AN437" s="86" t="s">
        <v>142</v>
      </c>
      <c r="AO437" s="143">
        <f t="shared" si="18"/>
        <v>0</v>
      </c>
      <c r="AP437" s="85" t="s">
        <v>2005</v>
      </c>
      <c r="AQ437" s="100" t="s">
        <v>143</v>
      </c>
      <c r="AR437" s="97" t="s">
        <v>125</v>
      </c>
      <c r="AV437" s="99"/>
      <c r="AW437" s="159" t="s">
        <v>2006</v>
      </c>
      <c r="AX437" s="102" t="s">
        <v>2007</v>
      </c>
      <c r="AY437" s="157" t="s">
        <v>2008</v>
      </c>
      <c r="AZ437" s="159"/>
      <c r="BF437" s="103">
        <v>46084</v>
      </c>
      <c r="BG437" s="46"/>
      <c r="BH437" s="46"/>
      <c r="BI437" s="46">
        <f t="shared" si="19"/>
        <v>0</v>
      </c>
      <c r="BJ437" s="46">
        <f t="shared" si="20"/>
        <v>0</v>
      </c>
    </row>
    <row r="438" spans="1:62" ht="120" customHeight="1" x14ac:dyDescent="0.2">
      <c r="A438" s="170" t="s">
        <v>180</v>
      </c>
      <c r="B438" s="132"/>
      <c r="C438" s="150">
        <v>0</v>
      </c>
      <c r="D438" s="150">
        <v>0</v>
      </c>
      <c r="E438" s="133">
        <v>166.95000000000002</v>
      </c>
      <c r="F438" s="134" t="s">
        <v>2009</v>
      </c>
      <c r="G438" s="86" t="s">
        <v>243</v>
      </c>
      <c r="H438" s="86" t="s">
        <v>1985</v>
      </c>
      <c r="I438" s="89"/>
      <c r="J438" s="90" t="s">
        <v>195</v>
      </c>
      <c r="K438" s="86" t="s">
        <v>1588</v>
      </c>
      <c r="L438" s="86"/>
      <c r="M438" s="92" t="s">
        <v>138</v>
      </c>
      <c r="N438" s="86" t="s">
        <v>108</v>
      </c>
      <c r="O438" s="163" t="s">
        <v>244</v>
      </c>
      <c r="P438" s="163" t="s">
        <v>408</v>
      </c>
      <c r="Q438" s="91" t="s">
        <v>109</v>
      </c>
      <c r="R438" s="91" t="s">
        <v>207</v>
      </c>
      <c r="S438" s="91" t="s">
        <v>2010</v>
      </c>
      <c r="T438" s="92">
        <v>10</v>
      </c>
      <c r="U438" s="93">
        <v>20</v>
      </c>
      <c r="V438" s="94">
        <v>46077</v>
      </c>
      <c r="W438" s="94">
        <v>46077</v>
      </c>
      <c r="X438" s="95">
        <v>9785171822590</v>
      </c>
      <c r="Y438" s="96">
        <v>64</v>
      </c>
      <c r="Z438" s="97">
        <v>0.105</v>
      </c>
      <c r="AA438" s="98" t="s">
        <v>1987</v>
      </c>
      <c r="AB438" s="98" t="s">
        <v>159</v>
      </c>
      <c r="AC438" s="98" t="s">
        <v>1988</v>
      </c>
      <c r="AD438" s="91">
        <v>3</v>
      </c>
      <c r="AE438" s="169" t="s">
        <v>196</v>
      </c>
      <c r="AF438" s="168"/>
      <c r="AG438" s="98" t="s">
        <v>578</v>
      </c>
      <c r="AH438" s="98"/>
      <c r="AI438" s="86" t="s">
        <v>1989</v>
      </c>
      <c r="AJ438" s="101" t="s">
        <v>162</v>
      </c>
      <c r="AK438" s="91"/>
      <c r="AL438" s="100" t="s">
        <v>2011</v>
      </c>
      <c r="AM438" s="86" t="s">
        <v>184</v>
      </c>
      <c r="AN438" s="86" t="s">
        <v>142</v>
      </c>
      <c r="AO438" s="143">
        <f t="shared" si="18"/>
        <v>0</v>
      </c>
      <c r="AP438" s="85" t="s">
        <v>2012</v>
      </c>
      <c r="AQ438" s="100" t="s">
        <v>143</v>
      </c>
      <c r="AR438" s="97" t="s">
        <v>125</v>
      </c>
      <c r="AV438" s="99"/>
      <c r="AW438" s="159" t="s">
        <v>2013</v>
      </c>
      <c r="AX438" s="102" t="s">
        <v>2014</v>
      </c>
      <c r="AY438" s="157" t="s">
        <v>2015</v>
      </c>
      <c r="AZ438" s="159"/>
      <c r="BF438" s="103">
        <v>46084</v>
      </c>
      <c r="BG438" s="46"/>
      <c r="BH438" s="46"/>
      <c r="BI438" s="46">
        <f t="shared" si="19"/>
        <v>0</v>
      </c>
      <c r="BJ438" s="46">
        <f t="shared" si="20"/>
        <v>0</v>
      </c>
    </row>
    <row r="439" spans="1:62" ht="120" customHeight="1" x14ac:dyDescent="0.2">
      <c r="A439" s="170" t="s">
        <v>180</v>
      </c>
      <c r="B439" s="132"/>
      <c r="C439" s="150">
        <v>0</v>
      </c>
      <c r="D439" s="150">
        <v>0</v>
      </c>
      <c r="E439" s="133">
        <v>166.95000000000002</v>
      </c>
      <c r="F439" s="134" t="s">
        <v>2016</v>
      </c>
      <c r="G439" s="86" t="s">
        <v>243</v>
      </c>
      <c r="H439" s="86" t="s">
        <v>1985</v>
      </c>
      <c r="I439" s="89"/>
      <c r="J439" s="90" t="s">
        <v>195</v>
      </c>
      <c r="K439" s="86" t="s">
        <v>1588</v>
      </c>
      <c r="L439" s="86"/>
      <c r="M439" s="92" t="s">
        <v>138</v>
      </c>
      <c r="N439" s="86" t="s">
        <v>108</v>
      </c>
      <c r="O439" s="163" t="s">
        <v>244</v>
      </c>
      <c r="P439" s="163" t="s">
        <v>408</v>
      </c>
      <c r="Q439" s="91" t="s">
        <v>109</v>
      </c>
      <c r="R439" s="91" t="s">
        <v>207</v>
      </c>
      <c r="S439" s="91" t="s">
        <v>2017</v>
      </c>
      <c r="T439" s="92">
        <v>10</v>
      </c>
      <c r="U439" s="93">
        <v>20</v>
      </c>
      <c r="V439" s="94">
        <v>46077</v>
      </c>
      <c r="W439" s="94">
        <v>46077</v>
      </c>
      <c r="X439" s="95">
        <v>9785171822606</v>
      </c>
      <c r="Y439" s="96">
        <v>64</v>
      </c>
      <c r="Z439" s="97">
        <v>0.12</v>
      </c>
      <c r="AA439" s="98" t="s">
        <v>1987</v>
      </c>
      <c r="AB439" s="98" t="s">
        <v>159</v>
      </c>
      <c r="AC439" s="98" t="s">
        <v>1988</v>
      </c>
      <c r="AD439" s="91">
        <v>3</v>
      </c>
      <c r="AE439" s="169" t="s">
        <v>196</v>
      </c>
      <c r="AF439" s="168"/>
      <c r="AG439" s="98" t="s">
        <v>578</v>
      </c>
      <c r="AH439" s="98"/>
      <c r="AI439" s="86" t="s">
        <v>1989</v>
      </c>
      <c r="AJ439" s="101" t="s">
        <v>162</v>
      </c>
      <c r="AK439" s="91"/>
      <c r="AL439" s="100" t="s">
        <v>2018</v>
      </c>
      <c r="AM439" s="86" t="s">
        <v>184</v>
      </c>
      <c r="AN439" s="86" t="s">
        <v>142</v>
      </c>
      <c r="AO439" s="143">
        <f t="shared" si="18"/>
        <v>0</v>
      </c>
      <c r="AP439" s="85" t="s">
        <v>2019</v>
      </c>
      <c r="AQ439" s="100" t="s">
        <v>143</v>
      </c>
      <c r="AR439" s="97" t="s">
        <v>125</v>
      </c>
      <c r="AV439" s="99"/>
      <c r="AW439" s="159" t="s">
        <v>2020</v>
      </c>
      <c r="AX439" s="102" t="s">
        <v>2021</v>
      </c>
      <c r="AY439" s="157" t="s">
        <v>2022</v>
      </c>
      <c r="AZ439" s="159"/>
      <c r="BF439" s="103">
        <v>46084</v>
      </c>
      <c r="BG439" s="46"/>
      <c r="BH439" s="46"/>
      <c r="BI439" s="46">
        <f t="shared" si="19"/>
        <v>0</v>
      </c>
      <c r="BJ439" s="46">
        <f t="shared" si="20"/>
        <v>0</v>
      </c>
    </row>
    <row r="440" spans="1:62" ht="120" customHeight="1" x14ac:dyDescent="0.2">
      <c r="A440" s="170" t="s">
        <v>180</v>
      </c>
      <c r="B440" s="132"/>
      <c r="C440" s="150">
        <v>0</v>
      </c>
      <c r="D440" s="150">
        <v>0</v>
      </c>
      <c r="E440" s="133">
        <v>166.95000000000002</v>
      </c>
      <c r="F440" s="134" t="s">
        <v>2023</v>
      </c>
      <c r="G440" s="86" t="s">
        <v>243</v>
      </c>
      <c r="H440" s="86" t="s">
        <v>1985</v>
      </c>
      <c r="I440" s="89"/>
      <c r="J440" s="90" t="s">
        <v>195</v>
      </c>
      <c r="K440" s="86" t="s">
        <v>1588</v>
      </c>
      <c r="L440" s="86"/>
      <c r="M440" s="92" t="s">
        <v>138</v>
      </c>
      <c r="N440" s="86" t="s">
        <v>108</v>
      </c>
      <c r="O440" s="163" t="s">
        <v>244</v>
      </c>
      <c r="P440" s="163" t="s">
        <v>408</v>
      </c>
      <c r="Q440" s="91" t="s">
        <v>109</v>
      </c>
      <c r="R440" s="91" t="s">
        <v>207</v>
      </c>
      <c r="S440" s="91" t="s">
        <v>2024</v>
      </c>
      <c r="T440" s="92">
        <v>10</v>
      </c>
      <c r="U440" s="93">
        <v>20</v>
      </c>
      <c r="V440" s="94">
        <v>46077</v>
      </c>
      <c r="W440" s="94">
        <v>46077</v>
      </c>
      <c r="X440" s="95">
        <v>9785171822576</v>
      </c>
      <c r="Y440" s="96">
        <v>64</v>
      </c>
      <c r="Z440" s="97">
        <v>0.11700000000000001</v>
      </c>
      <c r="AA440" s="98" t="s">
        <v>1987</v>
      </c>
      <c r="AB440" s="98" t="s">
        <v>159</v>
      </c>
      <c r="AC440" s="98" t="s">
        <v>1988</v>
      </c>
      <c r="AD440" s="91">
        <v>3</v>
      </c>
      <c r="AE440" s="169" t="s">
        <v>196</v>
      </c>
      <c r="AF440" s="168"/>
      <c r="AG440" s="98" t="s">
        <v>409</v>
      </c>
      <c r="AH440" s="98"/>
      <c r="AI440" s="86" t="s">
        <v>1989</v>
      </c>
      <c r="AJ440" s="101" t="s">
        <v>162</v>
      </c>
      <c r="AK440" s="91"/>
      <c r="AL440" s="100" t="s">
        <v>2025</v>
      </c>
      <c r="AM440" s="86" t="s">
        <v>184</v>
      </c>
      <c r="AN440" s="86" t="s">
        <v>142</v>
      </c>
      <c r="AO440" s="143">
        <f t="shared" si="18"/>
        <v>0</v>
      </c>
      <c r="AP440" s="85" t="s">
        <v>2026</v>
      </c>
      <c r="AQ440" s="100" t="s">
        <v>143</v>
      </c>
      <c r="AR440" s="97" t="s">
        <v>125</v>
      </c>
      <c r="AV440" s="99"/>
      <c r="AW440" s="159" t="s">
        <v>2027</v>
      </c>
      <c r="AX440" s="102" t="s">
        <v>2028</v>
      </c>
      <c r="AY440" s="157" t="s">
        <v>2029</v>
      </c>
      <c r="AZ440" s="159"/>
      <c r="BF440" s="103">
        <v>46084</v>
      </c>
      <c r="BG440" s="46"/>
      <c r="BH440" s="46"/>
      <c r="BI440" s="46">
        <f t="shared" si="19"/>
        <v>0</v>
      </c>
      <c r="BJ440" s="46">
        <f t="shared" si="20"/>
        <v>0</v>
      </c>
    </row>
    <row r="441" spans="1:62" ht="120" customHeight="1" x14ac:dyDescent="0.2">
      <c r="A441" s="170" t="s">
        <v>180</v>
      </c>
      <c r="B441" s="132"/>
      <c r="C441" s="150">
        <v>0</v>
      </c>
      <c r="D441" s="150">
        <v>0</v>
      </c>
      <c r="E441" s="133">
        <v>166.95000000000002</v>
      </c>
      <c r="F441" s="134" t="s">
        <v>2030</v>
      </c>
      <c r="G441" s="86" t="s">
        <v>243</v>
      </c>
      <c r="H441" s="86" t="s">
        <v>1985</v>
      </c>
      <c r="I441" s="89"/>
      <c r="J441" s="90" t="s">
        <v>195</v>
      </c>
      <c r="K441" s="86" t="s">
        <v>1588</v>
      </c>
      <c r="L441" s="86"/>
      <c r="M441" s="92" t="s">
        <v>138</v>
      </c>
      <c r="N441" s="86" t="s">
        <v>108</v>
      </c>
      <c r="O441" s="163" t="s">
        <v>244</v>
      </c>
      <c r="P441" s="163" t="s">
        <v>408</v>
      </c>
      <c r="Q441" s="91" t="s">
        <v>109</v>
      </c>
      <c r="R441" s="91" t="s">
        <v>207</v>
      </c>
      <c r="S441" s="91" t="s">
        <v>2031</v>
      </c>
      <c r="T441" s="92">
        <v>10</v>
      </c>
      <c r="U441" s="93">
        <v>20</v>
      </c>
      <c r="V441" s="94">
        <v>46077</v>
      </c>
      <c r="W441" s="94">
        <v>46077</v>
      </c>
      <c r="X441" s="95">
        <v>9785171822583</v>
      </c>
      <c r="Y441" s="96">
        <v>64</v>
      </c>
      <c r="Z441" s="97">
        <v>0.121</v>
      </c>
      <c r="AA441" s="98" t="s">
        <v>1987</v>
      </c>
      <c r="AB441" s="98" t="s">
        <v>159</v>
      </c>
      <c r="AC441" s="98" t="s">
        <v>1988</v>
      </c>
      <c r="AD441" s="91">
        <v>3</v>
      </c>
      <c r="AE441" s="169" t="s">
        <v>196</v>
      </c>
      <c r="AF441" s="168"/>
      <c r="AG441" s="98" t="s">
        <v>277</v>
      </c>
      <c r="AH441" s="98"/>
      <c r="AI441" s="86" t="s">
        <v>1989</v>
      </c>
      <c r="AJ441" s="101" t="s">
        <v>162</v>
      </c>
      <c r="AK441" s="91"/>
      <c r="AL441" s="100" t="s">
        <v>2032</v>
      </c>
      <c r="AM441" s="86" t="s">
        <v>184</v>
      </c>
      <c r="AN441" s="86" t="s">
        <v>142</v>
      </c>
      <c r="AO441" s="143">
        <f t="shared" si="18"/>
        <v>0</v>
      </c>
      <c r="AP441" s="85" t="s">
        <v>2033</v>
      </c>
      <c r="AQ441" s="100" t="s">
        <v>143</v>
      </c>
      <c r="AR441" s="97" t="s">
        <v>125</v>
      </c>
      <c r="AV441" s="99"/>
      <c r="AW441" s="159" t="s">
        <v>2034</v>
      </c>
      <c r="AX441" s="102" t="s">
        <v>2035</v>
      </c>
      <c r="AY441" s="157" t="s">
        <v>2036</v>
      </c>
      <c r="AZ441" s="159"/>
      <c r="BF441" s="103">
        <v>46084</v>
      </c>
      <c r="BG441" s="46"/>
      <c r="BH441" s="46"/>
      <c r="BI441" s="46">
        <f t="shared" si="19"/>
        <v>0</v>
      </c>
      <c r="BJ441" s="46">
        <f t="shared" si="20"/>
        <v>0</v>
      </c>
    </row>
    <row r="442" spans="1:62" ht="120" customHeight="1" x14ac:dyDescent="0.2">
      <c r="A442" s="170" t="s">
        <v>180</v>
      </c>
      <c r="B442" s="132"/>
      <c r="C442" s="150">
        <v>0</v>
      </c>
      <c r="D442" s="150">
        <v>0</v>
      </c>
      <c r="E442" s="133">
        <v>166.95000000000002</v>
      </c>
      <c r="F442" s="134" t="s">
        <v>2037</v>
      </c>
      <c r="G442" s="86" t="s">
        <v>243</v>
      </c>
      <c r="H442" s="86" t="s">
        <v>1985</v>
      </c>
      <c r="I442" s="89"/>
      <c r="J442" s="90" t="s">
        <v>195</v>
      </c>
      <c r="K442" s="86" t="s">
        <v>1588</v>
      </c>
      <c r="L442" s="86"/>
      <c r="M442" s="92" t="s">
        <v>138</v>
      </c>
      <c r="N442" s="86" t="s">
        <v>108</v>
      </c>
      <c r="O442" s="163" t="s">
        <v>244</v>
      </c>
      <c r="P442" s="163" t="s">
        <v>408</v>
      </c>
      <c r="Q442" s="91" t="s">
        <v>109</v>
      </c>
      <c r="R442" s="91" t="s">
        <v>207</v>
      </c>
      <c r="S442" s="91" t="s">
        <v>2038</v>
      </c>
      <c r="T442" s="92">
        <v>10</v>
      </c>
      <c r="U442" s="93">
        <v>20</v>
      </c>
      <c r="V442" s="94">
        <v>46077</v>
      </c>
      <c r="W442" s="94">
        <v>46077</v>
      </c>
      <c r="X442" s="95">
        <v>9785171822545</v>
      </c>
      <c r="Y442" s="96">
        <v>64</v>
      </c>
      <c r="Z442" s="97">
        <v>0.105</v>
      </c>
      <c r="AA442" s="98" t="s">
        <v>1987</v>
      </c>
      <c r="AB442" s="98" t="s">
        <v>159</v>
      </c>
      <c r="AC442" s="98" t="s">
        <v>1988</v>
      </c>
      <c r="AD442" s="91">
        <v>3</v>
      </c>
      <c r="AE442" s="169" t="s">
        <v>196</v>
      </c>
      <c r="AF442" s="168"/>
      <c r="AG442" s="98" t="s">
        <v>409</v>
      </c>
      <c r="AH442" s="98"/>
      <c r="AI442" s="86" t="s">
        <v>1989</v>
      </c>
      <c r="AJ442" s="101" t="s">
        <v>162</v>
      </c>
      <c r="AK442" s="91"/>
      <c r="AL442" s="100" t="s">
        <v>2039</v>
      </c>
      <c r="AM442" s="86" t="s">
        <v>184</v>
      </c>
      <c r="AN442" s="86" t="s">
        <v>142</v>
      </c>
      <c r="AO442" s="143">
        <f t="shared" si="18"/>
        <v>0</v>
      </c>
      <c r="AP442" s="85" t="s">
        <v>2040</v>
      </c>
      <c r="AQ442" s="100" t="s">
        <v>143</v>
      </c>
      <c r="AR442" s="97" t="s">
        <v>125</v>
      </c>
      <c r="AV442" s="99"/>
      <c r="AW442" s="159" t="s">
        <v>2041</v>
      </c>
      <c r="AX442" s="102" t="s">
        <v>2042</v>
      </c>
      <c r="AY442" s="157" t="s">
        <v>2043</v>
      </c>
      <c r="AZ442" s="159"/>
      <c r="BF442" s="103">
        <v>46084</v>
      </c>
      <c r="BG442" s="46"/>
      <c r="BH442" s="46"/>
      <c r="BI442" s="46">
        <f t="shared" si="19"/>
        <v>0</v>
      </c>
      <c r="BJ442" s="46">
        <f t="shared" si="20"/>
        <v>0</v>
      </c>
    </row>
    <row r="443" spans="1:62" ht="120" customHeight="1" x14ac:dyDescent="0.2">
      <c r="A443" s="170" t="s">
        <v>180</v>
      </c>
      <c r="B443" s="132"/>
      <c r="C443" s="150">
        <v>0</v>
      </c>
      <c r="D443" s="150">
        <v>0</v>
      </c>
      <c r="E443" s="133">
        <v>201.60000000000002</v>
      </c>
      <c r="F443" s="134" t="s">
        <v>981</v>
      </c>
      <c r="G443" s="86" t="s">
        <v>982</v>
      </c>
      <c r="H443" s="86" t="s">
        <v>983</v>
      </c>
      <c r="I443" s="89"/>
      <c r="J443" s="90">
        <v>5</v>
      </c>
      <c r="K443" s="86"/>
      <c r="L443" s="86"/>
      <c r="M443" s="92" t="s">
        <v>133</v>
      </c>
      <c r="N443" s="86" t="s">
        <v>108</v>
      </c>
      <c r="O443" s="163" t="s">
        <v>237</v>
      </c>
      <c r="P443" s="163" t="s">
        <v>259</v>
      </c>
      <c r="Q443" s="91" t="s">
        <v>109</v>
      </c>
      <c r="R443" s="91" t="s">
        <v>207</v>
      </c>
      <c r="S443" s="91" t="s">
        <v>984</v>
      </c>
      <c r="T443" s="92">
        <v>22</v>
      </c>
      <c r="U443" s="93">
        <v>20</v>
      </c>
      <c r="V443" s="94">
        <v>45931</v>
      </c>
      <c r="W443" s="94">
        <v>46077</v>
      </c>
      <c r="X443" s="95">
        <v>9785171777371</v>
      </c>
      <c r="Y443" s="96">
        <v>32</v>
      </c>
      <c r="Z443" s="97">
        <v>7.2999999999999995E-2</v>
      </c>
      <c r="AA443" s="98" t="s">
        <v>985</v>
      </c>
      <c r="AB443" s="98" t="s">
        <v>159</v>
      </c>
      <c r="AC443" s="98" t="s">
        <v>986</v>
      </c>
      <c r="AD443" s="91">
        <v>3</v>
      </c>
      <c r="AE443" s="135" t="s">
        <v>116</v>
      </c>
      <c r="AF443" s="168"/>
      <c r="AG443" s="98" t="s">
        <v>987</v>
      </c>
      <c r="AH443" s="98"/>
      <c r="AI443" s="86" t="s">
        <v>988</v>
      </c>
      <c r="AJ443" s="101"/>
      <c r="AK443" s="91"/>
      <c r="AL443" s="100" t="s">
        <v>989</v>
      </c>
      <c r="AM443" s="86" t="s">
        <v>413</v>
      </c>
      <c r="AN443" s="86" t="s">
        <v>234</v>
      </c>
      <c r="AO443" s="143">
        <f t="shared" si="18"/>
        <v>0</v>
      </c>
      <c r="AP443" s="85" t="s">
        <v>990</v>
      </c>
      <c r="AQ443" s="100" t="s">
        <v>157</v>
      </c>
      <c r="AR443" s="97" t="s">
        <v>125</v>
      </c>
      <c r="AV443" s="99"/>
      <c r="AW443" s="159" t="s">
        <v>991</v>
      </c>
      <c r="AX443" s="102"/>
      <c r="AY443" s="157" t="s">
        <v>992</v>
      </c>
      <c r="AZ443" s="159"/>
      <c r="BF443" s="103">
        <v>46080</v>
      </c>
      <c r="BG443" s="46"/>
      <c r="BH443" s="46"/>
      <c r="BI443" s="46">
        <f t="shared" si="19"/>
        <v>0</v>
      </c>
      <c r="BJ443" s="46">
        <f t="shared" si="20"/>
        <v>0</v>
      </c>
    </row>
    <row r="444" spans="1:62" ht="120" customHeight="1" x14ac:dyDescent="0.2">
      <c r="A444" s="170" t="s">
        <v>180</v>
      </c>
      <c r="B444" s="132"/>
      <c r="C444" s="150">
        <v>0</v>
      </c>
      <c r="D444" s="150">
        <v>0</v>
      </c>
      <c r="E444" s="133">
        <v>201.60000000000002</v>
      </c>
      <c r="F444" s="134" t="s">
        <v>1475</v>
      </c>
      <c r="G444" s="86" t="s">
        <v>1476</v>
      </c>
      <c r="H444" s="86" t="s">
        <v>983</v>
      </c>
      <c r="I444" s="89"/>
      <c r="J444" s="90" t="s">
        <v>195</v>
      </c>
      <c r="K444" s="86"/>
      <c r="L444" s="86"/>
      <c r="M444" s="92" t="s">
        <v>133</v>
      </c>
      <c r="N444" s="86" t="s">
        <v>108</v>
      </c>
      <c r="O444" s="163" t="s">
        <v>210</v>
      </c>
      <c r="P444" s="163" t="s">
        <v>341</v>
      </c>
      <c r="Q444" s="91" t="s">
        <v>109</v>
      </c>
      <c r="R444" s="91" t="s">
        <v>207</v>
      </c>
      <c r="S444" s="91" t="s">
        <v>1477</v>
      </c>
      <c r="T444" s="92">
        <v>22</v>
      </c>
      <c r="U444" s="93">
        <v>20</v>
      </c>
      <c r="V444" s="94">
        <v>46077</v>
      </c>
      <c r="W444" s="94">
        <v>46077</v>
      </c>
      <c r="X444" s="95">
        <v>9785171727352</v>
      </c>
      <c r="Y444" s="96">
        <v>32</v>
      </c>
      <c r="Z444" s="97">
        <v>7.2999999999999995E-2</v>
      </c>
      <c r="AA444" s="98" t="s">
        <v>985</v>
      </c>
      <c r="AB444" s="98" t="s">
        <v>159</v>
      </c>
      <c r="AC444" s="98" t="s">
        <v>986</v>
      </c>
      <c r="AD444" s="91">
        <v>3</v>
      </c>
      <c r="AE444" s="169" t="s">
        <v>196</v>
      </c>
      <c r="AF444" s="168"/>
      <c r="AG444" s="98" t="s">
        <v>471</v>
      </c>
      <c r="AH444" s="98"/>
      <c r="AI444" s="86" t="s">
        <v>988</v>
      </c>
      <c r="AJ444" s="101"/>
      <c r="AK444" s="91"/>
      <c r="AL444" s="100" t="s">
        <v>1478</v>
      </c>
      <c r="AM444" s="86" t="s">
        <v>413</v>
      </c>
      <c r="AN444" s="86" t="s">
        <v>234</v>
      </c>
      <c r="AO444" s="143">
        <f t="shared" si="18"/>
        <v>0</v>
      </c>
      <c r="AP444" s="85" t="s">
        <v>1479</v>
      </c>
      <c r="AQ444" s="100" t="s">
        <v>157</v>
      </c>
      <c r="AR444" s="97" t="s">
        <v>125</v>
      </c>
      <c r="AV444" s="99"/>
      <c r="AW444" s="159" t="s">
        <v>1480</v>
      </c>
      <c r="AX444" s="102"/>
      <c r="AY444" s="157" t="s">
        <v>1481</v>
      </c>
      <c r="AZ444" s="159"/>
      <c r="BF444" s="103">
        <v>46083</v>
      </c>
      <c r="BG444" s="46"/>
      <c r="BH444" s="46"/>
      <c r="BI444" s="46">
        <f t="shared" si="19"/>
        <v>0</v>
      </c>
      <c r="BJ444" s="46">
        <f t="shared" si="20"/>
        <v>0</v>
      </c>
    </row>
    <row r="445" spans="1:62" ht="120" customHeight="1" x14ac:dyDescent="0.2">
      <c r="A445" s="170" t="s">
        <v>180</v>
      </c>
      <c r="B445" s="132"/>
      <c r="C445" s="150">
        <v>0</v>
      </c>
      <c r="D445" s="150">
        <v>0</v>
      </c>
      <c r="E445" s="133">
        <v>148.05000000000001</v>
      </c>
      <c r="F445" s="134" t="s">
        <v>4308</v>
      </c>
      <c r="G445" s="86" t="s">
        <v>243</v>
      </c>
      <c r="H445" s="86" t="s">
        <v>4309</v>
      </c>
      <c r="I445" s="89"/>
      <c r="J445" s="90">
        <v>9</v>
      </c>
      <c r="K445" s="86"/>
      <c r="L445" s="86"/>
      <c r="M445" s="92" t="s">
        <v>138</v>
      </c>
      <c r="N445" s="86" t="s">
        <v>108</v>
      </c>
      <c r="O445" s="163" t="s">
        <v>244</v>
      </c>
      <c r="P445" s="163" t="s">
        <v>291</v>
      </c>
      <c r="Q445" s="91" t="s">
        <v>109</v>
      </c>
      <c r="R445" s="91" t="s">
        <v>207</v>
      </c>
      <c r="S445" s="91" t="s">
        <v>4310</v>
      </c>
      <c r="T445" s="92">
        <v>10</v>
      </c>
      <c r="U445" s="93">
        <v>30</v>
      </c>
      <c r="V445" s="94">
        <v>45316</v>
      </c>
      <c r="W445" s="94">
        <v>46083</v>
      </c>
      <c r="X445" s="95">
        <v>9785171612238</v>
      </c>
      <c r="Y445" s="96">
        <v>16</v>
      </c>
      <c r="Z445" s="97">
        <v>6.7000000000000004E-2</v>
      </c>
      <c r="AA445" s="98" t="s">
        <v>155</v>
      </c>
      <c r="AB445" s="98" t="s">
        <v>159</v>
      </c>
      <c r="AC445" s="98" t="s">
        <v>156</v>
      </c>
      <c r="AD445" s="91">
        <v>3</v>
      </c>
      <c r="AE445" s="135" t="s">
        <v>116</v>
      </c>
      <c r="AF445" s="168"/>
      <c r="AG445" s="98" t="s">
        <v>389</v>
      </c>
      <c r="AH445" s="98"/>
      <c r="AI445" s="86" t="s">
        <v>4311</v>
      </c>
      <c r="AJ445" s="101" t="s">
        <v>162</v>
      </c>
      <c r="AK445" s="91"/>
      <c r="AL445" s="100" t="s">
        <v>4312</v>
      </c>
      <c r="AM445" s="86" t="s">
        <v>184</v>
      </c>
      <c r="AN445" s="86" t="s">
        <v>142</v>
      </c>
      <c r="AO445" s="143">
        <f t="shared" si="18"/>
        <v>0</v>
      </c>
      <c r="AP445" s="85" t="s">
        <v>4313</v>
      </c>
      <c r="AQ445" s="100" t="s">
        <v>143</v>
      </c>
      <c r="AR445" s="97" t="s">
        <v>125</v>
      </c>
      <c r="AV445" s="99"/>
      <c r="AW445" s="159" t="s">
        <v>4314</v>
      </c>
      <c r="AX445" s="102" t="s">
        <v>4315</v>
      </c>
      <c r="AY445" s="157" t="s">
        <v>4316</v>
      </c>
      <c r="AZ445" s="159"/>
      <c r="BF445" s="103">
        <v>46091</v>
      </c>
      <c r="BG445" s="46"/>
      <c r="BH445" s="46"/>
      <c r="BI445" s="46">
        <f t="shared" si="19"/>
        <v>0</v>
      </c>
      <c r="BJ445" s="46">
        <f t="shared" si="20"/>
        <v>0</v>
      </c>
    </row>
    <row r="446" spans="1:62" ht="120" customHeight="1" x14ac:dyDescent="0.2">
      <c r="A446" s="170" t="s">
        <v>180</v>
      </c>
      <c r="B446" s="132"/>
      <c r="C446" s="150">
        <v>0</v>
      </c>
      <c r="D446" s="150">
        <v>0</v>
      </c>
      <c r="E446" s="133">
        <v>648.9</v>
      </c>
      <c r="F446" s="134" t="s">
        <v>993</v>
      </c>
      <c r="G446" s="86" t="s">
        <v>994</v>
      </c>
      <c r="H446" s="86" t="s">
        <v>502</v>
      </c>
      <c r="I446" s="89"/>
      <c r="J446" s="90">
        <v>2</v>
      </c>
      <c r="K446" s="86"/>
      <c r="L446" s="86"/>
      <c r="M446" s="92" t="s">
        <v>151</v>
      </c>
      <c r="N446" s="86" t="s">
        <v>108</v>
      </c>
      <c r="O446" s="163" t="s">
        <v>163</v>
      </c>
      <c r="P446" s="163" t="s">
        <v>163</v>
      </c>
      <c r="Q446" s="91" t="s">
        <v>109</v>
      </c>
      <c r="R446" s="91" t="s">
        <v>207</v>
      </c>
      <c r="S446" s="91" t="s">
        <v>995</v>
      </c>
      <c r="T446" s="92">
        <v>10</v>
      </c>
      <c r="U446" s="93">
        <v>6</v>
      </c>
      <c r="V446" s="94">
        <v>45139</v>
      </c>
      <c r="W446" s="94">
        <v>46077</v>
      </c>
      <c r="X446" s="95">
        <v>9785171558956</v>
      </c>
      <c r="Y446" s="96">
        <v>352</v>
      </c>
      <c r="Z446" s="97">
        <v>0.36299999999999999</v>
      </c>
      <c r="AA446" s="98" t="s">
        <v>145</v>
      </c>
      <c r="AB446" s="98" t="s">
        <v>160</v>
      </c>
      <c r="AC446" s="98" t="s">
        <v>146</v>
      </c>
      <c r="AD446" s="91" t="s">
        <v>110</v>
      </c>
      <c r="AE446" s="135" t="s">
        <v>116</v>
      </c>
      <c r="AF446" s="168"/>
      <c r="AG446" s="98" t="s">
        <v>285</v>
      </c>
      <c r="AH446" s="98"/>
      <c r="AI446" s="86" t="s">
        <v>503</v>
      </c>
      <c r="AJ446" s="101"/>
      <c r="AK446" s="91"/>
      <c r="AL446" s="100" t="s">
        <v>996</v>
      </c>
      <c r="AM446" s="86" t="s">
        <v>272</v>
      </c>
      <c r="AN446" s="86" t="s">
        <v>153</v>
      </c>
      <c r="AO446" s="143">
        <f t="shared" si="18"/>
        <v>0</v>
      </c>
      <c r="AP446" s="85" t="s">
        <v>997</v>
      </c>
      <c r="AQ446" s="100" t="s">
        <v>154</v>
      </c>
      <c r="AR446" s="97" t="s">
        <v>125</v>
      </c>
      <c r="AV446" s="99"/>
      <c r="AW446" s="159" t="s">
        <v>998</v>
      </c>
      <c r="AX446" s="102" t="s">
        <v>999</v>
      </c>
      <c r="AY446" s="157" t="s">
        <v>1000</v>
      </c>
      <c r="AZ446" s="159"/>
      <c r="BF446" s="103">
        <v>46080</v>
      </c>
      <c r="BG446" s="46"/>
      <c r="BH446" s="46"/>
      <c r="BI446" s="46">
        <f t="shared" si="19"/>
        <v>0</v>
      </c>
      <c r="BJ446" s="46">
        <f t="shared" si="20"/>
        <v>0</v>
      </c>
    </row>
    <row r="447" spans="1:62" ht="120" customHeight="1" x14ac:dyDescent="0.2">
      <c r="A447" s="170" t="s">
        <v>180</v>
      </c>
      <c r="B447" s="132"/>
      <c r="C447" s="150">
        <v>0</v>
      </c>
      <c r="D447" s="150">
        <v>0</v>
      </c>
      <c r="E447" s="133">
        <v>648.9</v>
      </c>
      <c r="F447" s="134" t="s">
        <v>3455</v>
      </c>
      <c r="G447" s="86" t="s">
        <v>3456</v>
      </c>
      <c r="H447" s="86" t="s">
        <v>502</v>
      </c>
      <c r="I447" s="89"/>
      <c r="J447" s="90">
        <v>4</v>
      </c>
      <c r="K447" s="86"/>
      <c r="L447" s="86"/>
      <c r="M447" s="92" t="s">
        <v>151</v>
      </c>
      <c r="N447" s="86" t="s">
        <v>108</v>
      </c>
      <c r="O447" s="163" t="s">
        <v>163</v>
      </c>
      <c r="P447" s="163" t="s">
        <v>163</v>
      </c>
      <c r="Q447" s="91" t="s">
        <v>109</v>
      </c>
      <c r="R447" s="91" t="s">
        <v>207</v>
      </c>
      <c r="S447" s="91" t="s">
        <v>3457</v>
      </c>
      <c r="T447" s="92">
        <v>22</v>
      </c>
      <c r="U447" s="93">
        <v>10</v>
      </c>
      <c r="V447" s="94">
        <v>44676</v>
      </c>
      <c r="W447" s="94">
        <v>46083</v>
      </c>
      <c r="X447" s="95">
        <v>9785171462321</v>
      </c>
      <c r="Y447" s="96">
        <v>352</v>
      </c>
      <c r="Z447" s="97">
        <v>0.35599999999999998</v>
      </c>
      <c r="AA447" s="98" t="s">
        <v>145</v>
      </c>
      <c r="AB447" s="98" t="s">
        <v>160</v>
      </c>
      <c r="AC447" s="98" t="s">
        <v>146</v>
      </c>
      <c r="AD447" s="91" t="s">
        <v>110</v>
      </c>
      <c r="AE447" s="135" t="s">
        <v>116</v>
      </c>
      <c r="AF447" s="168"/>
      <c r="AG447" s="98" t="s">
        <v>266</v>
      </c>
      <c r="AH447" s="98"/>
      <c r="AI447" s="86" t="s">
        <v>503</v>
      </c>
      <c r="AJ447" s="101"/>
      <c r="AK447" s="91" t="s">
        <v>3458</v>
      </c>
      <c r="AL447" s="100" t="s">
        <v>3459</v>
      </c>
      <c r="AM447" s="86" t="s">
        <v>273</v>
      </c>
      <c r="AN447" s="86" t="s">
        <v>153</v>
      </c>
      <c r="AO447" s="143">
        <f t="shared" si="18"/>
        <v>0</v>
      </c>
      <c r="AP447" s="85" t="s">
        <v>3460</v>
      </c>
      <c r="AQ447" s="100" t="s">
        <v>111</v>
      </c>
      <c r="AR447" s="97" t="s">
        <v>125</v>
      </c>
      <c r="AV447" s="99"/>
      <c r="AW447" s="159" t="s">
        <v>3461</v>
      </c>
      <c r="AX447" s="102" t="s">
        <v>3462</v>
      </c>
      <c r="AY447" s="157" t="s">
        <v>3463</v>
      </c>
      <c r="AZ447" s="159"/>
      <c r="BF447" s="103">
        <v>46087</v>
      </c>
      <c r="BG447" s="46"/>
      <c r="BH447" s="46"/>
      <c r="BI447" s="46">
        <f t="shared" si="19"/>
        <v>0</v>
      </c>
      <c r="BJ447" s="46">
        <f t="shared" si="20"/>
        <v>0</v>
      </c>
    </row>
    <row r="448" spans="1:62" ht="120" customHeight="1" x14ac:dyDescent="0.2">
      <c r="A448" s="170" t="s">
        <v>180</v>
      </c>
      <c r="B448" s="132"/>
      <c r="C448" s="150">
        <v>0</v>
      </c>
      <c r="D448" s="150">
        <v>0</v>
      </c>
      <c r="E448" s="133">
        <v>693</v>
      </c>
      <c r="F448" s="134" t="s">
        <v>5567</v>
      </c>
      <c r="G448" s="86" t="s">
        <v>5568</v>
      </c>
      <c r="H448" s="86" t="s">
        <v>5569</v>
      </c>
      <c r="I448" s="89"/>
      <c r="J448" s="90">
        <v>3</v>
      </c>
      <c r="K448" s="86"/>
      <c r="L448" s="86"/>
      <c r="M448" s="92" t="s">
        <v>151</v>
      </c>
      <c r="N448" s="86" t="s">
        <v>108</v>
      </c>
      <c r="O448" s="163" t="s">
        <v>221</v>
      </c>
      <c r="P448" s="163" t="s">
        <v>221</v>
      </c>
      <c r="Q448" s="91" t="s">
        <v>109</v>
      </c>
      <c r="R448" s="91" t="s">
        <v>207</v>
      </c>
      <c r="S448" s="91" t="s">
        <v>5570</v>
      </c>
      <c r="T448" s="92">
        <v>22</v>
      </c>
      <c r="U448" s="93">
        <v>6</v>
      </c>
      <c r="V448" s="94">
        <v>45119</v>
      </c>
      <c r="W448" s="94">
        <v>46092</v>
      </c>
      <c r="X448" s="95">
        <v>9785171544799</v>
      </c>
      <c r="Y448" s="96">
        <v>352</v>
      </c>
      <c r="Z448" s="97">
        <v>0.373</v>
      </c>
      <c r="AA448" s="98" t="s">
        <v>145</v>
      </c>
      <c r="AB448" s="98" t="s">
        <v>242</v>
      </c>
      <c r="AC448" s="98" t="s">
        <v>146</v>
      </c>
      <c r="AD448" s="91" t="s">
        <v>110</v>
      </c>
      <c r="AE448" s="135" t="s">
        <v>116</v>
      </c>
      <c r="AF448" s="168"/>
      <c r="AG448" s="98" t="s">
        <v>529</v>
      </c>
      <c r="AH448" s="98"/>
      <c r="AI448" s="86" t="s">
        <v>5569</v>
      </c>
      <c r="AJ448" s="101"/>
      <c r="AK448" s="91" t="s">
        <v>5571</v>
      </c>
      <c r="AL448" s="100" t="s">
        <v>5572</v>
      </c>
      <c r="AM448" s="86" t="s">
        <v>158</v>
      </c>
      <c r="AN448" s="86" t="s">
        <v>153</v>
      </c>
      <c r="AO448" s="143">
        <f t="shared" si="18"/>
        <v>0</v>
      </c>
      <c r="AP448" s="85" t="s">
        <v>5573</v>
      </c>
      <c r="AQ448" s="100" t="s">
        <v>154</v>
      </c>
      <c r="AR448" s="97" t="s">
        <v>125</v>
      </c>
      <c r="AV448" s="99"/>
      <c r="AW448" s="159" t="s">
        <v>5574</v>
      </c>
      <c r="AX448" s="102" t="s">
        <v>5575</v>
      </c>
      <c r="AY448" s="157" t="s">
        <v>5576</v>
      </c>
      <c r="AZ448" s="159"/>
      <c r="BF448" s="103">
        <v>46094</v>
      </c>
      <c r="BG448" s="46"/>
      <c r="BH448" s="46"/>
      <c r="BI448" s="46">
        <f t="shared" si="19"/>
        <v>0</v>
      </c>
      <c r="BJ448" s="46">
        <f t="shared" si="20"/>
        <v>0</v>
      </c>
    </row>
    <row r="449" spans="1:62" ht="120" customHeight="1" x14ac:dyDescent="0.2">
      <c r="A449" s="170" t="s">
        <v>180</v>
      </c>
      <c r="B449" s="132"/>
      <c r="C449" s="150">
        <v>0</v>
      </c>
      <c r="D449" s="150">
        <v>0</v>
      </c>
      <c r="E449" s="133">
        <v>630</v>
      </c>
      <c r="F449" s="134" t="s">
        <v>4317</v>
      </c>
      <c r="G449" s="86" t="s">
        <v>361</v>
      </c>
      <c r="H449" s="86" t="s">
        <v>568</v>
      </c>
      <c r="I449" s="89"/>
      <c r="J449" s="90">
        <v>5</v>
      </c>
      <c r="K449" s="86"/>
      <c r="L449" s="86"/>
      <c r="M449" s="92" t="s">
        <v>151</v>
      </c>
      <c r="N449" s="86" t="s">
        <v>108</v>
      </c>
      <c r="O449" s="163" t="s">
        <v>161</v>
      </c>
      <c r="P449" s="163" t="s">
        <v>161</v>
      </c>
      <c r="Q449" s="91" t="s">
        <v>109</v>
      </c>
      <c r="R449" s="91" t="s">
        <v>207</v>
      </c>
      <c r="S449" s="91" t="s">
        <v>4318</v>
      </c>
      <c r="T449" s="92">
        <v>10</v>
      </c>
      <c r="U449" s="93">
        <v>14</v>
      </c>
      <c r="V449" s="94">
        <v>42111</v>
      </c>
      <c r="W449" s="94">
        <v>46085</v>
      </c>
      <c r="X449" s="95">
        <v>9785170896905</v>
      </c>
      <c r="Y449" s="96">
        <v>384</v>
      </c>
      <c r="Z449" s="97">
        <v>0.38700000000000001</v>
      </c>
      <c r="AA449" s="98" t="s">
        <v>145</v>
      </c>
      <c r="AB449" s="98" t="s">
        <v>164</v>
      </c>
      <c r="AC449" s="98" t="s">
        <v>146</v>
      </c>
      <c r="AD449" s="91" t="s">
        <v>110</v>
      </c>
      <c r="AE449" s="135" t="s">
        <v>116</v>
      </c>
      <c r="AF449" s="168"/>
      <c r="AG449" s="98" t="s">
        <v>266</v>
      </c>
      <c r="AH449" s="98"/>
      <c r="AI449" s="86" t="s">
        <v>569</v>
      </c>
      <c r="AJ449" s="101"/>
      <c r="AK449" s="91" t="s">
        <v>4319</v>
      </c>
      <c r="AL449" s="100" t="s">
        <v>4320</v>
      </c>
      <c r="AM449" s="86" t="s">
        <v>273</v>
      </c>
      <c r="AN449" s="86" t="s">
        <v>153</v>
      </c>
      <c r="AO449" s="143">
        <f t="shared" si="18"/>
        <v>0</v>
      </c>
      <c r="AP449" s="85" t="s">
        <v>4321</v>
      </c>
      <c r="AQ449" s="100" t="s">
        <v>111</v>
      </c>
      <c r="AR449" s="97" t="s">
        <v>125</v>
      </c>
      <c r="AV449" s="99"/>
      <c r="AW449" s="159" t="s">
        <v>4322</v>
      </c>
      <c r="AX449" s="102"/>
      <c r="AY449" s="157" t="s">
        <v>4323</v>
      </c>
      <c r="AZ449" s="159"/>
      <c r="BF449" s="103">
        <v>46091</v>
      </c>
      <c r="BG449" s="46"/>
      <c r="BH449" s="46"/>
      <c r="BI449" s="46">
        <f t="shared" si="19"/>
        <v>0</v>
      </c>
      <c r="BJ449" s="46">
        <f t="shared" si="20"/>
        <v>0</v>
      </c>
    </row>
    <row r="450" spans="1:62" ht="120" customHeight="1" x14ac:dyDescent="0.2">
      <c r="A450" s="170" t="s">
        <v>180</v>
      </c>
      <c r="B450" s="132"/>
      <c r="C450" s="150">
        <v>0</v>
      </c>
      <c r="D450" s="150">
        <v>0</v>
      </c>
      <c r="E450" s="133">
        <v>762.30000000000007</v>
      </c>
      <c r="F450" s="134" t="s">
        <v>3464</v>
      </c>
      <c r="G450" s="86" t="s">
        <v>361</v>
      </c>
      <c r="H450" s="86" t="s">
        <v>568</v>
      </c>
      <c r="I450" s="89"/>
      <c r="J450" s="90">
        <v>5</v>
      </c>
      <c r="K450" s="86"/>
      <c r="L450" s="86"/>
      <c r="M450" s="92" t="s">
        <v>151</v>
      </c>
      <c r="N450" s="86" t="s">
        <v>108</v>
      </c>
      <c r="O450" s="163" t="s">
        <v>161</v>
      </c>
      <c r="P450" s="163" t="s">
        <v>161</v>
      </c>
      <c r="Q450" s="91" t="s">
        <v>109</v>
      </c>
      <c r="R450" s="91" t="s">
        <v>207</v>
      </c>
      <c r="S450" s="91" t="s">
        <v>3465</v>
      </c>
      <c r="T450" s="92">
        <v>10</v>
      </c>
      <c r="U450" s="93">
        <v>12</v>
      </c>
      <c r="V450" s="94">
        <v>41929</v>
      </c>
      <c r="W450" s="94">
        <v>46084</v>
      </c>
      <c r="X450" s="95">
        <v>9785170855773</v>
      </c>
      <c r="Y450" s="96">
        <v>416</v>
      </c>
      <c r="Z450" s="97">
        <v>0.40600000000000003</v>
      </c>
      <c r="AA450" s="98" t="s">
        <v>145</v>
      </c>
      <c r="AB450" s="98" t="s">
        <v>164</v>
      </c>
      <c r="AC450" s="98" t="s">
        <v>146</v>
      </c>
      <c r="AD450" s="91" t="s">
        <v>110</v>
      </c>
      <c r="AE450" s="135" t="s">
        <v>116</v>
      </c>
      <c r="AF450" s="168"/>
      <c r="AG450" s="98" t="s">
        <v>266</v>
      </c>
      <c r="AH450" s="98"/>
      <c r="AI450" s="86" t="s">
        <v>569</v>
      </c>
      <c r="AJ450" s="101"/>
      <c r="AK450" s="91" t="s">
        <v>3466</v>
      </c>
      <c r="AL450" s="100" t="s">
        <v>3467</v>
      </c>
      <c r="AM450" s="86" t="s">
        <v>273</v>
      </c>
      <c r="AN450" s="86" t="s">
        <v>153</v>
      </c>
      <c r="AO450" s="143">
        <f t="shared" si="18"/>
        <v>0</v>
      </c>
      <c r="AP450" s="85" t="s">
        <v>3468</v>
      </c>
      <c r="AQ450" s="100" t="s">
        <v>111</v>
      </c>
      <c r="AR450" s="97" t="s">
        <v>125</v>
      </c>
      <c r="AV450" s="99"/>
      <c r="AW450" s="159" t="s">
        <v>3469</v>
      </c>
      <c r="AX450" s="102" t="s">
        <v>3470</v>
      </c>
      <c r="AY450" s="157" t="s">
        <v>3471</v>
      </c>
      <c r="AZ450" s="159"/>
      <c r="BF450" s="103">
        <v>46087</v>
      </c>
      <c r="BG450" s="46"/>
      <c r="BH450" s="46"/>
      <c r="BI450" s="46">
        <f t="shared" si="19"/>
        <v>0</v>
      </c>
      <c r="BJ450" s="46">
        <f t="shared" si="20"/>
        <v>0</v>
      </c>
    </row>
    <row r="451" spans="1:62" ht="120" customHeight="1" x14ac:dyDescent="0.2">
      <c r="A451" s="170"/>
      <c r="B451" s="132"/>
      <c r="C451" s="150">
        <v>0</v>
      </c>
      <c r="D451" s="150">
        <v>0</v>
      </c>
      <c r="E451" s="133">
        <v>183.75</v>
      </c>
      <c r="F451" s="134" t="s">
        <v>4324</v>
      </c>
      <c r="G451" s="86" t="s">
        <v>243</v>
      </c>
      <c r="H451" s="86" t="s">
        <v>4325</v>
      </c>
      <c r="I451" s="89"/>
      <c r="J451" s="90">
        <v>1</v>
      </c>
      <c r="K451" s="86"/>
      <c r="L451" s="86"/>
      <c r="M451" s="92" t="s">
        <v>138</v>
      </c>
      <c r="N451" s="86" t="s">
        <v>108</v>
      </c>
      <c r="O451" s="163" t="s">
        <v>244</v>
      </c>
      <c r="P451" s="163" t="s">
        <v>291</v>
      </c>
      <c r="Q451" s="91" t="s">
        <v>109</v>
      </c>
      <c r="R451" s="91" t="s">
        <v>207</v>
      </c>
      <c r="S451" s="91" t="s">
        <v>4326</v>
      </c>
      <c r="T451" s="92">
        <v>10</v>
      </c>
      <c r="U451" s="93">
        <v>24</v>
      </c>
      <c r="V451" s="94">
        <v>44952</v>
      </c>
      <c r="W451" s="94">
        <v>46085</v>
      </c>
      <c r="X451" s="95">
        <v>9785171522810</v>
      </c>
      <c r="Y451" s="96">
        <v>64</v>
      </c>
      <c r="Z451" s="97">
        <v>0.126</v>
      </c>
      <c r="AA451" s="98" t="s">
        <v>175</v>
      </c>
      <c r="AB451" s="98" t="s">
        <v>159</v>
      </c>
      <c r="AC451" s="98" t="s">
        <v>176</v>
      </c>
      <c r="AD451" s="91">
        <v>3</v>
      </c>
      <c r="AE451" s="135" t="s">
        <v>116</v>
      </c>
      <c r="AF451" s="168"/>
      <c r="AG451" s="98" t="s">
        <v>381</v>
      </c>
      <c r="AH451" s="98"/>
      <c r="AI451" s="86" t="s">
        <v>4327</v>
      </c>
      <c r="AJ451" s="101" t="s">
        <v>162</v>
      </c>
      <c r="AK451" s="91"/>
      <c r="AL451" s="100" t="s">
        <v>4328</v>
      </c>
      <c r="AM451" s="86" t="s">
        <v>184</v>
      </c>
      <c r="AN451" s="86" t="s">
        <v>142</v>
      </c>
      <c r="AO451" s="143">
        <f t="shared" si="18"/>
        <v>0</v>
      </c>
      <c r="AP451" s="85" t="s">
        <v>4329</v>
      </c>
      <c r="AQ451" s="100" t="s">
        <v>143</v>
      </c>
      <c r="AR451" s="97" t="s">
        <v>125</v>
      </c>
      <c r="AV451" s="99"/>
      <c r="AW451" s="159" t="s">
        <v>4330</v>
      </c>
      <c r="AX451" s="102" t="s">
        <v>4331</v>
      </c>
      <c r="AY451" s="157" t="s">
        <v>4332</v>
      </c>
      <c r="AZ451" s="159"/>
      <c r="BF451" s="103">
        <v>46091</v>
      </c>
      <c r="BG451" s="46"/>
      <c r="BH451" s="46"/>
      <c r="BI451" s="46">
        <f t="shared" si="19"/>
        <v>0</v>
      </c>
      <c r="BJ451" s="46">
        <f t="shared" si="20"/>
        <v>0</v>
      </c>
    </row>
    <row r="452" spans="1:62" ht="120" customHeight="1" x14ac:dyDescent="0.2">
      <c r="A452" s="170" t="s">
        <v>180</v>
      </c>
      <c r="B452" s="132"/>
      <c r="C452" s="150">
        <v>0</v>
      </c>
      <c r="D452" s="150">
        <v>0</v>
      </c>
      <c r="E452" s="133">
        <v>453.6</v>
      </c>
      <c r="F452" s="134" t="s">
        <v>4333</v>
      </c>
      <c r="G452" s="86" t="s">
        <v>4334</v>
      </c>
      <c r="H452" s="86" t="s">
        <v>4335</v>
      </c>
      <c r="I452" s="89"/>
      <c r="J452" s="90">
        <v>5</v>
      </c>
      <c r="K452" s="86"/>
      <c r="L452" s="86"/>
      <c r="M452" s="92"/>
      <c r="N452" s="86" t="s">
        <v>108</v>
      </c>
      <c r="O452" s="163" t="s">
        <v>4336</v>
      </c>
      <c r="P452" s="163" t="s">
        <v>4336</v>
      </c>
      <c r="Q452" s="91" t="s">
        <v>109</v>
      </c>
      <c r="R452" s="91" t="s">
        <v>207</v>
      </c>
      <c r="S452" s="91" t="s">
        <v>4337</v>
      </c>
      <c r="T452" s="92">
        <v>10</v>
      </c>
      <c r="U452" s="93">
        <v>10</v>
      </c>
      <c r="V452" s="94">
        <v>45331</v>
      </c>
      <c r="W452" s="94">
        <v>46085</v>
      </c>
      <c r="X452" s="95">
        <v>9785171609474</v>
      </c>
      <c r="Y452" s="96">
        <v>96</v>
      </c>
      <c r="Z452" s="97">
        <v>0.22</v>
      </c>
      <c r="AA452" s="98" t="s">
        <v>155</v>
      </c>
      <c r="AB452" s="98" t="s">
        <v>191</v>
      </c>
      <c r="AC452" s="98" t="s">
        <v>156</v>
      </c>
      <c r="AD452" s="91">
        <v>3</v>
      </c>
      <c r="AE452" s="135" t="s">
        <v>116</v>
      </c>
      <c r="AF452" s="168"/>
      <c r="AG452" s="98" t="s">
        <v>378</v>
      </c>
      <c r="AH452" s="98"/>
      <c r="AI452" s="86" t="s">
        <v>4338</v>
      </c>
      <c r="AJ452" s="101"/>
      <c r="AK452" s="91"/>
      <c r="AL452" s="100" t="s">
        <v>4339</v>
      </c>
      <c r="AM452" s="86" t="s">
        <v>376</v>
      </c>
      <c r="AN452" s="86" t="s">
        <v>234</v>
      </c>
      <c r="AO452" s="143">
        <f t="shared" si="18"/>
        <v>0</v>
      </c>
      <c r="AP452" s="85" t="s">
        <v>4340</v>
      </c>
      <c r="AQ452" s="100" t="s">
        <v>111</v>
      </c>
      <c r="AR452" s="97" t="s">
        <v>125</v>
      </c>
      <c r="AV452" s="99"/>
      <c r="AW452" s="159" t="s">
        <v>4341</v>
      </c>
      <c r="AX452" s="102"/>
      <c r="AY452" s="157" t="s">
        <v>4342</v>
      </c>
      <c r="AZ452" s="159"/>
      <c r="BF452" s="103">
        <v>46091</v>
      </c>
      <c r="BG452" s="46"/>
      <c r="BH452" s="46"/>
      <c r="BI452" s="46">
        <f t="shared" si="19"/>
        <v>0</v>
      </c>
      <c r="BJ452" s="46">
        <f t="shared" si="20"/>
        <v>0</v>
      </c>
    </row>
    <row r="453" spans="1:62" ht="120" customHeight="1" x14ac:dyDescent="0.2">
      <c r="A453" s="170" t="s">
        <v>180</v>
      </c>
      <c r="B453" s="132"/>
      <c r="C453" s="150">
        <v>0</v>
      </c>
      <c r="D453" s="150">
        <v>0</v>
      </c>
      <c r="E453" s="133">
        <v>604.80000000000007</v>
      </c>
      <c r="F453" s="134" t="s">
        <v>1001</v>
      </c>
      <c r="G453" s="86" t="s">
        <v>1002</v>
      </c>
      <c r="H453" s="86" t="s">
        <v>1003</v>
      </c>
      <c r="I453" s="89"/>
      <c r="J453" s="90" t="s">
        <v>195</v>
      </c>
      <c r="K453" s="86"/>
      <c r="L453" s="86"/>
      <c r="M453" s="92" t="s">
        <v>151</v>
      </c>
      <c r="N453" s="86" t="s">
        <v>108</v>
      </c>
      <c r="O453" s="163" t="s">
        <v>163</v>
      </c>
      <c r="P453" s="163" t="s">
        <v>163</v>
      </c>
      <c r="Q453" s="91" t="s">
        <v>109</v>
      </c>
      <c r="R453" s="91" t="s">
        <v>207</v>
      </c>
      <c r="S453" s="91" t="s">
        <v>1004</v>
      </c>
      <c r="T453" s="92">
        <v>10</v>
      </c>
      <c r="U453" s="93">
        <v>12</v>
      </c>
      <c r="V453" s="94">
        <v>46079</v>
      </c>
      <c r="W453" s="94">
        <v>46079</v>
      </c>
      <c r="X453" s="95">
        <v>9785171796853</v>
      </c>
      <c r="Y453" s="96">
        <v>320</v>
      </c>
      <c r="Z453" s="97">
        <v>0.27500000000000002</v>
      </c>
      <c r="AA453" s="98" t="s">
        <v>145</v>
      </c>
      <c r="AB453" s="98" t="s">
        <v>160</v>
      </c>
      <c r="AC453" s="98" t="s">
        <v>146</v>
      </c>
      <c r="AD453" s="91">
        <v>3</v>
      </c>
      <c r="AE453" s="169" t="s">
        <v>196</v>
      </c>
      <c r="AF453" s="168"/>
      <c r="AG453" s="98" t="s">
        <v>1005</v>
      </c>
      <c r="AH453" s="98"/>
      <c r="AI453" s="86" t="s">
        <v>1006</v>
      </c>
      <c r="AJ453" s="101"/>
      <c r="AK453" s="91" t="s">
        <v>1007</v>
      </c>
      <c r="AL453" s="100" t="s">
        <v>1008</v>
      </c>
      <c r="AM453" s="86" t="s">
        <v>220</v>
      </c>
      <c r="AN453" s="86" t="s">
        <v>153</v>
      </c>
      <c r="AO453" s="143">
        <f t="shared" si="18"/>
        <v>0</v>
      </c>
      <c r="AP453" s="85" t="s">
        <v>1009</v>
      </c>
      <c r="AQ453" s="100" t="s">
        <v>157</v>
      </c>
      <c r="AR453" s="97" t="s">
        <v>125</v>
      </c>
      <c r="AV453" s="99"/>
      <c r="AW453" s="159" t="s">
        <v>1010</v>
      </c>
      <c r="AX453" s="102"/>
      <c r="AY453" s="157" t="s">
        <v>1011</v>
      </c>
      <c r="AZ453" s="159"/>
      <c r="BF453" s="103">
        <v>46080</v>
      </c>
      <c r="BG453" s="46"/>
      <c r="BH453" s="46"/>
      <c r="BI453" s="46">
        <f t="shared" si="19"/>
        <v>0</v>
      </c>
      <c r="BJ453" s="46">
        <f t="shared" si="20"/>
        <v>0</v>
      </c>
    </row>
    <row r="454" spans="1:62" ht="120" customHeight="1" x14ac:dyDescent="0.2">
      <c r="A454" s="170" t="s">
        <v>180</v>
      </c>
      <c r="B454" s="132"/>
      <c r="C454" s="150">
        <v>0</v>
      </c>
      <c r="D454" s="150">
        <v>0</v>
      </c>
      <c r="E454" s="133">
        <v>737.1</v>
      </c>
      <c r="F454" s="134" t="s">
        <v>2530</v>
      </c>
      <c r="G454" s="86" t="s">
        <v>2531</v>
      </c>
      <c r="H454" s="86" t="s">
        <v>2532</v>
      </c>
      <c r="I454" s="89"/>
      <c r="J454" s="90" t="s">
        <v>195</v>
      </c>
      <c r="K454" s="86"/>
      <c r="L454" s="86"/>
      <c r="M454" s="92" t="s">
        <v>151</v>
      </c>
      <c r="N454" s="86" t="s">
        <v>108</v>
      </c>
      <c r="O454" s="163" t="s">
        <v>221</v>
      </c>
      <c r="P454" s="163" t="s">
        <v>221</v>
      </c>
      <c r="Q454" s="91" t="s">
        <v>109</v>
      </c>
      <c r="R454" s="91" t="s">
        <v>207</v>
      </c>
      <c r="S454" s="91" t="s">
        <v>2533</v>
      </c>
      <c r="T454" s="92">
        <v>22</v>
      </c>
      <c r="U454" s="93">
        <v>6</v>
      </c>
      <c r="V454" s="94">
        <v>46078</v>
      </c>
      <c r="W454" s="94">
        <v>46078</v>
      </c>
      <c r="X454" s="95">
        <v>9785171619886</v>
      </c>
      <c r="Y454" s="96">
        <v>384</v>
      </c>
      <c r="Z454" s="97">
        <v>0.32300000000000001</v>
      </c>
      <c r="AA454" s="98" t="s">
        <v>145</v>
      </c>
      <c r="AB454" s="98" t="s">
        <v>160</v>
      </c>
      <c r="AC454" s="98" t="s">
        <v>146</v>
      </c>
      <c r="AD454" s="91">
        <v>3</v>
      </c>
      <c r="AE454" s="169" t="s">
        <v>196</v>
      </c>
      <c r="AF454" s="168"/>
      <c r="AG454" s="98" t="s">
        <v>529</v>
      </c>
      <c r="AH454" s="98"/>
      <c r="AI454" s="86" t="s">
        <v>2534</v>
      </c>
      <c r="AJ454" s="101"/>
      <c r="AK454" s="91" t="s">
        <v>2535</v>
      </c>
      <c r="AL454" s="100" t="s">
        <v>2536</v>
      </c>
      <c r="AM454" s="86" t="s">
        <v>158</v>
      </c>
      <c r="AN454" s="86" t="s">
        <v>153</v>
      </c>
      <c r="AO454" s="143">
        <f t="shared" si="18"/>
        <v>0</v>
      </c>
      <c r="AP454" s="85" t="s">
        <v>2537</v>
      </c>
      <c r="AQ454" s="100" t="s">
        <v>154</v>
      </c>
      <c r="AR454" s="97" t="s">
        <v>125</v>
      </c>
      <c r="AV454" s="99"/>
      <c r="AW454" s="159" t="s">
        <v>2538</v>
      </c>
      <c r="AX454" s="102" t="s">
        <v>2539</v>
      </c>
      <c r="AY454" s="157" t="s">
        <v>2540</v>
      </c>
      <c r="AZ454" s="159"/>
      <c r="BF454" s="103">
        <v>46085</v>
      </c>
      <c r="BG454" s="46"/>
      <c r="BH454" s="46"/>
      <c r="BI454" s="46">
        <f t="shared" si="19"/>
        <v>0</v>
      </c>
      <c r="BJ454" s="46">
        <f t="shared" si="20"/>
        <v>0</v>
      </c>
    </row>
    <row r="455" spans="1:62" ht="120" customHeight="1" x14ac:dyDescent="0.2">
      <c r="A455" s="170" t="s">
        <v>180</v>
      </c>
      <c r="B455" s="132"/>
      <c r="C455" s="150">
        <v>0</v>
      </c>
      <c r="D455" s="150">
        <v>0</v>
      </c>
      <c r="E455" s="133">
        <v>363.3</v>
      </c>
      <c r="F455" s="134" t="s">
        <v>2944</v>
      </c>
      <c r="G455" s="86" t="s">
        <v>2945</v>
      </c>
      <c r="H455" s="86" t="s">
        <v>2946</v>
      </c>
      <c r="I455" s="89"/>
      <c r="J455" s="90">
        <v>2</v>
      </c>
      <c r="K455" s="86"/>
      <c r="L455" s="86"/>
      <c r="M455" s="92" t="s">
        <v>133</v>
      </c>
      <c r="N455" s="86" t="s">
        <v>108</v>
      </c>
      <c r="O455" s="163" t="s">
        <v>210</v>
      </c>
      <c r="P455" s="163" t="s">
        <v>317</v>
      </c>
      <c r="Q455" s="91" t="s">
        <v>109</v>
      </c>
      <c r="R455" s="91" t="s">
        <v>207</v>
      </c>
      <c r="S455" s="91" t="s">
        <v>2947</v>
      </c>
      <c r="T455" s="92">
        <v>10</v>
      </c>
      <c r="U455" s="93">
        <v>20</v>
      </c>
      <c r="V455" s="94">
        <v>42429</v>
      </c>
      <c r="W455" s="94">
        <v>46083</v>
      </c>
      <c r="X455" s="95">
        <v>9785170950249</v>
      </c>
      <c r="Y455" s="96">
        <v>96</v>
      </c>
      <c r="Z455" s="97">
        <v>0.18</v>
      </c>
      <c r="AA455" s="98" t="s">
        <v>134</v>
      </c>
      <c r="AB455" s="98" t="s">
        <v>159</v>
      </c>
      <c r="AC455" s="98" t="s">
        <v>135</v>
      </c>
      <c r="AD455" s="91" t="s">
        <v>283</v>
      </c>
      <c r="AE455" s="135" t="s">
        <v>116</v>
      </c>
      <c r="AF455" s="168"/>
      <c r="AG455" s="98" t="s">
        <v>2948</v>
      </c>
      <c r="AH455" s="98"/>
      <c r="AI455" s="86" t="s">
        <v>2949</v>
      </c>
      <c r="AJ455" s="101"/>
      <c r="AK455" s="91"/>
      <c r="AL455" s="100" t="s">
        <v>2950</v>
      </c>
      <c r="AM455" s="86" t="s">
        <v>309</v>
      </c>
      <c r="AN455" s="86" t="s">
        <v>234</v>
      </c>
      <c r="AO455" s="143">
        <f t="shared" si="18"/>
        <v>0</v>
      </c>
      <c r="AP455" s="85" t="s">
        <v>2951</v>
      </c>
      <c r="AQ455" s="100" t="s">
        <v>157</v>
      </c>
      <c r="AR455" s="97" t="s">
        <v>125</v>
      </c>
      <c r="AV455" s="99"/>
      <c r="AW455" s="159" t="s">
        <v>2952</v>
      </c>
      <c r="AX455" s="102" t="s">
        <v>2953</v>
      </c>
      <c r="AY455" s="157" t="s">
        <v>2954</v>
      </c>
      <c r="AZ455" s="159"/>
      <c r="BF455" s="103">
        <v>46086</v>
      </c>
      <c r="BG455" s="46"/>
      <c r="BH455" s="46"/>
      <c r="BI455" s="46">
        <f t="shared" si="19"/>
        <v>0</v>
      </c>
      <c r="BJ455" s="46">
        <f t="shared" si="20"/>
        <v>0</v>
      </c>
    </row>
    <row r="456" spans="1:62" ht="120" customHeight="1" x14ac:dyDescent="0.2">
      <c r="A456" s="170" t="s">
        <v>180</v>
      </c>
      <c r="B456" s="132"/>
      <c r="C456" s="150">
        <v>0</v>
      </c>
      <c r="D456" s="150">
        <v>0</v>
      </c>
      <c r="E456" s="133">
        <v>472.5</v>
      </c>
      <c r="F456" s="134" t="s">
        <v>3472</v>
      </c>
      <c r="G456" s="86" t="s">
        <v>3473</v>
      </c>
      <c r="H456" s="86" t="s">
        <v>570</v>
      </c>
      <c r="I456" s="89"/>
      <c r="J456" s="90" t="s">
        <v>198</v>
      </c>
      <c r="K456" s="86"/>
      <c r="L456" s="86"/>
      <c r="M456" s="92" t="s">
        <v>151</v>
      </c>
      <c r="N456" s="86" t="s">
        <v>108</v>
      </c>
      <c r="O456" s="163" t="s">
        <v>204</v>
      </c>
      <c r="P456" s="163" t="s">
        <v>204</v>
      </c>
      <c r="Q456" s="91" t="s">
        <v>109</v>
      </c>
      <c r="R456" s="91" t="s">
        <v>207</v>
      </c>
      <c r="S456" s="91" t="s">
        <v>3474</v>
      </c>
      <c r="T456" s="92">
        <v>10</v>
      </c>
      <c r="U456" s="93">
        <v>10</v>
      </c>
      <c r="V456" s="94">
        <v>46071</v>
      </c>
      <c r="W456" s="94">
        <v>46071</v>
      </c>
      <c r="X456" s="95">
        <v>9785171836825</v>
      </c>
      <c r="Y456" s="96">
        <v>480</v>
      </c>
      <c r="Z456" s="97">
        <v>0.38200000000000001</v>
      </c>
      <c r="AA456" s="98" t="s">
        <v>145</v>
      </c>
      <c r="AB456" s="98" t="s">
        <v>174</v>
      </c>
      <c r="AC456" s="98" t="s">
        <v>146</v>
      </c>
      <c r="AD456" s="91" t="s">
        <v>110</v>
      </c>
      <c r="AE456" s="169" t="s">
        <v>196</v>
      </c>
      <c r="AF456" s="168"/>
      <c r="AG456" s="98" t="s">
        <v>279</v>
      </c>
      <c r="AH456" s="98"/>
      <c r="AI456" s="86" t="s">
        <v>571</v>
      </c>
      <c r="AJ456" s="101"/>
      <c r="AK456" s="91"/>
      <c r="AL456" s="100" t="s">
        <v>3475</v>
      </c>
      <c r="AM456" s="86" t="s">
        <v>272</v>
      </c>
      <c r="AN456" s="86" t="s">
        <v>153</v>
      </c>
      <c r="AO456" s="143">
        <f t="shared" si="18"/>
        <v>0</v>
      </c>
      <c r="AP456" s="85" t="s">
        <v>3476</v>
      </c>
      <c r="AQ456" s="100" t="s">
        <v>111</v>
      </c>
      <c r="AR456" s="97" t="s">
        <v>125</v>
      </c>
      <c r="AV456" s="99"/>
      <c r="AW456" s="159" t="s">
        <v>3477</v>
      </c>
      <c r="AX456" s="102" t="s">
        <v>3478</v>
      </c>
      <c r="AY456" s="157" t="s">
        <v>3479</v>
      </c>
      <c r="AZ456" s="159"/>
      <c r="BF456" s="103">
        <v>46087</v>
      </c>
      <c r="BG456" s="46"/>
      <c r="BH456" s="46"/>
      <c r="BI456" s="46">
        <f t="shared" si="19"/>
        <v>0</v>
      </c>
      <c r="BJ456" s="46">
        <f t="shared" si="20"/>
        <v>0</v>
      </c>
    </row>
    <row r="457" spans="1:62" ht="120" customHeight="1" x14ac:dyDescent="0.2">
      <c r="A457" s="170" t="s">
        <v>180</v>
      </c>
      <c r="B457" s="132"/>
      <c r="C457" s="150">
        <v>0</v>
      </c>
      <c r="D457" s="150">
        <v>0</v>
      </c>
      <c r="E457" s="133">
        <v>806.40000000000009</v>
      </c>
      <c r="F457" s="134" t="s">
        <v>4343</v>
      </c>
      <c r="G457" s="86" t="s">
        <v>552</v>
      </c>
      <c r="H457" s="86" t="s">
        <v>4344</v>
      </c>
      <c r="I457" s="89"/>
      <c r="J457" s="90">
        <v>2</v>
      </c>
      <c r="K457" s="86"/>
      <c r="L457" s="86"/>
      <c r="M457" s="92" t="s">
        <v>151</v>
      </c>
      <c r="N457" s="86" t="s">
        <v>108</v>
      </c>
      <c r="O457" s="163" t="s">
        <v>219</v>
      </c>
      <c r="P457" s="163" t="s">
        <v>219</v>
      </c>
      <c r="Q457" s="91" t="s">
        <v>109</v>
      </c>
      <c r="R457" s="91" t="s">
        <v>207</v>
      </c>
      <c r="S457" s="91" t="s">
        <v>4345</v>
      </c>
      <c r="T457" s="92">
        <v>10</v>
      </c>
      <c r="U457" s="93">
        <v>8</v>
      </c>
      <c r="V457" s="94">
        <v>45880</v>
      </c>
      <c r="W457" s="94">
        <v>46086</v>
      </c>
      <c r="X457" s="95">
        <v>9785171762896</v>
      </c>
      <c r="Y457" s="96">
        <v>384</v>
      </c>
      <c r="Z457" s="97">
        <v>0.48299999999999998</v>
      </c>
      <c r="AA457" s="98" t="s">
        <v>134</v>
      </c>
      <c r="AB457" s="98" t="s">
        <v>242</v>
      </c>
      <c r="AC457" s="98" t="s">
        <v>135</v>
      </c>
      <c r="AD457" s="91" t="s">
        <v>110</v>
      </c>
      <c r="AE457" s="135" t="s">
        <v>116</v>
      </c>
      <c r="AF457" s="168"/>
      <c r="AG457" s="98" t="s">
        <v>3754</v>
      </c>
      <c r="AH457" s="98"/>
      <c r="AI457" s="86" t="s">
        <v>4346</v>
      </c>
      <c r="AJ457" s="101" t="s">
        <v>111</v>
      </c>
      <c r="AK457" s="91"/>
      <c r="AL457" s="100" t="s">
        <v>4347</v>
      </c>
      <c r="AM457" s="86" t="s">
        <v>228</v>
      </c>
      <c r="AN457" s="86" t="s">
        <v>142</v>
      </c>
      <c r="AO457" s="143">
        <f t="shared" si="18"/>
        <v>0</v>
      </c>
      <c r="AP457" s="85" t="s">
        <v>4348</v>
      </c>
      <c r="AQ457" s="100" t="s">
        <v>111</v>
      </c>
      <c r="AR457" s="97" t="s">
        <v>125</v>
      </c>
      <c r="AV457" s="99"/>
      <c r="AW457" s="159" t="s">
        <v>4349</v>
      </c>
      <c r="AX457" s="102"/>
      <c r="AY457" s="157" t="s">
        <v>4350</v>
      </c>
      <c r="AZ457" s="159"/>
      <c r="BF457" s="103">
        <v>46091</v>
      </c>
      <c r="BG457" s="46"/>
      <c r="BH457" s="46"/>
      <c r="BI457" s="46">
        <f t="shared" si="19"/>
        <v>0</v>
      </c>
      <c r="BJ457" s="46">
        <f t="shared" si="20"/>
        <v>0</v>
      </c>
    </row>
    <row r="458" spans="1:62" ht="120" customHeight="1" x14ac:dyDescent="0.2">
      <c r="A458" s="170" t="s">
        <v>180</v>
      </c>
      <c r="B458" s="132"/>
      <c r="C458" s="150">
        <v>0</v>
      </c>
      <c r="D458" s="150">
        <v>0</v>
      </c>
      <c r="E458" s="133">
        <v>850.5</v>
      </c>
      <c r="F458" s="134" t="s">
        <v>2044</v>
      </c>
      <c r="G458" s="86" t="s">
        <v>2045</v>
      </c>
      <c r="H458" s="86" t="s">
        <v>2046</v>
      </c>
      <c r="I458" s="89"/>
      <c r="J458" s="90">
        <v>3</v>
      </c>
      <c r="K458" s="86" t="s">
        <v>1588</v>
      </c>
      <c r="L458" s="86"/>
      <c r="M458" s="92" t="s">
        <v>151</v>
      </c>
      <c r="N458" s="86" t="s">
        <v>108</v>
      </c>
      <c r="O458" s="163" t="s">
        <v>343</v>
      </c>
      <c r="P458" s="163" t="s">
        <v>343</v>
      </c>
      <c r="Q458" s="91" t="s">
        <v>109</v>
      </c>
      <c r="R458" s="91" t="s">
        <v>207</v>
      </c>
      <c r="S458" s="91" t="s">
        <v>2047</v>
      </c>
      <c r="T458" s="92">
        <v>10</v>
      </c>
      <c r="U458" s="93">
        <v>10</v>
      </c>
      <c r="V458" s="94">
        <v>45901</v>
      </c>
      <c r="W458" s="94">
        <v>46077</v>
      </c>
      <c r="X458" s="95">
        <v>9785171789114</v>
      </c>
      <c r="Y458" s="96">
        <v>176</v>
      </c>
      <c r="Z458" s="97">
        <v>0.44</v>
      </c>
      <c r="AA458" s="98" t="s">
        <v>2048</v>
      </c>
      <c r="AB458" s="98" t="s">
        <v>2049</v>
      </c>
      <c r="AC458" s="98" t="s">
        <v>2050</v>
      </c>
      <c r="AD458" s="91" t="s">
        <v>110</v>
      </c>
      <c r="AE458" s="135" t="s">
        <v>116</v>
      </c>
      <c r="AF458" s="168"/>
      <c r="AG458" s="98" t="s">
        <v>2051</v>
      </c>
      <c r="AH458" s="98"/>
      <c r="AI458" s="86" t="s">
        <v>2052</v>
      </c>
      <c r="AJ458" s="101" t="s">
        <v>111</v>
      </c>
      <c r="AK458" s="91"/>
      <c r="AL458" s="100" t="s">
        <v>2053</v>
      </c>
      <c r="AM458" s="86" t="s">
        <v>1904</v>
      </c>
      <c r="AN458" s="86" t="s">
        <v>142</v>
      </c>
      <c r="AO458" s="143">
        <f t="shared" si="18"/>
        <v>0</v>
      </c>
      <c r="AP458" s="85" t="s">
        <v>2054</v>
      </c>
      <c r="AQ458" s="100" t="s">
        <v>111</v>
      </c>
      <c r="AR458" s="97" t="s">
        <v>125</v>
      </c>
      <c r="AV458" s="99"/>
      <c r="AW458" s="159" t="s">
        <v>2055</v>
      </c>
      <c r="AX458" s="102"/>
      <c r="AY458" s="157" t="s">
        <v>2056</v>
      </c>
      <c r="AZ458" s="159"/>
      <c r="BF458" s="103">
        <v>46084</v>
      </c>
      <c r="BG458" s="46"/>
      <c r="BH458" s="46"/>
      <c r="BI458" s="46">
        <f t="shared" si="19"/>
        <v>0</v>
      </c>
      <c r="BJ458" s="46">
        <f t="shared" si="20"/>
        <v>0</v>
      </c>
    </row>
    <row r="459" spans="1:62" ht="120" customHeight="1" x14ac:dyDescent="0.2">
      <c r="A459" s="170" t="s">
        <v>180</v>
      </c>
      <c r="B459" s="132"/>
      <c r="C459" s="150">
        <v>0</v>
      </c>
      <c r="D459" s="150">
        <v>0</v>
      </c>
      <c r="E459" s="133">
        <v>307.65000000000003</v>
      </c>
      <c r="F459" s="134" t="s">
        <v>4081</v>
      </c>
      <c r="G459" s="86" t="s">
        <v>4082</v>
      </c>
      <c r="H459" s="86" t="s">
        <v>4351</v>
      </c>
      <c r="I459" s="89"/>
      <c r="J459" s="90">
        <v>3</v>
      </c>
      <c r="K459" s="86"/>
      <c r="L459" s="86"/>
      <c r="M459" s="92" t="s">
        <v>133</v>
      </c>
      <c r="N459" s="86" t="s">
        <v>108</v>
      </c>
      <c r="O459" s="163" t="s">
        <v>224</v>
      </c>
      <c r="P459" s="163" t="s">
        <v>225</v>
      </c>
      <c r="Q459" s="91" t="s">
        <v>109</v>
      </c>
      <c r="R459" s="91" t="s">
        <v>207</v>
      </c>
      <c r="S459" s="91" t="s">
        <v>4352</v>
      </c>
      <c r="T459" s="92">
        <v>10</v>
      </c>
      <c r="U459" s="93">
        <v>20</v>
      </c>
      <c r="V459" s="94">
        <v>45331</v>
      </c>
      <c r="W459" s="94">
        <v>46085</v>
      </c>
      <c r="X459" s="95">
        <v>9785171625139</v>
      </c>
      <c r="Y459" s="96">
        <v>288</v>
      </c>
      <c r="Z459" s="97">
        <v>0.224</v>
      </c>
      <c r="AA459" s="98" t="s">
        <v>145</v>
      </c>
      <c r="AB459" s="98" t="s">
        <v>192</v>
      </c>
      <c r="AC459" s="98" t="s">
        <v>146</v>
      </c>
      <c r="AD459" s="91">
        <v>3</v>
      </c>
      <c r="AE459" s="135" t="s">
        <v>116</v>
      </c>
      <c r="AF459" s="168"/>
      <c r="AG459" s="98" t="s">
        <v>247</v>
      </c>
      <c r="AH459" s="98"/>
      <c r="AI459" s="86" t="s">
        <v>4353</v>
      </c>
      <c r="AJ459" s="101"/>
      <c r="AK459" s="91"/>
      <c r="AL459" s="100" t="s">
        <v>4354</v>
      </c>
      <c r="AM459" s="86" t="s">
        <v>233</v>
      </c>
      <c r="AN459" s="86" t="s">
        <v>234</v>
      </c>
      <c r="AO459" s="143">
        <f t="shared" si="18"/>
        <v>0</v>
      </c>
      <c r="AP459" s="85" t="s">
        <v>4355</v>
      </c>
      <c r="AQ459" s="100" t="s">
        <v>111</v>
      </c>
      <c r="AR459" s="97" t="s">
        <v>125</v>
      </c>
      <c r="AV459" s="99"/>
      <c r="AW459" s="159" t="s">
        <v>4356</v>
      </c>
      <c r="AX459" s="102"/>
      <c r="AY459" s="157" t="s">
        <v>4357</v>
      </c>
      <c r="AZ459" s="159"/>
      <c r="BF459" s="103">
        <v>46091</v>
      </c>
      <c r="BG459" s="46"/>
      <c r="BH459" s="46"/>
      <c r="BI459" s="46">
        <f t="shared" si="19"/>
        <v>0</v>
      </c>
      <c r="BJ459" s="46">
        <f t="shared" si="20"/>
        <v>0</v>
      </c>
    </row>
    <row r="460" spans="1:62" ht="120" customHeight="1" x14ac:dyDescent="0.2">
      <c r="A460" s="170" t="s">
        <v>180</v>
      </c>
      <c r="B460" s="132"/>
      <c r="C460" s="150">
        <v>0</v>
      </c>
      <c r="D460" s="150">
        <v>0</v>
      </c>
      <c r="E460" s="133">
        <v>363.3</v>
      </c>
      <c r="F460" s="134" t="s">
        <v>5577</v>
      </c>
      <c r="G460" s="86" t="s">
        <v>5578</v>
      </c>
      <c r="H460" s="86" t="s">
        <v>5579</v>
      </c>
      <c r="I460" s="89"/>
      <c r="J460" s="90">
        <v>5</v>
      </c>
      <c r="K460" s="86"/>
      <c r="L460" s="86"/>
      <c r="M460" s="92" t="s">
        <v>138</v>
      </c>
      <c r="N460" s="86" t="s">
        <v>108</v>
      </c>
      <c r="O460" s="163" t="s">
        <v>5580</v>
      </c>
      <c r="P460" s="163" t="s">
        <v>5581</v>
      </c>
      <c r="Q460" s="91" t="s">
        <v>109</v>
      </c>
      <c r="R460" s="91" t="s">
        <v>207</v>
      </c>
      <c r="S460" s="91" t="s">
        <v>5582</v>
      </c>
      <c r="T460" s="92">
        <v>10</v>
      </c>
      <c r="U460" s="93">
        <v>24</v>
      </c>
      <c r="V460" s="94">
        <v>44132</v>
      </c>
      <c r="W460" s="94">
        <v>46091</v>
      </c>
      <c r="X460" s="95">
        <v>9785171180270</v>
      </c>
      <c r="Y460" s="96">
        <v>64</v>
      </c>
      <c r="Z460" s="97">
        <v>0.185</v>
      </c>
      <c r="AA460" s="98" t="s">
        <v>155</v>
      </c>
      <c r="AB460" s="98" t="s">
        <v>159</v>
      </c>
      <c r="AC460" s="98" t="s">
        <v>156</v>
      </c>
      <c r="AD460" s="91">
        <v>3</v>
      </c>
      <c r="AE460" s="135" t="s">
        <v>116</v>
      </c>
      <c r="AF460" s="168"/>
      <c r="AG460" s="98" t="s">
        <v>505</v>
      </c>
      <c r="AH460" s="98"/>
      <c r="AI460" s="86" t="s">
        <v>5583</v>
      </c>
      <c r="AJ460" s="101" t="s">
        <v>162</v>
      </c>
      <c r="AK460" s="91"/>
      <c r="AL460" s="100" t="s">
        <v>5584</v>
      </c>
      <c r="AM460" s="86" t="s">
        <v>185</v>
      </c>
      <c r="AN460" s="86" t="s">
        <v>142</v>
      </c>
      <c r="AO460" s="143">
        <f t="shared" si="18"/>
        <v>0</v>
      </c>
      <c r="AP460" s="85" t="s">
        <v>5585</v>
      </c>
      <c r="AQ460" s="100" t="s">
        <v>143</v>
      </c>
      <c r="AR460" s="97" t="s">
        <v>125</v>
      </c>
      <c r="AV460" s="99"/>
      <c r="AW460" s="159" t="s">
        <v>5586</v>
      </c>
      <c r="AX460" s="102" t="s">
        <v>5587</v>
      </c>
      <c r="AY460" s="157" t="s">
        <v>5588</v>
      </c>
      <c r="AZ460" s="159"/>
      <c r="BF460" s="103">
        <v>46094</v>
      </c>
      <c r="BG460" s="46"/>
      <c r="BH460" s="46"/>
      <c r="BI460" s="46">
        <f t="shared" si="19"/>
        <v>0</v>
      </c>
      <c r="BJ460" s="46">
        <f t="shared" si="20"/>
        <v>0</v>
      </c>
    </row>
    <row r="461" spans="1:62" ht="120" customHeight="1" x14ac:dyDescent="0.2">
      <c r="A461" s="170" t="s">
        <v>180</v>
      </c>
      <c r="B461" s="132"/>
      <c r="C461" s="150">
        <v>0</v>
      </c>
      <c r="D461" s="150">
        <v>0</v>
      </c>
      <c r="E461" s="133">
        <v>737.1</v>
      </c>
      <c r="F461" s="134" t="s">
        <v>2541</v>
      </c>
      <c r="G461" s="86" t="s">
        <v>2542</v>
      </c>
      <c r="H461" s="86" t="s">
        <v>2543</v>
      </c>
      <c r="I461" s="89"/>
      <c r="J461" s="90" t="s">
        <v>195</v>
      </c>
      <c r="K461" s="86"/>
      <c r="L461" s="86"/>
      <c r="M461" s="92" t="s">
        <v>151</v>
      </c>
      <c r="N461" s="86" t="s">
        <v>108</v>
      </c>
      <c r="O461" s="163" t="s">
        <v>199</v>
      </c>
      <c r="P461" s="163" t="s">
        <v>200</v>
      </c>
      <c r="Q461" s="91" t="s">
        <v>109</v>
      </c>
      <c r="R461" s="91" t="s">
        <v>207</v>
      </c>
      <c r="S461" s="91" t="s">
        <v>2544</v>
      </c>
      <c r="T461" s="92">
        <v>10</v>
      </c>
      <c r="U461" s="93">
        <v>16</v>
      </c>
      <c r="V461" s="94">
        <v>46080</v>
      </c>
      <c r="W461" s="94">
        <v>46080</v>
      </c>
      <c r="X461" s="95">
        <v>9785171625740</v>
      </c>
      <c r="Y461" s="96">
        <v>352</v>
      </c>
      <c r="Z461" s="97">
        <v>0.42099999999999999</v>
      </c>
      <c r="AA461" s="98" t="s">
        <v>145</v>
      </c>
      <c r="AB461" s="98" t="s">
        <v>355</v>
      </c>
      <c r="AC461" s="98" t="s">
        <v>146</v>
      </c>
      <c r="AD461" s="91" t="s">
        <v>110</v>
      </c>
      <c r="AE461" s="169" t="s">
        <v>196</v>
      </c>
      <c r="AF461" s="168"/>
      <c r="AG461" s="98" t="s">
        <v>1432</v>
      </c>
      <c r="AH461" s="98"/>
      <c r="AI461" s="86" t="s">
        <v>2545</v>
      </c>
      <c r="AJ461" s="101"/>
      <c r="AK461" s="91"/>
      <c r="AL461" s="100" t="s">
        <v>2546</v>
      </c>
      <c r="AM461" s="86" t="s">
        <v>416</v>
      </c>
      <c r="AN461" s="86" t="s">
        <v>234</v>
      </c>
      <c r="AO461" s="143">
        <f t="shared" si="18"/>
        <v>0</v>
      </c>
      <c r="AP461" s="85" t="s">
        <v>2547</v>
      </c>
      <c r="AQ461" s="100" t="s">
        <v>157</v>
      </c>
      <c r="AR461" s="97" t="s">
        <v>125</v>
      </c>
      <c r="AV461" s="99"/>
      <c r="AW461" s="159" t="s">
        <v>2548</v>
      </c>
      <c r="AX461" s="102"/>
      <c r="AY461" s="157" t="s">
        <v>2549</v>
      </c>
      <c r="AZ461" s="159"/>
      <c r="BF461" s="103">
        <v>46085</v>
      </c>
      <c r="BG461" s="46"/>
      <c r="BH461" s="46"/>
      <c r="BI461" s="46">
        <f t="shared" si="19"/>
        <v>0</v>
      </c>
      <c r="BJ461" s="46">
        <f t="shared" si="20"/>
        <v>0</v>
      </c>
    </row>
    <row r="462" spans="1:62" ht="120" customHeight="1" x14ac:dyDescent="0.2">
      <c r="A462" s="170" t="s">
        <v>180</v>
      </c>
      <c r="B462" s="132"/>
      <c r="C462" s="150">
        <v>0</v>
      </c>
      <c r="D462" s="150">
        <v>0</v>
      </c>
      <c r="E462" s="133">
        <v>280.35000000000002</v>
      </c>
      <c r="F462" s="134" t="s">
        <v>1012</v>
      </c>
      <c r="G462" s="86" t="s">
        <v>243</v>
      </c>
      <c r="H462" s="86" t="s">
        <v>1013</v>
      </c>
      <c r="I462" s="89"/>
      <c r="J462" s="90">
        <v>3</v>
      </c>
      <c r="K462" s="86"/>
      <c r="L462" s="86"/>
      <c r="M462" s="92" t="s">
        <v>138</v>
      </c>
      <c r="N462" s="86" t="s">
        <v>108</v>
      </c>
      <c r="O462" s="163" t="s">
        <v>244</v>
      </c>
      <c r="P462" s="163" t="s">
        <v>291</v>
      </c>
      <c r="Q462" s="91" t="s">
        <v>109</v>
      </c>
      <c r="R462" s="91" t="s">
        <v>207</v>
      </c>
      <c r="S462" s="91" t="s">
        <v>1014</v>
      </c>
      <c r="T462" s="92">
        <v>10</v>
      </c>
      <c r="U462" s="93">
        <v>26</v>
      </c>
      <c r="V462" s="94">
        <v>44286</v>
      </c>
      <c r="W462" s="94">
        <v>46077</v>
      </c>
      <c r="X462" s="95">
        <v>9785171356958</v>
      </c>
      <c r="Y462" s="96">
        <v>64</v>
      </c>
      <c r="Z462" s="97">
        <v>0.224</v>
      </c>
      <c r="AA462" s="98" t="s">
        <v>139</v>
      </c>
      <c r="AB462" s="98" t="s">
        <v>159</v>
      </c>
      <c r="AC462" s="98" t="s">
        <v>140</v>
      </c>
      <c r="AD462" s="91">
        <v>3</v>
      </c>
      <c r="AE462" s="135" t="s">
        <v>116</v>
      </c>
      <c r="AF462" s="168"/>
      <c r="AG462" s="98" t="s">
        <v>277</v>
      </c>
      <c r="AH462" s="98"/>
      <c r="AI462" s="86" t="s">
        <v>1015</v>
      </c>
      <c r="AJ462" s="101" t="s">
        <v>162</v>
      </c>
      <c r="AK462" s="91"/>
      <c r="AL462" s="100" t="s">
        <v>1016</v>
      </c>
      <c r="AM462" s="86" t="s">
        <v>184</v>
      </c>
      <c r="AN462" s="86" t="s">
        <v>142</v>
      </c>
      <c r="AO462" s="143">
        <f t="shared" si="18"/>
        <v>0</v>
      </c>
      <c r="AP462" s="85" t="s">
        <v>1017</v>
      </c>
      <c r="AQ462" s="100" t="s">
        <v>143</v>
      </c>
      <c r="AR462" s="97" t="s">
        <v>125</v>
      </c>
      <c r="AV462" s="99"/>
      <c r="AW462" s="159" t="s">
        <v>1018</v>
      </c>
      <c r="AX462" s="102" t="s">
        <v>1019</v>
      </c>
      <c r="AY462" s="157" t="s">
        <v>1020</v>
      </c>
      <c r="AZ462" s="159"/>
      <c r="BF462" s="103">
        <v>46080</v>
      </c>
      <c r="BG462" s="46"/>
      <c r="BH462" s="46"/>
      <c r="BI462" s="46">
        <f t="shared" si="19"/>
        <v>0</v>
      </c>
      <c r="BJ462" s="46">
        <f t="shared" si="20"/>
        <v>0</v>
      </c>
    </row>
    <row r="463" spans="1:62" ht="120" customHeight="1" x14ac:dyDescent="0.2">
      <c r="A463" s="170" t="s">
        <v>180</v>
      </c>
      <c r="B463" s="132"/>
      <c r="C463" s="150">
        <v>0</v>
      </c>
      <c r="D463" s="150">
        <v>0</v>
      </c>
      <c r="E463" s="133">
        <v>875.7</v>
      </c>
      <c r="F463" s="134" t="s">
        <v>2955</v>
      </c>
      <c r="G463" s="86" t="s">
        <v>544</v>
      </c>
      <c r="H463" s="86" t="s">
        <v>545</v>
      </c>
      <c r="I463" s="89"/>
      <c r="J463" s="90">
        <v>5</v>
      </c>
      <c r="K463" s="86"/>
      <c r="L463" s="86"/>
      <c r="M463" s="92" t="s">
        <v>151</v>
      </c>
      <c r="N463" s="86" t="s">
        <v>108</v>
      </c>
      <c r="O463" s="163" t="s">
        <v>203</v>
      </c>
      <c r="P463" s="163" t="s">
        <v>203</v>
      </c>
      <c r="Q463" s="91" t="s">
        <v>109</v>
      </c>
      <c r="R463" s="91" t="s">
        <v>207</v>
      </c>
      <c r="S463" s="91" t="s">
        <v>2956</v>
      </c>
      <c r="T463" s="92">
        <v>10</v>
      </c>
      <c r="U463" s="93">
        <v>6</v>
      </c>
      <c r="V463" s="94">
        <v>45440</v>
      </c>
      <c r="W463" s="94">
        <v>46083</v>
      </c>
      <c r="X463" s="95">
        <v>9785171634056</v>
      </c>
      <c r="Y463" s="96">
        <v>544</v>
      </c>
      <c r="Z463" s="97">
        <v>0.52700000000000002</v>
      </c>
      <c r="AA463" s="98" t="s">
        <v>145</v>
      </c>
      <c r="AB463" s="98" t="s">
        <v>160</v>
      </c>
      <c r="AC463" s="98" t="s">
        <v>146</v>
      </c>
      <c r="AD463" s="91" t="s">
        <v>110</v>
      </c>
      <c r="AE463" s="135" t="s">
        <v>116</v>
      </c>
      <c r="AF463" s="168"/>
      <c r="AG463" s="98" t="s">
        <v>372</v>
      </c>
      <c r="AH463" s="98"/>
      <c r="AI463" s="86" t="s">
        <v>546</v>
      </c>
      <c r="AJ463" s="101"/>
      <c r="AK463" s="91"/>
      <c r="AL463" s="100" t="s">
        <v>2957</v>
      </c>
      <c r="AM463" s="86" t="s">
        <v>172</v>
      </c>
      <c r="AN463" s="86" t="s">
        <v>153</v>
      </c>
      <c r="AO463" s="143">
        <f t="shared" si="18"/>
        <v>0</v>
      </c>
      <c r="AP463" s="85" t="s">
        <v>2958</v>
      </c>
      <c r="AQ463" s="100" t="s">
        <v>154</v>
      </c>
      <c r="AR463" s="97" t="s">
        <v>125</v>
      </c>
      <c r="AV463" s="99"/>
      <c r="AW463" s="159" t="s">
        <v>2959</v>
      </c>
      <c r="AX463" s="102" t="s">
        <v>2960</v>
      </c>
      <c r="AY463" s="157" t="s">
        <v>2961</v>
      </c>
      <c r="AZ463" s="159"/>
      <c r="BF463" s="103">
        <v>46086</v>
      </c>
      <c r="BG463" s="46"/>
      <c r="BH463" s="46"/>
      <c r="BI463" s="46">
        <f t="shared" si="19"/>
        <v>0</v>
      </c>
      <c r="BJ463" s="46">
        <f t="shared" si="20"/>
        <v>0</v>
      </c>
    </row>
    <row r="464" spans="1:62" ht="120" customHeight="1" x14ac:dyDescent="0.2">
      <c r="A464" s="170" t="s">
        <v>180</v>
      </c>
      <c r="B464" s="132"/>
      <c r="C464" s="150">
        <v>0</v>
      </c>
      <c r="D464" s="150">
        <v>0</v>
      </c>
      <c r="E464" s="133">
        <v>875.7</v>
      </c>
      <c r="F464" s="134" t="s">
        <v>2057</v>
      </c>
      <c r="G464" s="86" t="s">
        <v>544</v>
      </c>
      <c r="H464" s="86" t="s">
        <v>545</v>
      </c>
      <c r="I464" s="89"/>
      <c r="J464" s="90">
        <v>4</v>
      </c>
      <c r="K464" s="86" t="s">
        <v>1588</v>
      </c>
      <c r="L464" s="86"/>
      <c r="M464" s="92" t="s">
        <v>151</v>
      </c>
      <c r="N464" s="86" t="s">
        <v>108</v>
      </c>
      <c r="O464" s="163" t="s">
        <v>203</v>
      </c>
      <c r="P464" s="163" t="s">
        <v>203</v>
      </c>
      <c r="Q464" s="91" t="s">
        <v>109</v>
      </c>
      <c r="R464" s="91" t="s">
        <v>207</v>
      </c>
      <c r="S464" s="91" t="s">
        <v>2058</v>
      </c>
      <c r="T464" s="92">
        <v>22</v>
      </c>
      <c r="U464" s="93">
        <v>6</v>
      </c>
      <c r="V464" s="94">
        <v>45695</v>
      </c>
      <c r="W464" s="94">
        <v>46077</v>
      </c>
      <c r="X464" s="95">
        <v>9785171702045</v>
      </c>
      <c r="Y464" s="96">
        <v>576</v>
      </c>
      <c r="Z464" s="97">
        <v>0.53200000000000003</v>
      </c>
      <c r="AA464" s="98" t="s">
        <v>145</v>
      </c>
      <c r="AB464" s="98" t="s">
        <v>160</v>
      </c>
      <c r="AC464" s="98" t="s">
        <v>146</v>
      </c>
      <c r="AD464" s="91" t="s">
        <v>110</v>
      </c>
      <c r="AE464" s="135" t="s">
        <v>116</v>
      </c>
      <c r="AF464" s="168"/>
      <c r="AG464" s="98" t="s">
        <v>372</v>
      </c>
      <c r="AH464" s="98"/>
      <c r="AI464" s="86" t="s">
        <v>546</v>
      </c>
      <c r="AJ464" s="101"/>
      <c r="AK464" s="91"/>
      <c r="AL464" s="100" t="s">
        <v>2059</v>
      </c>
      <c r="AM464" s="86" t="s">
        <v>172</v>
      </c>
      <c r="AN464" s="86" t="s">
        <v>153</v>
      </c>
      <c r="AO464" s="143">
        <f t="shared" si="18"/>
        <v>0</v>
      </c>
      <c r="AP464" s="85" t="s">
        <v>2060</v>
      </c>
      <c r="AQ464" s="100" t="s">
        <v>154</v>
      </c>
      <c r="AR464" s="97" t="s">
        <v>125</v>
      </c>
      <c r="AV464" s="99"/>
      <c r="AW464" s="159" t="s">
        <v>2061</v>
      </c>
      <c r="AX464" s="102" t="s">
        <v>2062</v>
      </c>
      <c r="AY464" s="157" t="s">
        <v>2063</v>
      </c>
      <c r="AZ464" s="159"/>
      <c r="BF464" s="103">
        <v>46084</v>
      </c>
      <c r="BG464" s="46"/>
      <c r="BH464" s="46"/>
      <c r="BI464" s="46">
        <f t="shared" si="19"/>
        <v>0</v>
      </c>
      <c r="BJ464" s="46">
        <f t="shared" si="20"/>
        <v>0</v>
      </c>
    </row>
    <row r="465" spans="1:62" ht="120" customHeight="1" x14ac:dyDescent="0.2">
      <c r="A465" s="170" t="s">
        <v>180</v>
      </c>
      <c r="B465" s="132"/>
      <c r="C465" s="150">
        <v>0</v>
      </c>
      <c r="D465" s="150">
        <v>0</v>
      </c>
      <c r="E465" s="133">
        <v>693</v>
      </c>
      <c r="F465" s="134" t="s">
        <v>4358</v>
      </c>
      <c r="G465" s="86" t="s">
        <v>208</v>
      </c>
      <c r="H465" s="86" t="s">
        <v>545</v>
      </c>
      <c r="I465" s="89"/>
      <c r="J465" s="90" t="s">
        <v>197</v>
      </c>
      <c r="K465" s="86"/>
      <c r="L465" s="86"/>
      <c r="M465" s="92" t="s">
        <v>151</v>
      </c>
      <c r="N465" s="86" t="s">
        <v>108</v>
      </c>
      <c r="O465" s="163" t="s">
        <v>203</v>
      </c>
      <c r="P465" s="163" t="s">
        <v>203</v>
      </c>
      <c r="Q465" s="91" t="s">
        <v>109</v>
      </c>
      <c r="R465" s="91" t="s">
        <v>207</v>
      </c>
      <c r="S465" s="91" t="s">
        <v>4359</v>
      </c>
      <c r="T465" s="92">
        <v>22</v>
      </c>
      <c r="U465" s="93">
        <v>4</v>
      </c>
      <c r="V465" s="94">
        <v>46085</v>
      </c>
      <c r="W465" s="94">
        <v>46085</v>
      </c>
      <c r="X465" s="95">
        <v>9785171840051</v>
      </c>
      <c r="Y465" s="96">
        <v>576</v>
      </c>
      <c r="Z465" s="97">
        <v>0.56499999999999995</v>
      </c>
      <c r="AA465" s="98" t="s">
        <v>145</v>
      </c>
      <c r="AB465" s="98" t="s">
        <v>192</v>
      </c>
      <c r="AC465" s="98" t="s">
        <v>146</v>
      </c>
      <c r="AD465" s="91" t="s">
        <v>110</v>
      </c>
      <c r="AE465" s="169" t="s">
        <v>196</v>
      </c>
      <c r="AF465" s="168"/>
      <c r="AG465" s="98" t="s">
        <v>372</v>
      </c>
      <c r="AH465" s="98"/>
      <c r="AI465" s="86" t="s">
        <v>546</v>
      </c>
      <c r="AJ465" s="101"/>
      <c r="AK465" s="91"/>
      <c r="AL465" s="100" t="s">
        <v>4360</v>
      </c>
      <c r="AM465" s="86" t="s">
        <v>172</v>
      </c>
      <c r="AN465" s="86" t="s">
        <v>153</v>
      </c>
      <c r="AO465" s="143">
        <f t="shared" si="18"/>
        <v>0</v>
      </c>
      <c r="AP465" s="85" t="s">
        <v>4361</v>
      </c>
      <c r="AQ465" s="100" t="s">
        <v>154</v>
      </c>
      <c r="AR465" s="97" t="s">
        <v>125</v>
      </c>
      <c r="AV465" s="99" t="s">
        <v>121</v>
      </c>
      <c r="AW465" s="159" t="s">
        <v>4362</v>
      </c>
      <c r="AX465" s="102" t="s">
        <v>4363</v>
      </c>
      <c r="AY465" s="157" t="s">
        <v>4364</v>
      </c>
      <c r="AZ465" s="159"/>
      <c r="BF465" s="103">
        <v>46091</v>
      </c>
      <c r="BG465" s="46"/>
      <c r="BH465" s="46"/>
      <c r="BI465" s="46">
        <f t="shared" si="19"/>
        <v>0</v>
      </c>
      <c r="BJ465" s="46">
        <f t="shared" si="20"/>
        <v>0</v>
      </c>
    </row>
    <row r="466" spans="1:62" ht="120" customHeight="1" x14ac:dyDescent="0.2">
      <c r="A466" s="170" t="s">
        <v>180</v>
      </c>
      <c r="B466" s="132"/>
      <c r="C466" s="150">
        <v>0</v>
      </c>
      <c r="D466" s="150">
        <v>0</v>
      </c>
      <c r="E466" s="133">
        <v>875.7</v>
      </c>
      <c r="F466" s="134" t="s">
        <v>1021</v>
      </c>
      <c r="G466" s="86" t="s">
        <v>1022</v>
      </c>
      <c r="H466" s="86" t="s">
        <v>1023</v>
      </c>
      <c r="I466" s="89"/>
      <c r="J466" s="90" t="s">
        <v>197</v>
      </c>
      <c r="K466" s="86"/>
      <c r="L466" s="86"/>
      <c r="M466" s="92" t="s">
        <v>151</v>
      </c>
      <c r="N466" s="86" t="s">
        <v>108</v>
      </c>
      <c r="O466" s="163" t="s">
        <v>219</v>
      </c>
      <c r="P466" s="163" t="s">
        <v>219</v>
      </c>
      <c r="Q466" s="91" t="s">
        <v>109</v>
      </c>
      <c r="R466" s="91" t="s">
        <v>207</v>
      </c>
      <c r="S466" s="91" t="s">
        <v>1024</v>
      </c>
      <c r="T466" s="92">
        <v>10</v>
      </c>
      <c r="U466" s="93">
        <v>4</v>
      </c>
      <c r="V466" s="94">
        <v>46055</v>
      </c>
      <c r="W466" s="94">
        <v>46055</v>
      </c>
      <c r="X466" s="95">
        <v>9785171840266</v>
      </c>
      <c r="Y466" s="96">
        <v>672</v>
      </c>
      <c r="Z466" s="97">
        <v>0.56499999999999995</v>
      </c>
      <c r="AA466" s="98" t="s">
        <v>145</v>
      </c>
      <c r="AB466" s="98" t="s">
        <v>202</v>
      </c>
      <c r="AC466" s="98" t="s">
        <v>146</v>
      </c>
      <c r="AD466" s="91" t="s">
        <v>110</v>
      </c>
      <c r="AE466" s="169" t="s">
        <v>196</v>
      </c>
      <c r="AF466" s="168"/>
      <c r="AG466" s="98" t="s">
        <v>258</v>
      </c>
      <c r="AH466" s="98"/>
      <c r="AI466" s="86" t="s">
        <v>1023</v>
      </c>
      <c r="AJ466" s="101"/>
      <c r="AK466" s="91"/>
      <c r="AL466" s="100" t="s">
        <v>1025</v>
      </c>
      <c r="AM466" s="86" t="s">
        <v>274</v>
      </c>
      <c r="AN466" s="86" t="s">
        <v>153</v>
      </c>
      <c r="AO466" s="143">
        <f t="shared" ref="AO466:AO529" si="21">C466*U466+D466</f>
        <v>0</v>
      </c>
      <c r="AP466" s="85" t="s">
        <v>1026</v>
      </c>
      <c r="AQ466" s="100" t="s">
        <v>111</v>
      </c>
      <c r="AR466" s="97" t="s">
        <v>125</v>
      </c>
      <c r="AV466" s="99"/>
      <c r="AW466" s="159" t="s">
        <v>1027</v>
      </c>
      <c r="AX466" s="102" t="s">
        <v>1028</v>
      </c>
      <c r="AY466" s="157" t="s">
        <v>1029</v>
      </c>
      <c r="AZ466" s="159"/>
      <c r="BF466" s="103">
        <v>46080</v>
      </c>
      <c r="BG466" s="46"/>
      <c r="BH466" s="46"/>
      <c r="BI466" s="46">
        <f t="shared" ref="BI466:BI529" si="22">AO466*E466</f>
        <v>0</v>
      </c>
      <c r="BJ466" s="46">
        <f t="shared" ref="BJ466:BJ529" si="23">AO466*Z466</f>
        <v>0</v>
      </c>
    </row>
    <row r="467" spans="1:62" ht="120" customHeight="1" x14ac:dyDescent="0.2">
      <c r="A467" s="170" t="s">
        <v>180</v>
      </c>
      <c r="B467" s="132"/>
      <c r="C467" s="150">
        <v>0</v>
      </c>
      <c r="D467" s="150">
        <v>0</v>
      </c>
      <c r="E467" s="133">
        <v>674.1</v>
      </c>
      <c r="F467" s="134" t="s">
        <v>5589</v>
      </c>
      <c r="G467" s="86" t="s">
        <v>1022</v>
      </c>
      <c r="H467" s="86" t="s">
        <v>2065</v>
      </c>
      <c r="I467" s="89"/>
      <c r="J467" s="90">
        <v>3</v>
      </c>
      <c r="K467" s="86"/>
      <c r="L467" s="86"/>
      <c r="M467" s="92" t="s">
        <v>151</v>
      </c>
      <c r="N467" s="86" t="s">
        <v>108</v>
      </c>
      <c r="O467" s="163" t="s">
        <v>219</v>
      </c>
      <c r="P467" s="163" t="s">
        <v>219</v>
      </c>
      <c r="Q467" s="91" t="s">
        <v>109</v>
      </c>
      <c r="R467" s="91" t="s">
        <v>207</v>
      </c>
      <c r="S467" s="91" t="s">
        <v>5590</v>
      </c>
      <c r="T467" s="92">
        <v>10</v>
      </c>
      <c r="U467" s="93">
        <v>10</v>
      </c>
      <c r="V467" s="94">
        <v>43874</v>
      </c>
      <c r="W467" s="94">
        <v>46087</v>
      </c>
      <c r="X467" s="95">
        <v>9785171203733</v>
      </c>
      <c r="Y467" s="96">
        <v>384</v>
      </c>
      <c r="Z467" s="97">
        <v>0.32200000000000001</v>
      </c>
      <c r="AA467" s="98" t="s">
        <v>145</v>
      </c>
      <c r="AB467" s="98" t="s">
        <v>174</v>
      </c>
      <c r="AC467" s="98" t="s">
        <v>146</v>
      </c>
      <c r="AD467" s="91" t="s">
        <v>110</v>
      </c>
      <c r="AE467" s="135" t="s">
        <v>116</v>
      </c>
      <c r="AF467" s="168"/>
      <c r="AG467" s="98" t="s">
        <v>258</v>
      </c>
      <c r="AH467" s="98"/>
      <c r="AI467" s="86" t="s">
        <v>2067</v>
      </c>
      <c r="AJ467" s="101"/>
      <c r="AK467" s="91" t="s">
        <v>5591</v>
      </c>
      <c r="AL467" s="100" t="s">
        <v>5592</v>
      </c>
      <c r="AM467" s="86" t="s">
        <v>274</v>
      </c>
      <c r="AN467" s="86" t="s">
        <v>153</v>
      </c>
      <c r="AO467" s="143">
        <f t="shared" si="21"/>
        <v>0</v>
      </c>
      <c r="AP467" s="85" t="s">
        <v>5593</v>
      </c>
      <c r="AQ467" s="100" t="s">
        <v>111</v>
      </c>
      <c r="AR467" s="97" t="s">
        <v>125</v>
      </c>
      <c r="AV467" s="99"/>
      <c r="AW467" s="159" t="s">
        <v>5594</v>
      </c>
      <c r="AX467" s="102"/>
      <c r="AY467" s="157" t="s">
        <v>5595</v>
      </c>
      <c r="AZ467" s="159"/>
      <c r="BF467" s="103">
        <v>46094</v>
      </c>
      <c r="BG467" s="46"/>
      <c r="BH467" s="46"/>
      <c r="BI467" s="46">
        <f t="shared" si="22"/>
        <v>0</v>
      </c>
      <c r="BJ467" s="46">
        <f t="shared" si="23"/>
        <v>0</v>
      </c>
    </row>
    <row r="468" spans="1:62" ht="120" customHeight="1" x14ac:dyDescent="0.2">
      <c r="A468" s="170" t="s">
        <v>180</v>
      </c>
      <c r="B468" s="132"/>
      <c r="C468" s="150">
        <v>0</v>
      </c>
      <c r="D468" s="150">
        <v>0</v>
      </c>
      <c r="E468" s="133">
        <v>674.1</v>
      </c>
      <c r="F468" s="134" t="s">
        <v>2064</v>
      </c>
      <c r="G468" s="86" t="s">
        <v>1022</v>
      </c>
      <c r="H468" s="86" t="s">
        <v>2065</v>
      </c>
      <c r="I468" s="89"/>
      <c r="J468" s="90" t="s">
        <v>197</v>
      </c>
      <c r="K468" s="86" t="s">
        <v>1588</v>
      </c>
      <c r="L468" s="86"/>
      <c r="M468" s="92" t="s">
        <v>151</v>
      </c>
      <c r="N468" s="86" t="s">
        <v>108</v>
      </c>
      <c r="O468" s="163" t="s">
        <v>219</v>
      </c>
      <c r="P468" s="163" t="s">
        <v>219</v>
      </c>
      <c r="Q468" s="91" t="s">
        <v>109</v>
      </c>
      <c r="R468" s="91" t="s">
        <v>207</v>
      </c>
      <c r="S468" s="91" t="s">
        <v>2066</v>
      </c>
      <c r="T468" s="92">
        <v>10</v>
      </c>
      <c r="U468" s="93">
        <v>8</v>
      </c>
      <c r="V468" s="94">
        <v>46077</v>
      </c>
      <c r="W468" s="94">
        <v>46077</v>
      </c>
      <c r="X468" s="95">
        <v>9785171819446</v>
      </c>
      <c r="Y468" s="96">
        <v>320</v>
      </c>
      <c r="Z468" s="97">
        <v>0.27500000000000002</v>
      </c>
      <c r="AA468" s="98" t="s">
        <v>145</v>
      </c>
      <c r="AB468" s="98" t="s">
        <v>174</v>
      </c>
      <c r="AC468" s="98" t="s">
        <v>146</v>
      </c>
      <c r="AD468" s="91" t="s">
        <v>110</v>
      </c>
      <c r="AE468" s="169" t="s">
        <v>196</v>
      </c>
      <c r="AF468" s="168"/>
      <c r="AG468" s="98" t="s">
        <v>258</v>
      </c>
      <c r="AH468" s="98"/>
      <c r="AI468" s="86" t="s">
        <v>2067</v>
      </c>
      <c r="AJ468" s="101"/>
      <c r="AK468" s="91"/>
      <c r="AL468" s="100" t="s">
        <v>2068</v>
      </c>
      <c r="AM468" s="86" t="s">
        <v>274</v>
      </c>
      <c r="AN468" s="86" t="s">
        <v>153</v>
      </c>
      <c r="AO468" s="143">
        <f t="shared" si="21"/>
        <v>0</v>
      </c>
      <c r="AP468" s="85" t="s">
        <v>2069</v>
      </c>
      <c r="AQ468" s="100" t="s">
        <v>111</v>
      </c>
      <c r="AR468" s="97" t="s">
        <v>125</v>
      </c>
      <c r="AV468" s="99"/>
      <c r="AW468" s="159" t="s">
        <v>2070</v>
      </c>
      <c r="AX468" s="102" t="s">
        <v>2071</v>
      </c>
      <c r="AY468" s="157" t="s">
        <v>2072</v>
      </c>
      <c r="AZ468" s="159"/>
      <c r="BF468" s="103">
        <v>46084</v>
      </c>
      <c r="BG468" s="46"/>
      <c r="BH468" s="46"/>
      <c r="BI468" s="46">
        <f t="shared" si="22"/>
        <v>0</v>
      </c>
      <c r="BJ468" s="46">
        <f t="shared" si="23"/>
        <v>0</v>
      </c>
    </row>
    <row r="469" spans="1:62" ht="120" customHeight="1" x14ac:dyDescent="0.2">
      <c r="A469" s="170" t="s">
        <v>180</v>
      </c>
      <c r="B469" s="132"/>
      <c r="C469" s="150">
        <v>0</v>
      </c>
      <c r="D469" s="150">
        <v>0</v>
      </c>
      <c r="E469" s="133">
        <v>1461.6000000000001</v>
      </c>
      <c r="F469" s="134" t="s">
        <v>2550</v>
      </c>
      <c r="G469" s="86" t="s">
        <v>1022</v>
      </c>
      <c r="H469" s="86" t="s">
        <v>2551</v>
      </c>
      <c r="I469" s="89"/>
      <c r="J469" s="90">
        <v>1</v>
      </c>
      <c r="K469" s="86"/>
      <c r="L469" s="86"/>
      <c r="M469" s="92" t="s">
        <v>151</v>
      </c>
      <c r="N469" s="86" t="s">
        <v>108</v>
      </c>
      <c r="O469" s="163" t="s">
        <v>219</v>
      </c>
      <c r="P469" s="163" t="s">
        <v>219</v>
      </c>
      <c r="Q469" s="91" t="s">
        <v>109</v>
      </c>
      <c r="R469" s="91" t="s">
        <v>207</v>
      </c>
      <c r="S469" s="91" t="s">
        <v>2552</v>
      </c>
      <c r="T469" s="92">
        <v>10</v>
      </c>
      <c r="U469" s="93">
        <v>6</v>
      </c>
      <c r="V469" s="94">
        <v>46072</v>
      </c>
      <c r="W469" s="94">
        <v>46072</v>
      </c>
      <c r="X469" s="95">
        <v>9785171796013</v>
      </c>
      <c r="Y469" s="96">
        <v>448</v>
      </c>
      <c r="Z469" s="97">
        <v>0.68</v>
      </c>
      <c r="AA469" s="98" t="s">
        <v>134</v>
      </c>
      <c r="AB469" s="98" t="s">
        <v>191</v>
      </c>
      <c r="AC469" s="98" t="s">
        <v>135</v>
      </c>
      <c r="AD469" s="91" t="s">
        <v>110</v>
      </c>
      <c r="AE469" s="169" t="s">
        <v>196</v>
      </c>
      <c r="AF469" s="168"/>
      <c r="AG469" s="98" t="s">
        <v>258</v>
      </c>
      <c r="AH469" s="98"/>
      <c r="AI469" s="86" t="s">
        <v>2553</v>
      </c>
      <c r="AJ469" s="101"/>
      <c r="AK469" s="91"/>
      <c r="AL469" s="100" t="s">
        <v>2554</v>
      </c>
      <c r="AM469" s="86" t="s">
        <v>274</v>
      </c>
      <c r="AN469" s="86" t="s">
        <v>153</v>
      </c>
      <c r="AO469" s="143">
        <f t="shared" si="21"/>
        <v>0</v>
      </c>
      <c r="AP469" s="85" t="s">
        <v>2555</v>
      </c>
      <c r="AQ469" s="100" t="s">
        <v>111</v>
      </c>
      <c r="AR469" s="97" t="s">
        <v>125</v>
      </c>
      <c r="AV469" s="99" t="s">
        <v>121</v>
      </c>
      <c r="AW469" s="159" t="s">
        <v>2556</v>
      </c>
      <c r="AX469" s="102" t="s">
        <v>2557</v>
      </c>
      <c r="AY469" s="157" t="s">
        <v>2558</v>
      </c>
      <c r="AZ469" s="159"/>
      <c r="BF469" s="103">
        <v>46085</v>
      </c>
      <c r="BG469" s="46"/>
      <c r="BH469" s="46"/>
      <c r="BI469" s="46">
        <f t="shared" si="22"/>
        <v>0</v>
      </c>
      <c r="BJ469" s="46">
        <f t="shared" si="23"/>
        <v>0</v>
      </c>
    </row>
    <row r="470" spans="1:62" ht="120" customHeight="1" x14ac:dyDescent="0.2">
      <c r="A470" s="170" t="s">
        <v>180</v>
      </c>
      <c r="B470" s="132"/>
      <c r="C470" s="150">
        <v>0</v>
      </c>
      <c r="D470" s="150">
        <v>0</v>
      </c>
      <c r="E470" s="133">
        <v>299.25</v>
      </c>
      <c r="F470" s="134" t="s">
        <v>5596</v>
      </c>
      <c r="G470" s="86" t="s">
        <v>208</v>
      </c>
      <c r="H470" s="86" t="s">
        <v>5597</v>
      </c>
      <c r="I470" s="89"/>
      <c r="J470" s="90" t="s">
        <v>195</v>
      </c>
      <c r="K470" s="86"/>
      <c r="L470" s="86"/>
      <c r="M470" s="92" t="s">
        <v>133</v>
      </c>
      <c r="N470" s="86" t="s">
        <v>108</v>
      </c>
      <c r="O470" s="163" t="s">
        <v>5598</v>
      </c>
      <c r="P470" s="163" t="s">
        <v>5599</v>
      </c>
      <c r="Q470" s="91" t="s">
        <v>109</v>
      </c>
      <c r="R470" s="91" t="s">
        <v>207</v>
      </c>
      <c r="S470" s="91" t="s">
        <v>5600</v>
      </c>
      <c r="T470" s="92">
        <v>10</v>
      </c>
      <c r="U470" s="93">
        <v>20</v>
      </c>
      <c r="V470" s="94">
        <v>46090</v>
      </c>
      <c r="W470" s="94">
        <v>46090</v>
      </c>
      <c r="X470" s="95">
        <v>9785171847746</v>
      </c>
      <c r="Y470" s="96">
        <v>192</v>
      </c>
      <c r="Z470" s="97">
        <v>0.24</v>
      </c>
      <c r="AA470" s="98" t="s">
        <v>145</v>
      </c>
      <c r="AB470" s="98" t="s">
        <v>164</v>
      </c>
      <c r="AC470" s="98" t="s">
        <v>146</v>
      </c>
      <c r="AD470" s="91" t="s">
        <v>110</v>
      </c>
      <c r="AE470" s="169" t="s">
        <v>196</v>
      </c>
      <c r="AF470" s="168"/>
      <c r="AG470" s="98" t="s">
        <v>350</v>
      </c>
      <c r="AH470" s="98"/>
      <c r="AI470" s="86" t="s">
        <v>5601</v>
      </c>
      <c r="AJ470" s="101"/>
      <c r="AK470" s="91"/>
      <c r="AL470" s="100" t="s">
        <v>5602</v>
      </c>
      <c r="AM470" s="86" t="s">
        <v>254</v>
      </c>
      <c r="AN470" s="86" t="s">
        <v>234</v>
      </c>
      <c r="AO470" s="143">
        <f t="shared" si="21"/>
        <v>0</v>
      </c>
      <c r="AP470" s="85" t="s">
        <v>5603</v>
      </c>
      <c r="AQ470" s="100" t="s">
        <v>157</v>
      </c>
      <c r="AR470" s="97" t="s">
        <v>125</v>
      </c>
      <c r="AV470" s="99"/>
      <c r="AW470" s="159" t="s">
        <v>5604</v>
      </c>
      <c r="AX470" s="102"/>
      <c r="AY470" s="157" t="s">
        <v>5605</v>
      </c>
      <c r="AZ470" s="159"/>
      <c r="BF470" s="103">
        <v>46094</v>
      </c>
      <c r="BG470" s="46"/>
      <c r="BH470" s="46"/>
      <c r="BI470" s="46">
        <f t="shared" si="22"/>
        <v>0</v>
      </c>
      <c r="BJ470" s="46">
        <f t="shared" si="23"/>
        <v>0</v>
      </c>
    </row>
    <row r="471" spans="1:62" ht="120" customHeight="1" x14ac:dyDescent="0.2">
      <c r="A471" s="170" t="s">
        <v>180</v>
      </c>
      <c r="B471" s="132"/>
      <c r="C471" s="150">
        <v>0</v>
      </c>
      <c r="D471" s="150">
        <v>0</v>
      </c>
      <c r="E471" s="133">
        <v>781.2</v>
      </c>
      <c r="F471" s="134" t="s">
        <v>4365</v>
      </c>
      <c r="G471" s="86" t="s">
        <v>4366</v>
      </c>
      <c r="H471" s="86" t="s">
        <v>4367</v>
      </c>
      <c r="I471" s="89"/>
      <c r="J471" s="90">
        <v>6</v>
      </c>
      <c r="K471" s="86"/>
      <c r="L471" s="86"/>
      <c r="M471" s="92" t="s">
        <v>144</v>
      </c>
      <c r="N471" s="86" t="s">
        <v>108</v>
      </c>
      <c r="O471" s="163" t="s">
        <v>235</v>
      </c>
      <c r="P471" s="163" t="s">
        <v>260</v>
      </c>
      <c r="Q471" s="91" t="s">
        <v>109</v>
      </c>
      <c r="R471" s="91" t="s">
        <v>207</v>
      </c>
      <c r="S471" s="91" t="s">
        <v>4368</v>
      </c>
      <c r="T471" s="92">
        <v>10</v>
      </c>
      <c r="U471" s="93">
        <v>16</v>
      </c>
      <c r="V471" s="94">
        <v>45742</v>
      </c>
      <c r="W471" s="94">
        <v>46084</v>
      </c>
      <c r="X471" s="95">
        <v>9785171736057</v>
      </c>
      <c r="Y471" s="96">
        <v>336</v>
      </c>
      <c r="Z471" s="97">
        <v>0.41</v>
      </c>
      <c r="AA471" s="98" t="s">
        <v>168</v>
      </c>
      <c r="AB471" s="98" t="s">
        <v>355</v>
      </c>
      <c r="AC471" s="98" t="s">
        <v>169</v>
      </c>
      <c r="AD471" s="91" t="s">
        <v>110</v>
      </c>
      <c r="AE471" s="135" t="s">
        <v>116</v>
      </c>
      <c r="AF471" s="168"/>
      <c r="AG471" s="98" t="s">
        <v>247</v>
      </c>
      <c r="AH471" s="98"/>
      <c r="AI471" s="86" t="s">
        <v>4369</v>
      </c>
      <c r="AJ471" s="101"/>
      <c r="AK471" s="91"/>
      <c r="AL471" s="100" t="s">
        <v>4370</v>
      </c>
      <c r="AM471" s="86" t="s">
        <v>233</v>
      </c>
      <c r="AN471" s="86" t="s">
        <v>234</v>
      </c>
      <c r="AO471" s="143">
        <f t="shared" si="21"/>
        <v>0</v>
      </c>
      <c r="AP471" s="85" t="s">
        <v>4371</v>
      </c>
      <c r="AQ471" s="100" t="s">
        <v>111</v>
      </c>
      <c r="AR471" s="97" t="s">
        <v>125</v>
      </c>
      <c r="AV471" s="99"/>
      <c r="AW471" s="159" t="s">
        <v>4372</v>
      </c>
      <c r="AX471" s="102"/>
      <c r="AY471" s="157" t="s">
        <v>4373</v>
      </c>
      <c r="AZ471" s="159"/>
      <c r="BF471" s="103">
        <v>46091</v>
      </c>
      <c r="BG471" s="46"/>
      <c r="BH471" s="46"/>
      <c r="BI471" s="46">
        <f t="shared" si="22"/>
        <v>0</v>
      </c>
      <c r="BJ471" s="46">
        <f t="shared" si="23"/>
        <v>0</v>
      </c>
    </row>
    <row r="472" spans="1:62" ht="120" customHeight="1" x14ac:dyDescent="0.2">
      <c r="A472" s="170" t="s">
        <v>180</v>
      </c>
      <c r="B472" s="132"/>
      <c r="C472" s="150">
        <v>0</v>
      </c>
      <c r="D472" s="150">
        <v>0</v>
      </c>
      <c r="E472" s="133">
        <v>648.9</v>
      </c>
      <c r="F472" s="134" t="s">
        <v>4374</v>
      </c>
      <c r="G472" s="86" t="s">
        <v>208</v>
      </c>
      <c r="H472" s="86" t="s">
        <v>4375</v>
      </c>
      <c r="I472" s="89"/>
      <c r="J472" s="90">
        <v>3</v>
      </c>
      <c r="K472" s="86"/>
      <c r="L472" s="86"/>
      <c r="M472" s="92" t="s">
        <v>133</v>
      </c>
      <c r="N472" s="86" t="s">
        <v>108</v>
      </c>
      <c r="O472" s="163" t="s">
        <v>4376</v>
      </c>
      <c r="P472" s="163" t="s">
        <v>4377</v>
      </c>
      <c r="Q472" s="91" t="s">
        <v>109</v>
      </c>
      <c r="R472" s="91" t="s">
        <v>207</v>
      </c>
      <c r="S472" s="91" t="s">
        <v>4378</v>
      </c>
      <c r="T472" s="92">
        <v>22</v>
      </c>
      <c r="U472" s="93">
        <v>16</v>
      </c>
      <c r="V472" s="94">
        <v>45492</v>
      </c>
      <c r="W472" s="94">
        <v>46085</v>
      </c>
      <c r="X472" s="95">
        <v>9785171637170</v>
      </c>
      <c r="Y472" s="96">
        <v>192</v>
      </c>
      <c r="Z472" s="97">
        <v>0.16600000000000001</v>
      </c>
      <c r="AA472" s="98" t="s">
        <v>296</v>
      </c>
      <c r="AB472" s="98" t="s">
        <v>191</v>
      </c>
      <c r="AC472" s="98" t="s">
        <v>297</v>
      </c>
      <c r="AD472" s="91">
        <v>3</v>
      </c>
      <c r="AE472" s="135" t="s">
        <v>116</v>
      </c>
      <c r="AF472" s="168"/>
      <c r="AG472" s="98" t="s">
        <v>654</v>
      </c>
      <c r="AH472" s="98"/>
      <c r="AI472" s="86" t="s">
        <v>4379</v>
      </c>
      <c r="AJ472" s="101"/>
      <c r="AK472" s="91"/>
      <c r="AL472" s="100" t="s">
        <v>4380</v>
      </c>
      <c r="AM472" s="86" t="s">
        <v>655</v>
      </c>
      <c r="AN472" s="86" t="s">
        <v>234</v>
      </c>
      <c r="AO472" s="143">
        <f t="shared" si="21"/>
        <v>0</v>
      </c>
      <c r="AP472" s="85" t="s">
        <v>4381</v>
      </c>
      <c r="AQ472" s="100" t="s">
        <v>154</v>
      </c>
      <c r="AR472" s="97" t="s">
        <v>125</v>
      </c>
      <c r="AV472" s="99"/>
      <c r="AW472" s="159" t="s">
        <v>4382</v>
      </c>
      <c r="AX472" s="102"/>
      <c r="AY472" s="157" t="s">
        <v>4383</v>
      </c>
      <c r="AZ472" s="159"/>
      <c r="BF472" s="103">
        <v>46091</v>
      </c>
      <c r="BG472" s="46"/>
      <c r="BH472" s="46"/>
      <c r="BI472" s="46">
        <f t="shared" si="22"/>
        <v>0</v>
      </c>
      <c r="BJ472" s="46">
        <f t="shared" si="23"/>
        <v>0</v>
      </c>
    </row>
    <row r="473" spans="1:62" ht="120" customHeight="1" x14ac:dyDescent="0.2">
      <c r="A473" s="170" t="s">
        <v>180</v>
      </c>
      <c r="B473" s="132"/>
      <c r="C473" s="150">
        <v>0</v>
      </c>
      <c r="D473" s="150">
        <v>0</v>
      </c>
      <c r="E473" s="133">
        <v>102.9</v>
      </c>
      <c r="F473" s="134" t="s">
        <v>1030</v>
      </c>
      <c r="G473" s="86" t="s">
        <v>208</v>
      </c>
      <c r="H473" s="86" t="s">
        <v>606</v>
      </c>
      <c r="I473" s="89"/>
      <c r="J473" s="90">
        <v>7</v>
      </c>
      <c r="K473" s="86"/>
      <c r="L473" s="86"/>
      <c r="M473" s="92" t="s">
        <v>144</v>
      </c>
      <c r="N473" s="86" t="s">
        <v>108</v>
      </c>
      <c r="O473" s="163" t="s">
        <v>267</v>
      </c>
      <c r="P473" s="163" t="s">
        <v>435</v>
      </c>
      <c r="Q473" s="91" t="s">
        <v>109</v>
      </c>
      <c r="R473" s="91" t="s">
        <v>207</v>
      </c>
      <c r="S473" s="91" t="s">
        <v>1031</v>
      </c>
      <c r="T473" s="92">
        <v>10</v>
      </c>
      <c r="U473" s="93">
        <v>50</v>
      </c>
      <c r="V473" s="94">
        <v>45825</v>
      </c>
      <c r="W473" s="94">
        <v>46077</v>
      </c>
      <c r="X473" s="95">
        <v>9785171767402</v>
      </c>
      <c r="Y473" s="96">
        <v>64</v>
      </c>
      <c r="Z473" s="97">
        <v>5.1999999999999998E-2</v>
      </c>
      <c r="AA473" s="98" t="s">
        <v>145</v>
      </c>
      <c r="AB473" s="98" t="s">
        <v>183</v>
      </c>
      <c r="AC473" s="98" t="s">
        <v>146</v>
      </c>
      <c r="AD473" s="91">
        <v>3</v>
      </c>
      <c r="AE473" s="135" t="s">
        <v>116</v>
      </c>
      <c r="AF473" s="168"/>
      <c r="AG473" s="98" t="s">
        <v>436</v>
      </c>
      <c r="AH473" s="98"/>
      <c r="AI473" s="86" t="s">
        <v>607</v>
      </c>
      <c r="AJ473" s="101"/>
      <c r="AK473" s="91"/>
      <c r="AL473" s="100" t="s">
        <v>1032</v>
      </c>
      <c r="AM473" s="86" t="s">
        <v>319</v>
      </c>
      <c r="AN473" s="86" t="s">
        <v>234</v>
      </c>
      <c r="AO473" s="143">
        <f t="shared" si="21"/>
        <v>0</v>
      </c>
      <c r="AP473" s="85" t="s">
        <v>1033</v>
      </c>
      <c r="AQ473" s="100" t="s">
        <v>157</v>
      </c>
      <c r="AR473" s="97" t="s">
        <v>125</v>
      </c>
      <c r="AV473" s="99"/>
      <c r="AW473" s="159" t="s">
        <v>1034</v>
      </c>
      <c r="AX473" s="102" t="s">
        <v>1035</v>
      </c>
      <c r="AY473" s="157" t="s">
        <v>1035</v>
      </c>
      <c r="AZ473" s="159"/>
      <c r="BF473" s="103">
        <v>46080</v>
      </c>
      <c r="BG473" s="46"/>
      <c r="BH473" s="46"/>
      <c r="BI473" s="46">
        <f t="shared" si="22"/>
        <v>0</v>
      </c>
      <c r="BJ473" s="46">
        <f t="shared" si="23"/>
        <v>0</v>
      </c>
    </row>
    <row r="474" spans="1:62" ht="120" customHeight="1" x14ac:dyDescent="0.2">
      <c r="A474" s="170" t="s">
        <v>180</v>
      </c>
      <c r="B474" s="132"/>
      <c r="C474" s="150">
        <v>0</v>
      </c>
      <c r="D474" s="150">
        <v>0</v>
      </c>
      <c r="E474" s="133">
        <v>71.400000000000006</v>
      </c>
      <c r="F474" s="134" t="s">
        <v>1036</v>
      </c>
      <c r="G474" s="86" t="s">
        <v>208</v>
      </c>
      <c r="H474" s="86" t="s">
        <v>606</v>
      </c>
      <c r="I474" s="89"/>
      <c r="J474" s="90">
        <v>6</v>
      </c>
      <c r="K474" s="86"/>
      <c r="L474" s="86"/>
      <c r="M474" s="92" t="s">
        <v>144</v>
      </c>
      <c r="N474" s="86" t="s">
        <v>108</v>
      </c>
      <c r="O474" s="163" t="s">
        <v>267</v>
      </c>
      <c r="P474" s="163" t="s">
        <v>435</v>
      </c>
      <c r="Q474" s="91" t="s">
        <v>109</v>
      </c>
      <c r="R474" s="91" t="s">
        <v>207</v>
      </c>
      <c r="S474" s="91" t="s">
        <v>1037</v>
      </c>
      <c r="T474" s="92">
        <v>10</v>
      </c>
      <c r="U474" s="93">
        <v>50</v>
      </c>
      <c r="V474" s="94">
        <v>45875</v>
      </c>
      <c r="W474" s="94">
        <v>46077</v>
      </c>
      <c r="X474" s="95">
        <v>9785171772154</v>
      </c>
      <c r="Y474" s="96">
        <v>32</v>
      </c>
      <c r="Z474" s="97">
        <v>3.5000000000000003E-2</v>
      </c>
      <c r="AA474" s="98" t="s">
        <v>145</v>
      </c>
      <c r="AB474" s="98" t="s">
        <v>183</v>
      </c>
      <c r="AC474" s="98" t="s">
        <v>146</v>
      </c>
      <c r="AD474" s="91">
        <v>3</v>
      </c>
      <c r="AE474" s="135" t="s">
        <v>116</v>
      </c>
      <c r="AF474" s="168"/>
      <c r="AG474" s="98" t="s">
        <v>500</v>
      </c>
      <c r="AH474" s="98"/>
      <c r="AI474" s="86" t="s">
        <v>607</v>
      </c>
      <c r="AJ474" s="101"/>
      <c r="AK474" s="91"/>
      <c r="AL474" s="100" t="s">
        <v>1038</v>
      </c>
      <c r="AM474" s="86" t="s">
        <v>319</v>
      </c>
      <c r="AN474" s="86" t="s">
        <v>234</v>
      </c>
      <c r="AO474" s="143">
        <f t="shared" si="21"/>
        <v>0</v>
      </c>
      <c r="AP474" s="85" t="s">
        <v>1039</v>
      </c>
      <c r="AQ474" s="100" t="s">
        <v>157</v>
      </c>
      <c r="AR474" s="97" t="s">
        <v>125</v>
      </c>
      <c r="AV474" s="99"/>
      <c r="AW474" s="159" t="s">
        <v>1040</v>
      </c>
      <c r="AX474" s="102"/>
      <c r="AY474" s="157" t="s">
        <v>1041</v>
      </c>
      <c r="AZ474" s="159"/>
      <c r="BF474" s="103">
        <v>46080</v>
      </c>
      <c r="BG474" s="46"/>
      <c r="BH474" s="46"/>
      <c r="BI474" s="46">
        <f t="shared" si="22"/>
        <v>0</v>
      </c>
      <c r="BJ474" s="46">
        <f t="shared" si="23"/>
        <v>0</v>
      </c>
    </row>
    <row r="475" spans="1:62" ht="120" customHeight="1" x14ac:dyDescent="0.2">
      <c r="A475" s="170" t="s">
        <v>180</v>
      </c>
      <c r="B475" s="132"/>
      <c r="C475" s="150">
        <v>0</v>
      </c>
      <c r="D475" s="150">
        <v>0</v>
      </c>
      <c r="E475" s="133">
        <v>693</v>
      </c>
      <c r="F475" s="134" t="s">
        <v>1042</v>
      </c>
      <c r="G475" s="86" t="s">
        <v>462</v>
      </c>
      <c r="H475" s="86" t="s">
        <v>1043</v>
      </c>
      <c r="I475" s="89"/>
      <c r="J475" s="90" t="s">
        <v>195</v>
      </c>
      <c r="K475" s="86"/>
      <c r="L475" s="86"/>
      <c r="M475" s="92" t="s">
        <v>151</v>
      </c>
      <c r="N475" s="86" t="s">
        <v>108</v>
      </c>
      <c r="O475" s="163" t="s">
        <v>203</v>
      </c>
      <c r="P475" s="163" t="s">
        <v>203</v>
      </c>
      <c r="Q475" s="91" t="s">
        <v>109</v>
      </c>
      <c r="R475" s="91" t="s">
        <v>207</v>
      </c>
      <c r="S475" s="91" t="s">
        <v>1044</v>
      </c>
      <c r="T475" s="92">
        <v>10</v>
      </c>
      <c r="U475" s="93">
        <v>10</v>
      </c>
      <c r="V475" s="94">
        <v>46078</v>
      </c>
      <c r="W475" s="94">
        <v>46078</v>
      </c>
      <c r="X475" s="95">
        <v>9785171810894</v>
      </c>
      <c r="Y475" s="96">
        <v>384</v>
      </c>
      <c r="Z475" s="97">
        <v>0.36599999999999999</v>
      </c>
      <c r="AA475" s="98" t="s">
        <v>145</v>
      </c>
      <c r="AB475" s="98" t="s">
        <v>574</v>
      </c>
      <c r="AC475" s="98" t="s">
        <v>146</v>
      </c>
      <c r="AD475" s="91" t="s">
        <v>110</v>
      </c>
      <c r="AE475" s="169" t="s">
        <v>196</v>
      </c>
      <c r="AF475" s="168"/>
      <c r="AG475" s="98" t="s">
        <v>506</v>
      </c>
      <c r="AH475" s="98"/>
      <c r="AI475" s="86" t="s">
        <v>1045</v>
      </c>
      <c r="AJ475" s="101"/>
      <c r="AK475" s="91"/>
      <c r="AL475" s="100" t="s">
        <v>1046</v>
      </c>
      <c r="AM475" s="86" t="s">
        <v>172</v>
      </c>
      <c r="AN475" s="86" t="s">
        <v>153</v>
      </c>
      <c r="AO475" s="143">
        <f t="shared" si="21"/>
        <v>0</v>
      </c>
      <c r="AP475" s="85" t="s">
        <v>1047</v>
      </c>
      <c r="AQ475" s="100" t="s">
        <v>111</v>
      </c>
      <c r="AR475" s="97" t="s">
        <v>125</v>
      </c>
      <c r="AV475" s="99"/>
      <c r="AW475" s="159" t="s">
        <v>1048</v>
      </c>
      <c r="AX475" s="102" t="s">
        <v>1049</v>
      </c>
      <c r="AY475" s="157" t="s">
        <v>1050</v>
      </c>
      <c r="AZ475" s="159"/>
      <c r="BF475" s="103">
        <v>46080</v>
      </c>
      <c r="BG475" s="46"/>
      <c r="BH475" s="46"/>
      <c r="BI475" s="46">
        <f t="shared" si="22"/>
        <v>0</v>
      </c>
      <c r="BJ475" s="46">
        <f t="shared" si="23"/>
        <v>0</v>
      </c>
    </row>
    <row r="476" spans="1:62" ht="120" customHeight="1" x14ac:dyDescent="0.2">
      <c r="A476" s="170" t="s">
        <v>180</v>
      </c>
      <c r="B476" s="132"/>
      <c r="C476" s="150">
        <v>0</v>
      </c>
      <c r="D476" s="150">
        <v>0</v>
      </c>
      <c r="E476" s="133">
        <v>585.9</v>
      </c>
      <c r="F476" s="134" t="s">
        <v>2559</v>
      </c>
      <c r="G476" s="86" t="s">
        <v>2560</v>
      </c>
      <c r="H476" s="86" t="s">
        <v>2561</v>
      </c>
      <c r="I476" s="89"/>
      <c r="J476" s="90">
        <v>5</v>
      </c>
      <c r="K476" s="86"/>
      <c r="L476" s="86"/>
      <c r="M476" s="92" t="s">
        <v>133</v>
      </c>
      <c r="N476" s="86" t="s">
        <v>108</v>
      </c>
      <c r="O476" s="163" t="s">
        <v>210</v>
      </c>
      <c r="P476" s="163" t="s">
        <v>341</v>
      </c>
      <c r="Q476" s="91" t="s">
        <v>109</v>
      </c>
      <c r="R476" s="91" t="s">
        <v>207</v>
      </c>
      <c r="S476" s="91" t="s">
        <v>2562</v>
      </c>
      <c r="T476" s="92">
        <v>10</v>
      </c>
      <c r="U476" s="93">
        <v>22</v>
      </c>
      <c r="V476" s="94">
        <v>43770</v>
      </c>
      <c r="W476" s="94">
        <v>46083</v>
      </c>
      <c r="X476" s="95">
        <v>9785171198909</v>
      </c>
      <c r="Y476" s="96">
        <v>128</v>
      </c>
      <c r="Z476" s="97">
        <v>0.27100000000000002</v>
      </c>
      <c r="AA476" s="98" t="s">
        <v>168</v>
      </c>
      <c r="AB476" s="98" t="s">
        <v>159</v>
      </c>
      <c r="AC476" s="98" t="s">
        <v>169</v>
      </c>
      <c r="AD476" s="91" t="s">
        <v>110</v>
      </c>
      <c r="AE476" s="135" t="s">
        <v>116</v>
      </c>
      <c r="AF476" s="168"/>
      <c r="AG476" s="98" t="s">
        <v>2563</v>
      </c>
      <c r="AH476" s="98"/>
      <c r="AI476" s="86" t="s">
        <v>2564</v>
      </c>
      <c r="AJ476" s="101"/>
      <c r="AK476" s="91"/>
      <c r="AL476" s="100" t="s">
        <v>2565</v>
      </c>
      <c r="AM476" s="86" t="s">
        <v>254</v>
      </c>
      <c r="AN476" s="86" t="s">
        <v>234</v>
      </c>
      <c r="AO476" s="143">
        <f t="shared" si="21"/>
        <v>0</v>
      </c>
      <c r="AP476" s="85" t="s">
        <v>2566</v>
      </c>
      <c r="AQ476" s="100" t="s">
        <v>157</v>
      </c>
      <c r="AR476" s="97" t="s">
        <v>125</v>
      </c>
      <c r="AV476" s="99"/>
      <c r="AW476" s="159" t="s">
        <v>2567</v>
      </c>
      <c r="AX476" s="102" t="s">
        <v>2568</v>
      </c>
      <c r="AY476" s="157" t="s">
        <v>2569</v>
      </c>
      <c r="AZ476" s="159"/>
      <c r="BF476" s="103">
        <v>46085</v>
      </c>
      <c r="BG476" s="46"/>
      <c r="BH476" s="46"/>
      <c r="BI476" s="46">
        <f t="shared" si="22"/>
        <v>0</v>
      </c>
      <c r="BJ476" s="46">
        <f t="shared" si="23"/>
        <v>0</v>
      </c>
    </row>
    <row r="477" spans="1:62" ht="120" customHeight="1" x14ac:dyDescent="0.2">
      <c r="A477" s="170" t="s">
        <v>180</v>
      </c>
      <c r="B477" s="132"/>
      <c r="C477" s="150">
        <v>0</v>
      </c>
      <c r="D477" s="150">
        <v>0</v>
      </c>
      <c r="E477" s="133">
        <v>472.5</v>
      </c>
      <c r="F477" s="134" t="s">
        <v>3480</v>
      </c>
      <c r="G477" s="86" t="s">
        <v>3481</v>
      </c>
      <c r="H477" s="86" t="s">
        <v>547</v>
      </c>
      <c r="I477" s="89"/>
      <c r="J477" s="90">
        <v>3</v>
      </c>
      <c r="K477" s="86"/>
      <c r="L477" s="86"/>
      <c r="M477" s="92" t="s">
        <v>144</v>
      </c>
      <c r="N477" s="86" t="s">
        <v>108</v>
      </c>
      <c r="O477" s="163" t="s">
        <v>235</v>
      </c>
      <c r="P477" s="163" t="s">
        <v>260</v>
      </c>
      <c r="Q477" s="91" t="s">
        <v>109</v>
      </c>
      <c r="R477" s="91" t="s">
        <v>207</v>
      </c>
      <c r="S477" s="91" t="s">
        <v>3482</v>
      </c>
      <c r="T477" s="92">
        <v>10</v>
      </c>
      <c r="U477" s="93">
        <v>16</v>
      </c>
      <c r="V477" s="94">
        <v>45945</v>
      </c>
      <c r="W477" s="94">
        <v>46084</v>
      </c>
      <c r="X477" s="95">
        <v>9785171788827</v>
      </c>
      <c r="Y477" s="96">
        <v>288</v>
      </c>
      <c r="Z477" s="97">
        <v>0.32100000000000001</v>
      </c>
      <c r="AA477" s="98" t="s">
        <v>145</v>
      </c>
      <c r="AB477" s="98" t="s">
        <v>136</v>
      </c>
      <c r="AC477" s="98" t="s">
        <v>146</v>
      </c>
      <c r="AD477" s="91" t="s">
        <v>289</v>
      </c>
      <c r="AE477" s="135" t="s">
        <v>116</v>
      </c>
      <c r="AF477" s="168"/>
      <c r="AG477" s="98" t="s">
        <v>541</v>
      </c>
      <c r="AH477" s="98"/>
      <c r="AI477" s="86" t="s">
        <v>549</v>
      </c>
      <c r="AJ477" s="101"/>
      <c r="AK477" s="91"/>
      <c r="AL477" s="100" t="s">
        <v>3483</v>
      </c>
      <c r="AM477" s="86" t="s">
        <v>416</v>
      </c>
      <c r="AN477" s="86" t="s">
        <v>234</v>
      </c>
      <c r="AO477" s="143">
        <f t="shared" si="21"/>
        <v>0</v>
      </c>
      <c r="AP477" s="85" t="s">
        <v>3484</v>
      </c>
      <c r="AQ477" s="100" t="s">
        <v>157</v>
      </c>
      <c r="AR477" s="97" t="s">
        <v>125</v>
      </c>
      <c r="AV477" s="99"/>
      <c r="AW477" s="159" t="s">
        <v>3485</v>
      </c>
      <c r="AX477" s="102"/>
      <c r="AY477" s="157" t="s">
        <v>3486</v>
      </c>
      <c r="AZ477" s="159"/>
      <c r="BF477" s="103">
        <v>46087</v>
      </c>
      <c r="BG477" s="46"/>
      <c r="BH477" s="46"/>
      <c r="BI477" s="46">
        <f t="shared" si="22"/>
        <v>0</v>
      </c>
      <c r="BJ477" s="46">
        <f t="shared" si="23"/>
        <v>0</v>
      </c>
    </row>
    <row r="478" spans="1:62" ht="120" customHeight="1" x14ac:dyDescent="0.2">
      <c r="A478" s="170" t="s">
        <v>180</v>
      </c>
      <c r="B478" s="132"/>
      <c r="C478" s="150">
        <v>0</v>
      </c>
      <c r="D478" s="150">
        <v>0</v>
      </c>
      <c r="E478" s="133">
        <v>363.3</v>
      </c>
      <c r="F478" s="134" t="s">
        <v>5606</v>
      </c>
      <c r="G478" s="86" t="s">
        <v>4171</v>
      </c>
      <c r="H478" s="86" t="s">
        <v>5607</v>
      </c>
      <c r="I478" s="89"/>
      <c r="J478" s="90">
        <v>7</v>
      </c>
      <c r="K478" s="86"/>
      <c r="L478" s="86"/>
      <c r="M478" s="92" t="s">
        <v>133</v>
      </c>
      <c r="N478" s="86" t="s">
        <v>108</v>
      </c>
      <c r="O478" s="163" t="s">
        <v>364</v>
      </c>
      <c r="P478" s="163" t="s">
        <v>4173</v>
      </c>
      <c r="Q478" s="91" t="s">
        <v>109</v>
      </c>
      <c r="R478" s="91" t="s">
        <v>207</v>
      </c>
      <c r="S478" s="91" t="s">
        <v>5608</v>
      </c>
      <c r="T478" s="92">
        <v>10</v>
      </c>
      <c r="U478" s="93">
        <v>24</v>
      </c>
      <c r="V478" s="94">
        <v>45684</v>
      </c>
      <c r="W478" s="94">
        <v>46090</v>
      </c>
      <c r="X478" s="95">
        <v>9785171645885</v>
      </c>
      <c r="Y478" s="96">
        <v>160</v>
      </c>
      <c r="Z478" s="97">
        <v>0.17799999999999999</v>
      </c>
      <c r="AA478" s="98" t="s">
        <v>145</v>
      </c>
      <c r="AB478" s="98" t="s">
        <v>174</v>
      </c>
      <c r="AC478" s="98" t="s">
        <v>146</v>
      </c>
      <c r="AD478" s="91" t="s">
        <v>110</v>
      </c>
      <c r="AE478" s="135" t="s">
        <v>116</v>
      </c>
      <c r="AF478" s="168"/>
      <c r="AG478" s="98" t="s">
        <v>519</v>
      </c>
      <c r="AH478" s="98"/>
      <c r="AI478" s="86" t="s">
        <v>5609</v>
      </c>
      <c r="AJ478" s="101"/>
      <c r="AK478" s="91"/>
      <c r="AL478" s="100" t="s">
        <v>5610</v>
      </c>
      <c r="AM478" s="86" t="s">
        <v>366</v>
      </c>
      <c r="AN478" s="86" t="s">
        <v>234</v>
      </c>
      <c r="AO478" s="143">
        <f t="shared" si="21"/>
        <v>0</v>
      </c>
      <c r="AP478" s="85" t="s">
        <v>5611</v>
      </c>
      <c r="AQ478" s="100" t="s">
        <v>157</v>
      </c>
      <c r="AR478" s="97" t="s">
        <v>125</v>
      </c>
      <c r="AV478" s="99"/>
      <c r="AW478" s="159" t="s">
        <v>5612</v>
      </c>
      <c r="AX478" s="102"/>
      <c r="AY478" s="157" t="s">
        <v>4179</v>
      </c>
      <c r="AZ478" s="159" t="s">
        <v>520</v>
      </c>
      <c r="BF478" s="103">
        <v>46094</v>
      </c>
      <c r="BG478" s="46"/>
      <c r="BH478" s="46"/>
      <c r="BI478" s="46">
        <f t="shared" si="22"/>
        <v>0</v>
      </c>
      <c r="BJ478" s="46">
        <f t="shared" si="23"/>
        <v>0</v>
      </c>
    </row>
    <row r="479" spans="1:62" ht="120" customHeight="1" x14ac:dyDescent="0.2">
      <c r="A479" s="170" t="s">
        <v>180</v>
      </c>
      <c r="B479" s="132"/>
      <c r="C479" s="150">
        <v>0</v>
      </c>
      <c r="D479" s="150">
        <v>0</v>
      </c>
      <c r="E479" s="133">
        <v>193.20000000000002</v>
      </c>
      <c r="F479" s="134" t="s">
        <v>2073</v>
      </c>
      <c r="G479" s="86" t="s">
        <v>321</v>
      </c>
      <c r="H479" s="86" t="s">
        <v>2074</v>
      </c>
      <c r="I479" s="89"/>
      <c r="J479" s="90">
        <v>5</v>
      </c>
      <c r="K479" s="86" t="s">
        <v>1588</v>
      </c>
      <c r="L479" s="86"/>
      <c r="M479" s="92" t="s">
        <v>144</v>
      </c>
      <c r="N479" s="86" t="s">
        <v>108</v>
      </c>
      <c r="O479" s="163" t="s">
        <v>177</v>
      </c>
      <c r="P479" s="163" t="s">
        <v>190</v>
      </c>
      <c r="Q479" s="91" t="s">
        <v>109</v>
      </c>
      <c r="R479" s="91" t="s">
        <v>207</v>
      </c>
      <c r="S479" s="91" t="s">
        <v>2075</v>
      </c>
      <c r="T479" s="92">
        <v>10</v>
      </c>
      <c r="U479" s="93">
        <v>24</v>
      </c>
      <c r="V479" s="94">
        <v>45138</v>
      </c>
      <c r="W479" s="94">
        <v>46080</v>
      </c>
      <c r="X479" s="95">
        <v>9785171581466</v>
      </c>
      <c r="Y479" s="96">
        <v>320</v>
      </c>
      <c r="Z479" s="97">
        <v>0.1</v>
      </c>
      <c r="AA479" s="98" t="s">
        <v>2076</v>
      </c>
      <c r="AB479" s="98" t="s">
        <v>174</v>
      </c>
      <c r="AC479" s="98" t="s">
        <v>2077</v>
      </c>
      <c r="AD479" s="91">
        <v>3</v>
      </c>
      <c r="AE479" s="135" t="s">
        <v>116</v>
      </c>
      <c r="AF479" s="168"/>
      <c r="AG479" s="98" t="s">
        <v>293</v>
      </c>
      <c r="AH479" s="98"/>
      <c r="AI479" s="86" t="s">
        <v>2078</v>
      </c>
      <c r="AJ479" s="101"/>
      <c r="AK479" s="91"/>
      <c r="AL479" s="100" t="s">
        <v>2079</v>
      </c>
      <c r="AM479" s="86" t="s">
        <v>268</v>
      </c>
      <c r="AN479" s="86" t="s">
        <v>234</v>
      </c>
      <c r="AO479" s="143">
        <f t="shared" si="21"/>
        <v>0</v>
      </c>
      <c r="AP479" s="85" t="s">
        <v>2080</v>
      </c>
      <c r="AQ479" s="100" t="s">
        <v>157</v>
      </c>
      <c r="AR479" s="97" t="s">
        <v>125</v>
      </c>
      <c r="AV479" s="99"/>
      <c r="AW479" s="159" t="s">
        <v>2081</v>
      </c>
      <c r="AX479" s="102"/>
      <c r="AY479" s="157" t="s">
        <v>2082</v>
      </c>
      <c r="AZ479" s="159"/>
      <c r="BF479" s="103">
        <v>46084</v>
      </c>
      <c r="BG479" s="46"/>
      <c r="BH479" s="46"/>
      <c r="BI479" s="46">
        <f t="shared" si="22"/>
        <v>0</v>
      </c>
      <c r="BJ479" s="46">
        <f t="shared" si="23"/>
        <v>0</v>
      </c>
    </row>
    <row r="480" spans="1:62" ht="120" customHeight="1" x14ac:dyDescent="0.2">
      <c r="A480" s="170" t="s">
        <v>180</v>
      </c>
      <c r="B480" s="132"/>
      <c r="C480" s="150">
        <v>0</v>
      </c>
      <c r="D480" s="150">
        <v>0</v>
      </c>
      <c r="E480" s="133">
        <v>193.20000000000002</v>
      </c>
      <c r="F480" s="134" t="s">
        <v>2083</v>
      </c>
      <c r="G480" s="86" t="s">
        <v>321</v>
      </c>
      <c r="H480" s="86" t="s">
        <v>2074</v>
      </c>
      <c r="I480" s="89"/>
      <c r="J480" s="90">
        <v>7</v>
      </c>
      <c r="K480" s="86" t="s">
        <v>1588</v>
      </c>
      <c r="L480" s="86"/>
      <c r="M480" s="92" t="s">
        <v>144</v>
      </c>
      <c r="N480" s="86" t="s">
        <v>108</v>
      </c>
      <c r="O480" s="163" t="s">
        <v>177</v>
      </c>
      <c r="P480" s="163" t="s">
        <v>190</v>
      </c>
      <c r="Q480" s="91" t="s">
        <v>109</v>
      </c>
      <c r="R480" s="91" t="s">
        <v>207</v>
      </c>
      <c r="S480" s="91" t="s">
        <v>2084</v>
      </c>
      <c r="T480" s="92">
        <v>10</v>
      </c>
      <c r="U480" s="93">
        <v>24</v>
      </c>
      <c r="V480" s="94">
        <v>45502</v>
      </c>
      <c r="W480" s="94">
        <v>46080</v>
      </c>
      <c r="X480" s="95">
        <v>9785171656188</v>
      </c>
      <c r="Y480" s="96">
        <v>320</v>
      </c>
      <c r="Z480" s="97">
        <v>9.5000000000000001E-2</v>
      </c>
      <c r="AA480" s="98" t="s">
        <v>2076</v>
      </c>
      <c r="AB480" s="98" t="s">
        <v>174</v>
      </c>
      <c r="AC480" s="98" t="s">
        <v>2077</v>
      </c>
      <c r="AD480" s="91">
        <v>3</v>
      </c>
      <c r="AE480" s="135" t="s">
        <v>116</v>
      </c>
      <c r="AF480" s="168"/>
      <c r="AG480" s="98" t="s">
        <v>305</v>
      </c>
      <c r="AH480" s="98"/>
      <c r="AI480" s="86" t="s">
        <v>2078</v>
      </c>
      <c r="AJ480" s="101"/>
      <c r="AK480" s="91"/>
      <c r="AL480" s="100" t="s">
        <v>2085</v>
      </c>
      <c r="AM480" s="86" t="s">
        <v>269</v>
      </c>
      <c r="AN480" s="86" t="s">
        <v>234</v>
      </c>
      <c r="AO480" s="143">
        <f t="shared" si="21"/>
        <v>0</v>
      </c>
      <c r="AP480" s="85" t="s">
        <v>2086</v>
      </c>
      <c r="AQ480" s="100" t="s">
        <v>143</v>
      </c>
      <c r="AR480" s="97" t="s">
        <v>125</v>
      </c>
      <c r="AV480" s="99"/>
      <c r="AW480" s="159" t="s">
        <v>2087</v>
      </c>
      <c r="AX480" s="102"/>
      <c r="AY480" s="157" t="s">
        <v>2088</v>
      </c>
      <c r="AZ480" s="159"/>
      <c r="BF480" s="103">
        <v>46084</v>
      </c>
      <c r="BG480" s="46"/>
      <c r="BH480" s="46"/>
      <c r="BI480" s="46">
        <f t="shared" si="22"/>
        <v>0</v>
      </c>
      <c r="BJ480" s="46">
        <f t="shared" si="23"/>
        <v>0</v>
      </c>
    </row>
    <row r="481" spans="1:62" ht="120" customHeight="1" x14ac:dyDescent="0.2">
      <c r="A481" s="170" t="s">
        <v>180</v>
      </c>
      <c r="B481" s="132"/>
      <c r="C481" s="150">
        <v>0</v>
      </c>
      <c r="D481" s="150">
        <v>0</v>
      </c>
      <c r="E481" s="133">
        <v>201.60000000000002</v>
      </c>
      <c r="F481" s="134" t="s">
        <v>2089</v>
      </c>
      <c r="G481" s="86" t="s">
        <v>321</v>
      </c>
      <c r="H481" s="86" t="s">
        <v>2074</v>
      </c>
      <c r="I481" s="89"/>
      <c r="J481" s="90">
        <v>6</v>
      </c>
      <c r="K481" s="86" t="s">
        <v>1588</v>
      </c>
      <c r="L481" s="86"/>
      <c r="M481" s="92" t="s">
        <v>144</v>
      </c>
      <c r="N481" s="86" t="s">
        <v>108</v>
      </c>
      <c r="O481" s="163" t="s">
        <v>177</v>
      </c>
      <c r="P481" s="163" t="s">
        <v>190</v>
      </c>
      <c r="Q481" s="91" t="s">
        <v>109</v>
      </c>
      <c r="R481" s="91" t="s">
        <v>207</v>
      </c>
      <c r="S481" s="91" t="s">
        <v>2090</v>
      </c>
      <c r="T481" s="92">
        <v>10</v>
      </c>
      <c r="U481" s="93">
        <v>24</v>
      </c>
      <c r="V481" s="94">
        <v>45184</v>
      </c>
      <c r="W481" s="94">
        <v>46080</v>
      </c>
      <c r="X481" s="95">
        <v>9785171583323</v>
      </c>
      <c r="Y481" s="96">
        <v>320</v>
      </c>
      <c r="Z481" s="97">
        <v>9.6000000000000002E-2</v>
      </c>
      <c r="AA481" s="98" t="s">
        <v>2076</v>
      </c>
      <c r="AB481" s="98" t="s">
        <v>174</v>
      </c>
      <c r="AC481" s="98" t="s">
        <v>2077</v>
      </c>
      <c r="AD481" s="91">
        <v>3</v>
      </c>
      <c r="AE481" s="135" t="s">
        <v>116</v>
      </c>
      <c r="AF481" s="168"/>
      <c r="AG481" s="98" t="s">
        <v>394</v>
      </c>
      <c r="AH481" s="98"/>
      <c r="AI481" s="86" t="s">
        <v>2078</v>
      </c>
      <c r="AJ481" s="101"/>
      <c r="AK481" s="91"/>
      <c r="AL481" s="100" t="s">
        <v>2091</v>
      </c>
      <c r="AM481" s="86" t="s">
        <v>268</v>
      </c>
      <c r="AN481" s="86" t="s">
        <v>234</v>
      </c>
      <c r="AO481" s="143">
        <f t="shared" si="21"/>
        <v>0</v>
      </c>
      <c r="AP481" s="85" t="s">
        <v>2092</v>
      </c>
      <c r="AQ481" s="100" t="s">
        <v>157</v>
      </c>
      <c r="AR481" s="97" t="s">
        <v>125</v>
      </c>
      <c r="AV481" s="99"/>
      <c r="AW481" s="159" t="s">
        <v>2093</v>
      </c>
      <c r="AX481" s="102"/>
      <c r="AY481" s="157" t="s">
        <v>2094</v>
      </c>
      <c r="AZ481" s="159"/>
      <c r="BF481" s="103">
        <v>46084</v>
      </c>
      <c r="BG481" s="46"/>
      <c r="BH481" s="46"/>
      <c r="BI481" s="46">
        <f t="shared" si="22"/>
        <v>0</v>
      </c>
      <c r="BJ481" s="46">
        <f t="shared" si="23"/>
        <v>0</v>
      </c>
    </row>
    <row r="482" spans="1:62" ht="120" customHeight="1" x14ac:dyDescent="0.2">
      <c r="A482" s="170" t="s">
        <v>180</v>
      </c>
      <c r="B482" s="132"/>
      <c r="C482" s="150">
        <v>0</v>
      </c>
      <c r="D482" s="150">
        <v>0</v>
      </c>
      <c r="E482" s="133">
        <v>157.5</v>
      </c>
      <c r="F482" s="134" t="s">
        <v>2095</v>
      </c>
      <c r="G482" s="86" t="s">
        <v>2096</v>
      </c>
      <c r="H482" s="86" t="s">
        <v>2097</v>
      </c>
      <c r="I482" s="89"/>
      <c r="J482" s="90" t="s">
        <v>195</v>
      </c>
      <c r="K482" s="86" t="s">
        <v>1588</v>
      </c>
      <c r="L482" s="86"/>
      <c r="M482" s="92" t="s">
        <v>215</v>
      </c>
      <c r="N482" s="86" t="s">
        <v>108</v>
      </c>
      <c r="O482" s="163" t="s">
        <v>216</v>
      </c>
      <c r="P482" s="163" t="s">
        <v>349</v>
      </c>
      <c r="Q482" s="91" t="s">
        <v>109</v>
      </c>
      <c r="R482" s="91" t="s">
        <v>207</v>
      </c>
      <c r="S482" s="91" t="s">
        <v>2098</v>
      </c>
      <c r="T482" s="92">
        <v>10</v>
      </c>
      <c r="U482" s="93">
        <v>40</v>
      </c>
      <c r="V482" s="94">
        <v>46077</v>
      </c>
      <c r="W482" s="94">
        <v>46077</v>
      </c>
      <c r="X482" s="95">
        <v>9785171806668</v>
      </c>
      <c r="Y482" s="96">
        <v>32</v>
      </c>
      <c r="Z482" s="97">
        <v>3.6999999999999998E-2</v>
      </c>
      <c r="AA482" s="98" t="s">
        <v>145</v>
      </c>
      <c r="AB482" s="98" t="s">
        <v>226</v>
      </c>
      <c r="AC482" s="98" t="s">
        <v>146</v>
      </c>
      <c r="AD482" s="91">
        <v>3</v>
      </c>
      <c r="AE482" s="169" t="s">
        <v>196</v>
      </c>
      <c r="AF482" s="168"/>
      <c r="AG482" s="98" t="s">
        <v>578</v>
      </c>
      <c r="AH482" s="98"/>
      <c r="AI482" s="86" t="s">
        <v>2099</v>
      </c>
      <c r="AJ482" s="101" t="s">
        <v>141</v>
      </c>
      <c r="AK482" s="91"/>
      <c r="AL482" s="100" t="s">
        <v>2100</v>
      </c>
      <c r="AM482" s="86" t="s">
        <v>184</v>
      </c>
      <c r="AN482" s="86" t="s">
        <v>142</v>
      </c>
      <c r="AO482" s="143">
        <f t="shared" si="21"/>
        <v>0</v>
      </c>
      <c r="AP482" s="85" t="s">
        <v>2101</v>
      </c>
      <c r="AQ482" s="100" t="s">
        <v>143</v>
      </c>
      <c r="AR482" s="97" t="s">
        <v>125</v>
      </c>
      <c r="AV482" s="99"/>
      <c r="AW482" s="159" t="s">
        <v>2102</v>
      </c>
      <c r="AX482" s="102" t="s">
        <v>2103</v>
      </c>
      <c r="AY482" s="157" t="s">
        <v>2104</v>
      </c>
      <c r="AZ482" s="159"/>
      <c r="BF482" s="103">
        <v>46084</v>
      </c>
      <c r="BG482" s="46"/>
      <c r="BH482" s="46"/>
      <c r="BI482" s="46">
        <f t="shared" si="22"/>
        <v>0</v>
      </c>
      <c r="BJ482" s="46">
        <f t="shared" si="23"/>
        <v>0</v>
      </c>
    </row>
    <row r="483" spans="1:62" ht="120" customHeight="1" x14ac:dyDescent="0.2">
      <c r="A483" s="170" t="s">
        <v>180</v>
      </c>
      <c r="B483" s="132"/>
      <c r="C483" s="150">
        <v>0</v>
      </c>
      <c r="D483" s="150">
        <v>0</v>
      </c>
      <c r="E483" s="133">
        <v>175.35</v>
      </c>
      <c r="F483" s="134" t="s">
        <v>4384</v>
      </c>
      <c r="G483" s="86" t="s">
        <v>214</v>
      </c>
      <c r="H483" s="86" t="s">
        <v>2097</v>
      </c>
      <c r="I483" s="89"/>
      <c r="J483" s="90">
        <v>7</v>
      </c>
      <c r="K483" s="86"/>
      <c r="L483" s="86"/>
      <c r="M483" s="92" t="s">
        <v>215</v>
      </c>
      <c r="N483" s="86" t="s">
        <v>108</v>
      </c>
      <c r="O483" s="163" t="s">
        <v>216</v>
      </c>
      <c r="P483" s="163" t="s">
        <v>336</v>
      </c>
      <c r="Q483" s="91" t="s">
        <v>109</v>
      </c>
      <c r="R483" s="91" t="s">
        <v>207</v>
      </c>
      <c r="S483" s="91" t="s">
        <v>4385</v>
      </c>
      <c r="T483" s="92">
        <v>10</v>
      </c>
      <c r="U483" s="93">
        <v>50</v>
      </c>
      <c r="V483" s="94">
        <v>45861</v>
      </c>
      <c r="W483" s="94">
        <v>46086</v>
      </c>
      <c r="X483" s="95">
        <v>9785171759643</v>
      </c>
      <c r="Y483" s="96">
        <v>32</v>
      </c>
      <c r="Z483" s="97">
        <v>0.04</v>
      </c>
      <c r="AA483" s="98" t="s">
        <v>145</v>
      </c>
      <c r="AB483" s="98" t="s">
        <v>226</v>
      </c>
      <c r="AC483" s="98" t="s">
        <v>146</v>
      </c>
      <c r="AD483" s="91">
        <v>3</v>
      </c>
      <c r="AE483" s="135" t="s">
        <v>116</v>
      </c>
      <c r="AF483" s="168"/>
      <c r="AG483" s="98" t="s">
        <v>4386</v>
      </c>
      <c r="AH483" s="98"/>
      <c r="AI483" s="86" t="s">
        <v>2099</v>
      </c>
      <c r="AJ483" s="101" t="s">
        <v>141</v>
      </c>
      <c r="AK483" s="91"/>
      <c r="AL483" s="100" t="s">
        <v>4387</v>
      </c>
      <c r="AM483" s="86" t="s">
        <v>184</v>
      </c>
      <c r="AN483" s="86" t="s">
        <v>142</v>
      </c>
      <c r="AO483" s="143">
        <f t="shared" si="21"/>
        <v>0</v>
      </c>
      <c r="AP483" s="85" t="s">
        <v>4388</v>
      </c>
      <c r="AQ483" s="100" t="s">
        <v>147</v>
      </c>
      <c r="AR483" s="97" t="s">
        <v>125</v>
      </c>
      <c r="AV483" s="99"/>
      <c r="AW483" s="159" t="s">
        <v>4389</v>
      </c>
      <c r="AX483" s="102" t="s">
        <v>4390</v>
      </c>
      <c r="AY483" s="157" t="s">
        <v>4391</v>
      </c>
      <c r="AZ483" s="159"/>
      <c r="BF483" s="103">
        <v>46091</v>
      </c>
      <c r="BG483" s="46"/>
      <c r="BH483" s="46"/>
      <c r="BI483" s="46">
        <f t="shared" si="22"/>
        <v>0</v>
      </c>
      <c r="BJ483" s="46">
        <f t="shared" si="23"/>
        <v>0</v>
      </c>
    </row>
    <row r="484" spans="1:62" ht="120" customHeight="1" x14ac:dyDescent="0.2">
      <c r="A484" s="170" t="s">
        <v>180</v>
      </c>
      <c r="B484" s="132"/>
      <c r="C484" s="150">
        <v>0</v>
      </c>
      <c r="D484" s="150">
        <v>0</v>
      </c>
      <c r="E484" s="133">
        <v>175.35</v>
      </c>
      <c r="F484" s="134" t="s">
        <v>4392</v>
      </c>
      <c r="G484" s="86" t="s">
        <v>214</v>
      </c>
      <c r="H484" s="86" t="s">
        <v>2097</v>
      </c>
      <c r="I484" s="89"/>
      <c r="J484" s="90">
        <v>6</v>
      </c>
      <c r="K484" s="86"/>
      <c r="L484" s="86"/>
      <c r="M484" s="92" t="s">
        <v>215</v>
      </c>
      <c r="N484" s="86" t="s">
        <v>108</v>
      </c>
      <c r="O484" s="163" t="s">
        <v>216</v>
      </c>
      <c r="P484" s="163" t="s">
        <v>255</v>
      </c>
      <c r="Q484" s="91" t="s">
        <v>109</v>
      </c>
      <c r="R484" s="91" t="s">
        <v>207</v>
      </c>
      <c r="S484" s="91" t="s">
        <v>4393</v>
      </c>
      <c r="T484" s="92">
        <v>10</v>
      </c>
      <c r="U484" s="93">
        <v>50</v>
      </c>
      <c r="V484" s="94">
        <v>45861</v>
      </c>
      <c r="W484" s="94">
        <v>46086</v>
      </c>
      <c r="X484" s="95">
        <v>9785171759674</v>
      </c>
      <c r="Y484" s="96">
        <v>32</v>
      </c>
      <c r="Z484" s="97">
        <v>0.04</v>
      </c>
      <c r="AA484" s="98" t="s">
        <v>145</v>
      </c>
      <c r="AB484" s="98" t="s">
        <v>226</v>
      </c>
      <c r="AC484" s="98" t="s">
        <v>146</v>
      </c>
      <c r="AD484" s="91">
        <v>3</v>
      </c>
      <c r="AE484" s="135" t="s">
        <v>116</v>
      </c>
      <c r="AF484" s="168"/>
      <c r="AG484" s="98" t="s">
        <v>389</v>
      </c>
      <c r="AH484" s="98"/>
      <c r="AI484" s="86" t="s">
        <v>2099</v>
      </c>
      <c r="AJ484" s="101" t="s">
        <v>141</v>
      </c>
      <c r="AK484" s="91"/>
      <c r="AL484" s="100" t="s">
        <v>4394</v>
      </c>
      <c r="AM484" s="86" t="s">
        <v>184</v>
      </c>
      <c r="AN484" s="86" t="s">
        <v>142</v>
      </c>
      <c r="AO484" s="143">
        <f t="shared" si="21"/>
        <v>0</v>
      </c>
      <c r="AP484" s="85" t="s">
        <v>4395</v>
      </c>
      <c r="AQ484" s="100" t="s">
        <v>147</v>
      </c>
      <c r="AR484" s="97" t="s">
        <v>125</v>
      </c>
      <c r="AV484" s="99"/>
      <c r="AW484" s="159" t="s">
        <v>4396</v>
      </c>
      <c r="AX484" s="102" t="s">
        <v>4397</v>
      </c>
      <c r="AY484" s="157" t="s">
        <v>4398</v>
      </c>
      <c r="AZ484" s="159"/>
      <c r="BF484" s="103">
        <v>46091</v>
      </c>
      <c r="BG484" s="46"/>
      <c r="BH484" s="46"/>
      <c r="BI484" s="46">
        <f t="shared" si="22"/>
        <v>0</v>
      </c>
      <c r="BJ484" s="46">
        <f t="shared" si="23"/>
        <v>0</v>
      </c>
    </row>
    <row r="485" spans="1:62" ht="120" customHeight="1" x14ac:dyDescent="0.2">
      <c r="A485" s="170" t="s">
        <v>180</v>
      </c>
      <c r="B485" s="132"/>
      <c r="C485" s="150">
        <v>0</v>
      </c>
      <c r="D485" s="150">
        <v>0</v>
      </c>
      <c r="E485" s="133">
        <v>957.6</v>
      </c>
      <c r="F485" s="134" t="s">
        <v>2105</v>
      </c>
      <c r="G485" s="86" t="s">
        <v>452</v>
      </c>
      <c r="H485" s="86" t="s">
        <v>2106</v>
      </c>
      <c r="I485" s="89"/>
      <c r="J485" s="90">
        <v>4</v>
      </c>
      <c r="K485" s="86" t="s">
        <v>1588</v>
      </c>
      <c r="L485" s="86"/>
      <c r="M485" s="92" t="s">
        <v>151</v>
      </c>
      <c r="N485" s="86" t="s">
        <v>108</v>
      </c>
      <c r="O485" s="163" t="s">
        <v>186</v>
      </c>
      <c r="P485" s="163" t="s">
        <v>186</v>
      </c>
      <c r="Q485" s="91" t="s">
        <v>109</v>
      </c>
      <c r="R485" s="91" t="s">
        <v>207</v>
      </c>
      <c r="S485" s="91" t="s">
        <v>2107</v>
      </c>
      <c r="T485" s="92">
        <v>10</v>
      </c>
      <c r="U485" s="93">
        <v>10</v>
      </c>
      <c r="V485" s="94">
        <v>44089</v>
      </c>
      <c r="W485" s="94">
        <v>46083</v>
      </c>
      <c r="X485" s="95">
        <v>9785171072834</v>
      </c>
      <c r="Y485" s="96">
        <v>448</v>
      </c>
      <c r="Z485" s="97">
        <v>0.45800000000000002</v>
      </c>
      <c r="AA485" s="98" t="s">
        <v>145</v>
      </c>
      <c r="AB485" s="98" t="s">
        <v>164</v>
      </c>
      <c r="AC485" s="98" t="s">
        <v>146</v>
      </c>
      <c r="AD485" s="91" t="s">
        <v>110</v>
      </c>
      <c r="AE485" s="135" t="s">
        <v>116</v>
      </c>
      <c r="AF485" s="168"/>
      <c r="AG485" s="98" t="s">
        <v>1263</v>
      </c>
      <c r="AH485" s="98"/>
      <c r="AI485" s="86" t="s">
        <v>2108</v>
      </c>
      <c r="AJ485" s="101"/>
      <c r="AK485" s="91"/>
      <c r="AL485" s="100" t="s">
        <v>2109</v>
      </c>
      <c r="AM485" s="86" t="s">
        <v>415</v>
      </c>
      <c r="AN485" s="86" t="s">
        <v>153</v>
      </c>
      <c r="AO485" s="143">
        <f t="shared" si="21"/>
        <v>0</v>
      </c>
      <c r="AP485" s="85" t="s">
        <v>2110</v>
      </c>
      <c r="AQ485" s="100" t="s">
        <v>154</v>
      </c>
      <c r="AR485" s="97" t="s">
        <v>125</v>
      </c>
      <c r="AV485" s="99"/>
      <c r="AW485" s="159" t="s">
        <v>2111</v>
      </c>
      <c r="AX485" s="102" t="s">
        <v>2112</v>
      </c>
      <c r="AY485" s="157" t="s">
        <v>2113</v>
      </c>
      <c r="AZ485" s="159"/>
      <c r="BF485" s="103">
        <v>46084</v>
      </c>
      <c r="BG485" s="46"/>
      <c r="BH485" s="46"/>
      <c r="BI485" s="46">
        <f t="shared" si="22"/>
        <v>0</v>
      </c>
      <c r="BJ485" s="46">
        <f t="shared" si="23"/>
        <v>0</v>
      </c>
    </row>
    <row r="486" spans="1:62" ht="120" customHeight="1" x14ac:dyDescent="0.2">
      <c r="A486" s="170" t="s">
        <v>180</v>
      </c>
      <c r="B486" s="132"/>
      <c r="C486" s="150">
        <v>0</v>
      </c>
      <c r="D486" s="150">
        <v>0</v>
      </c>
      <c r="E486" s="133">
        <v>693</v>
      </c>
      <c r="F486" s="134" t="s">
        <v>2114</v>
      </c>
      <c r="G486" s="86" t="s">
        <v>564</v>
      </c>
      <c r="H486" s="86" t="s">
        <v>2115</v>
      </c>
      <c r="I486" s="89"/>
      <c r="J486" s="90" t="s">
        <v>195</v>
      </c>
      <c r="K486" s="86" t="s">
        <v>1588</v>
      </c>
      <c r="L486" s="86"/>
      <c r="M486" s="92" t="s">
        <v>138</v>
      </c>
      <c r="N486" s="86" t="s">
        <v>108</v>
      </c>
      <c r="O486" s="163" t="s">
        <v>165</v>
      </c>
      <c r="P486" s="163" t="s">
        <v>166</v>
      </c>
      <c r="Q486" s="91" t="s">
        <v>109</v>
      </c>
      <c r="R486" s="91" t="s">
        <v>207</v>
      </c>
      <c r="S486" s="91" t="s">
        <v>2116</v>
      </c>
      <c r="T486" s="92">
        <v>10</v>
      </c>
      <c r="U486" s="93">
        <v>16</v>
      </c>
      <c r="V486" s="94">
        <v>46078</v>
      </c>
      <c r="W486" s="94">
        <v>46078</v>
      </c>
      <c r="X486" s="95">
        <v>9785171830830</v>
      </c>
      <c r="Y486" s="96">
        <v>80</v>
      </c>
      <c r="Z486" s="97">
        <v>0.373</v>
      </c>
      <c r="AA486" s="98" t="s">
        <v>338</v>
      </c>
      <c r="AB486" s="98" t="s">
        <v>159</v>
      </c>
      <c r="AC486" s="98" t="s">
        <v>339</v>
      </c>
      <c r="AD486" s="91" t="s">
        <v>110</v>
      </c>
      <c r="AE486" s="169" t="s">
        <v>196</v>
      </c>
      <c r="AF486" s="168"/>
      <c r="AG486" s="98" t="s">
        <v>2117</v>
      </c>
      <c r="AH486" s="98"/>
      <c r="AI486" s="86" t="s">
        <v>2118</v>
      </c>
      <c r="AJ486" s="101" t="s">
        <v>141</v>
      </c>
      <c r="AK486" s="91"/>
      <c r="AL486" s="100" t="s">
        <v>2119</v>
      </c>
      <c r="AM486" s="86" t="s">
        <v>150</v>
      </c>
      <c r="AN486" s="86" t="s">
        <v>142</v>
      </c>
      <c r="AO486" s="143">
        <f t="shared" si="21"/>
        <v>0</v>
      </c>
      <c r="AP486" s="85" t="s">
        <v>2120</v>
      </c>
      <c r="AQ486" s="100" t="s">
        <v>147</v>
      </c>
      <c r="AR486" s="97" t="s">
        <v>125</v>
      </c>
      <c r="AV486" s="99"/>
      <c r="AW486" s="159" t="s">
        <v>2121</v>
      </c>
      <c r="AX486" s="102" t="s">
        <v>2122</v>
      </c>
      <c r="AY486" s="157" t="s">
        <v>2123</v>
      </c>
      <c r="AZ486" s="159"/>
      <c r="BF486" s="103">
        <v>46084</v>
      </c>
      <c r="BG486" s="46"/>
      <c r="BH486" s="46"/>
      <c r="BI486" s="46">
        <f t="shared" si="22"/>
        <v>0</v>
      </c>
      <c r="BJ486" s="46">
        <f t="shared" si="23"/>
        <v>0</v>
      </c>
    </row>
    <row r="487" spans="1:62" ht="120" customHeight="1" x14ac:dyDescent="0.2">
      <c r="A487" s="170" t="s">
        <v>180</v>
      </c>
      <c r="B487" s="132"/>
      <c r="C487" s="150">
        <v>0</v>
      </c>
      <c r="D487" s="150">
        <v>0</v>
      </c>
      <c r="E487" s="133">
        <v>1052.1000000000001</v>
      </c>
      <c r="F487" s="134" t="s">
        <v>4799</v>
      </c>
      <c r="G487" s="86" t="s">
        <v>4800</v>
      </c>
      <c r="H487" s="86" t="s">
        <v>4801</v>
      </c>
      <c r="I487" s="89"/>
      <c r="J487" s="90" t="s">
        <v>195</v>
      </c>
      <c r="K487" s="86"/>
      <c r="L487" s="86"/>
      <c r="M487" s="92" t="s">
        <v>144</v>
      </c>
      <c r="N487" s="86" t="s">
        <v>108</v>
      </c>
      <c r="O487" s="163" t="s">
        <v>548</v>
      </c>
      <c r="P487" s="163" t="s">
        <v>648</v>
      </c>
      <c r="Q487" s="91" t="s">
        <v>109</v>
      </c>
      <c r="R487" s="91" t="s">
        <v>207</v>
      </c>
      <c r="S487" s="91" t="s">
        <v>4802</v>
      </c>
      <c r="T487" s="92">
        <v>10</v>
      </c>
      <c r="U487" s="93">
        <v>8</v>
      </c>
      <c r="V487" s="94">
        <v>46087</v>
      </c>
      <c r="W487" s="94">
        <v>46087</v>
      </c>
      <c r="X487" s="95">
        <v>9785171801182</v>
      </c>
      <c r="Y487" s="96">
        <v>304</v>
      </c>
      <c r="Z487" s="97">
        <v>0.51</v>
      </c>
      <c r="AA487" s="98" t="s">
        <v>175</v>
      </c>
      <c r="AB487" s="98" t="s">
        <v>226</v>
      </c>
      <c r="AC487" s="98" t="s">
        <v>176</v>
      </c>
      <c r="AD487" s="91" t="s">
        <v>110</v>
      </c>
      <c r="AE487" s="169" t="s">
        <v>196</v>
      </c>
      <c r="AF487" s="168"/>
      <c r="AG487" s="98" t="s">
        <v>4803</v>
      </c>
      <c r="AH487" s="98"/>
      <c r="AI487" s="86" t="s">
        <v>4804</v>
      </c>
      <c r="AJ487" s="101"/>
      <c r="AK487" s="91" t="s">
        <v>4805</v>
      </c>
      <c r="AL487" s="100" t="s">
        <v>4806</v>
      </c>
      <c r="AM487" s="86" t="s">
        <v>236</v>
      </c>
      <c r="AN487" s="86" t="s">
        <v>234</v>
      </c>
      <c r="AO487" s="143">
        <f t="shared" si="21"/>
        <v>0</v>
      </c>
      <c r="AP487" s="85" t="s">
        <v>4807</v>
      </c>
      <c r="AQ487" s="100" t="s">
        <v>111</v>
      </c>
      <c r="AR487" s="97" t="s">
        <v>125</v>
      </c>
      <c r="AV487" s="99"/>
      <c r="AW487" s="159" t="s">
        <v>4808</v>
      </c>
      <c r="AX487" s="102"/>
      <c r="AY487" s="157" t="s">
        <v>4809</v>
      </c>
      <c r="AZ487" s="159"/>
      <c r="BF487" s="103">
        <v>46092</v>
      </c>
      <c r="BG487" s="46"/>
      <c r="BH487" s="46"/>
      <c r="BI487" s="46">
        <f t="shared" si="22"/>
        <v>0</v>
      </c>
      <c r="BJ487" s="46">
        <f t="shared" si="23"/>
        <v>0</v>
      </c>
    </row>
    <row r="488" spans="1:62" ht="120" customHeight="1" x14ac:dyDescent="0.2">
      <c r="A488" s="170" t="s">
        <v>180</v>
      </c>
      <c r="B488" s="132"/>
      <c r="C488" s="150">
        <v>0</v>
      </c>
      <c r="D488" s="150">
        <v>0</v>
      </c>
      <c r="E488" s="133">
        <v>325.5</v>
      </c>
      <c r="F488" s="134" t="s">
        <v>4399</v>
      </c>
      <c r="G488" s="86" t="s">
        <v>208</v>
      </c>
      <c r="H488" s="86" t="s">
        <v>609</v>
      </c>
      <c r="I488" s="89"/>
      <c r="J488" s="90" t="s">
        <v>195</v>
      </c>
      <c r="K488" s="86"/>
      <c r="L488" s="86"/>
      <c r="M488" s="92" t="s">
        <v>215</v>
      </c>
      <c r="N488" s="86" t="s">
        <v>108</v>
      </c>
      <c r="O488" s="163" t="s">
        <v>216</v>
      </c>
      <c r="P488" s="163" t="s">
        <v>255</v>
      </c>
      <c r="Q488" s="91" t="s">
        <v>109</v>
      </c>
      <c r="R488" s="91" t="s">
        <v>207</v>
      </c>
      <c r="S488" s="91" t="s">
        <v>4400</v>
      </c>
      <c r="T488" s="92">
        <v>10</v>
      </c>
      <c r="U488" s="93">
        <v>20</v>
      </c>
      <c r="V488" s="94">
        <v>46070</v>
      </c>
      <c r="W488" s="94">
        <v>46070</v>
      </c>
      <c r="X488" s="95">
        <v>9785171711931</v>
      </c>
      <c r="Y488" s="96">
        <v>96</v>
      </c>
      <c r="Z488" s="97">
        <v>0.14000000000000001</v>
      </c>
      <c r="AA488" s="98" t="s">
        <v>187</v>
      </c>
      <c r="AB488" s="98" t="s">
        <v>226</v>
      </c>
      <c r="AC488" s="98" t="s">
        <v>188</v>
      </c>
      <c r="AD488" s="91">
        <v>3</v>
      </c>
      <c r="AE488" s="169" t="s">
        <v>196</v>
      </c>
      <c r="AF488" s="168"/>
      <c r="AG488" s="98" t="s">
        <v>4401</v>
      </c>
      <c r="AH488" s="98"/>
      <c r="AI488" s="86" t="s">
        <v>611</v>
      </c>
      <c r="AJ488" s="101"/>
      <c r="AK488" s="91"/>
      <c r="AL488" s="100" t="s">
        <v>4402</v>
      </c>
      <c r="AM488" s="86" t="s">
        <v>271</v>
      </c>
      <c r="AN488" s="86" t="s">
        <v>234</v>
      </c>
      <c r="AO488" s="143">
        <f t="shared" si="21"/>
        <v>0</v>
      </c>
      <c r="AP488" s="85" t="s">
        <v>4403</v>
      </c>
      <c r="AQ488" s="100" t="s">
        <v>143</v>
      </c>
      <c r="AR488" s="97" t="s">
        <v>125</v>
      </c>
      <c r="AV488" s="99"/>
      <c r="AW488" s="159" t="s">
        <v>4404</v>
      </c>
      <c r="AX488" s="102"/>
      <c r="AY488" s="157" t="s">
        <v>4405</v>
      </c>
      <c r="AZ488" s="159"/>
      <c r="BF488" s="103">
        <v>46091</v>
      </c>
      <c r="BG488" s="46"/>
      <c r="BH488" s="46"/>
      <c r="BI488" s="46">
        <f t="shared" si="22"/>
        <v>0</v>
      </c>
      <c r="BJ488" s="46">
        <f t="shared" si="23"/>
        <v>0</v>
      </c>
    </row>
    <row r="489" spans="1:62" ht="120" customHeight="1" x14ac:dyDescent="0.2">
      <c r="A489" s="170" t="s">
        <v>180</v>
      </c>
      <c r="B489" s="132"/>
      <c r="C489" s="150">
        <v>0</v>
      </c>
      <c r="D489" s="150">
        <v>0</v>
      </c>
      <c r="E489" s="133">
        <v>585.9</v>
      </c>
      <c r="F489" s="134" t="s">
        <v>4406</v>
      </c>
      <c r="G489" s="86" t="s">
        <v>243</v>
      </c>
      <c r="H489" s="86" t="s">
        <v>4407</v>
      </c>
      <c r="I489" s="89"/>
      <c r="J489" s="90">
        <v>8</v>
      </c>
      <c r="K489" s="86"/>
      <c r="L489" s="86"/>
      <c r="M489" s="92" t="s">
        <v>138</v>
      </c>
      <c r="N489" s="86" t="s">
        <v>108</v>
      </c>
      <c r="O489" s="163" t="s">
        <v>244</v>
      </c>
      <c r="P489" s="163" t="s">
        <v>405</v>
      </c>
      <c r="Q489" s="91" t="s">
        <v>109</v>
      </c>
      <c r="R489" s="91" t="s">
        <v>207</v>
      </c>
      <c r="S489" s="91" t="s">
        <v>4408</v>
      </c>
      <c r="T489" s="92">
        <v>10</v>
      </c>
      <c r="U489" s="93">
        <v>30</v>
      </c>
      <c r="V489" s="94">
        <v>44342</v>
      </c>
      <c r="W489" s="94">
        <v>46083</v>
      </c>
      <c r="X489" s="95">
        <v>9785171338015</v>
      </c>
      <c r="Y489" s="96">
        <v>32</v>
      </c>
      <c r="Z489" s="97">
        <v>0.20799999999999999</v>
      </c>
      <c r="AA489" s="98" t="s">
        <v>139</v>
      </c>
      <c r="AB489" s="98" t="s">
        <v>201</v>
      </c>
      <c r="AC489" s="98" t="s">
        <v>140</v>
      </c>
      <c r="AD489" s="91">
        <v>3</v>
      </c>
      <c r="AE489" s="135" t="s">
        <v>116</v>
      </c>
      <c r="AF489" s="168"/>
      <c r="AG489" s="98" t="s">
        <v>389</v>
      </c>
      <c r="AH489" s="98"/>
      <c r="AI489" s="86" t="s">
        <v>4407</v>
      </c>
      <c r="AJ489" s="101" t="s">
        <v>162</v>
      </c>
      <c r="AK489" s="91"/>
      <c r="AL489" s="100" t="s">
        <v>4409</v>
      </c>
      <c r="AM489" s="86" t="s">
        <v>184</v>
      </c>
      <c r="AN489" s="86" t="s">
        <v>142</v>
      </c>
      <c r="AO489" s="143">
        <f t="shared" si="21"/>
        <v>0</v>
      </c>
      <c r="AP489" s="85" t="s">
        <v>4410</v>
      </c>
      <c r="AQ489" s="100" t="s">
        <v>143</v>
      </c>
      <c r="AR489" s="97" t="s">
        <v>125</v>
      </c>
      <c r="AV489" s="99"/>
      <c r="AW489" s="159" t="s">
        <v>4411</v>
      </c>
      <c r="AX489" s="102" t="s">
        <v>4412</v>
      </c>
      <c r="AY489" s="157" t="s">
        <v>4413</v>
      </c>
      <c r="AZ489" s="159"/>
      <c r="BF489" s="103">
        <v>46091</v>
      </c>
      <c r="BG489" s="46"/>
      <c r="BH489" s="46"/>
      <c r="BI489" s="46">
        <f t="shared" si="22"/>
        <v>0</v>
      </c>
      <c r="BJ489" s="46">
        <f t="shared" si="23"/>
        <v>0</v>
      </c>
    </row>
    <row r="490" spans="1:62" ht="120" customHeight="1" x14ac:dyDescent="0.2">
      <c r="A490" s="170" t="s">
        <v>180</v>
      </c>
      <c r="B490" s="132"/>
      <c r="C490" s="150">
        <v>0</v>
      </c>
      <c r="D490" s="150">
        <v>0</v>
      </c>
      <c r="E490" s="133">
        <v>825.30000000000007</v>
      </c>
      <c r="F490" s="134" t="s">
        <v>2962</v>
      </c>
      <c r="G490" s="86" t="s">
        <v>2963</v>
      </c>
      <c r="H490" s="86" t="s">
        <v>2964</v>
      </c>
      <c r="I490" s="89"/>
      <c r="J490" s="90" t="s">
        <v>195</v>
      </c>
      <c r="K490" s="86"/>
      <c r="L490" s="86"/>
      <c r="M490" s="92" t="s">
        <v>133</v>
      </c>
      <c r="N490" s="86" t="s">
        <v>108</v>
      </c>
      <c r="O490" s="163" t="s">
        <v>222</v>
      </c>
      <c r="P490" s="163" t="s">
        <v>410</v>
      </c>
      <c r="Q490" s="91" t="s">
        <v>109</v>
      </c>
      <c r="R490" s="91" t="s">
        <v>207</v>
      </c>
      <c r="S490" s="91" t="s">
        <v>2965</v>
      </c>
      <c r="T490" s="92">
        <v>22</v>
      </c>
      <c r="U490" s="93">
        <v>10</v>
      </c>
      <c r="V490" s="94">
        <v>46043</v>
      </c>
      <c r="W490" s="94">
        <v>46043</v>
      </c>
      <c r="X490" s="95">
        <v>9785171767167</v>
      </c>
      <c r="Y490" s="96">
        <v>608</v>
      </c>
      <c r="Z490" s="97">
        <v>0.45</v>
      </c>
      <c r="AA490" s="98" t="s">
        <v>145</v>
      </c>
      <c r="AB490" s="98" t="s">
        <v>183</v>
      </c>
      <c r="AC490" s="98" t="s">
        <v>146</v>
      </c>
      <c r="AD490" s="91" t="s">
        <v>110</v>
      </c>
      <c r="AE490" s="169" t="s">
        <v>196</v>
      </c>
      <c r="AF490" s="168"/>
      <c r="AG490" s="98" t="s">
        <v>654</v>
      </c>
      <c r="AH490" s="98"/>
      <c r="AI490" s="86" t="s">
        <v>2966</v>
      </c>
      <c r="AJ490" s="101"/>
      <c r="AK490" s="91"/>
      <c r="AL490" s="100" t="s">
        <v>2967</v>
      </c>
      <c r="AM490" s="86" t="s">
        <v>655</v>
      </c>
      <c r="AN490" s="86" t="s">
        <v>234</v>
      </c>
      <c r="AO490" s="143">
        <f t="shared" si="21"/>
        <v>0</v>
      </c>
      <c r="AP490" s="85" t="s">
        <v>2968</v>
      </c>
      <c r="AQ490" s="100" t="s">
        <v>111</v>
      </c>
      <c r="AR490" s="97" t="s">
        <v>125</v>
      </c>
      <c r="AV490" s="99"/>
      <c r="AW490" s="159" t="s">
        <v>2969</v>
      </c>
      <c r="AX490" s="102"/>
      <c r="AY490" s="157" t="s">
        <v>2970</v>
      </c>
      <c r="AZ490" s="159"/>
      <c r="BF490" s="103">
        <v>46086</v>
      </c>
      <c r="BG490" s="46"/>
      <c r="BH490" s="46"/>
      <c r="BI490" s="46">
        <f t="shared" si="22"/>
        <v>0</v>
      </c>
      <c r="BJ490" s="46">
        <f t="shared" si="23"/>
        <v>0</v>
      </c>
    </row>
    <row r="491" spans="1:62" ht="120" customHeight="1" x14ac:dyDescent="0.2">
      <c r="A491" s="170" t="s">
        <v>180</v>
      </c>
      <c r="B491" s="132"/>
      <c r="C491" s="150">
        <v>0</v>
      </c>
      <c r="D491" s="150">
        <v>0</v>
      </c>
      <c r="E491" s="133">
        <v>1556.1000000000001</v>
      </c>
      <c r="F491" s="134" t="s">
        <v>5133</v>
      </c>
      <c r="G491" s="86" t="s">
        <v>5134</v>
      </c>
      <c r="H491" s="86" t="s">
        <v>5135</v>
      </c>
      <c r="I491" s="89"/>
      <c r="J491" s="90">
        <v>4</v>
      </c>
      <c r="K491" s="86"/>
      <c r="L491" s="86"/>
      <c r="M491" s="92" t="s">
        <v>133</v>
      </c>
      <c r="N491" s="86" t="s">
        <v>346</v>
      </c>
      <c r="O491" s="163" t="s">
        <v>222</v>
      </c>
      <c r="P491" s="163" t="s">
        <v>238</v>
      </c>
      <c r="Q491" s="91" t="s">
        <v>109</v>
      </c>
      <c r="R491" s="91" t="s">
        <v>207</v>
      </c>
      <c r="S491" s="91" t="s">
        <v>5136</v>
      </c>
      <c r="T491" s="92">
        <v>22</v>
      </c>
      <c r="U491" s="93">
        <v>4</v>
      </c>
      <c r="V491" s="94">
        <v>45504</v>
      </c>
      <c r="W491" s="94">
        <v>46087</v>
      </c>
      <c r="X491" s="95">
        <v>9785171648343</v>
      </c>
      <c r="Y491" s="96">
        <v>2080</v>
      </c>
      <c r="Z491" s="97">
        <v>1.62</v>
      </c>
      <c r="AA491" s="98" t="s">
        <v>296</v>
      </c>
      <c r="AB491" s="98"/>
      <c r="AC491" s="98" t="s">
        <v>297</v>
      </c>
      <c r="AD491" s="91">
        <v>3</v>
      </c>
      <c r="AE491" s="135" t="s">
        <v>116</v>
      </c>
      <c r="AF491" s="168"/>
      <c r="AG491" s="98" t="s">
        <v>484</v>
      </c>
      <c r="AH491" s="98"/>
      <c r="AI491" s="86" t="s">
        <v>5137</v>
      </c>
      <c r="AJ491" s="101" t="s">
        <v>111</v>
      </c>
      <c r="AK491" s="91"/>
      <c r="AL491" s="100" t="s">
        <v>5138</v>
      </c>
      <c r="AM491" s="86" t="s">
        <v>236</v>
      </c>
      <c r="AN491" s="86" t="s">
        <v>234</v>
      </c>
      <c r="AO491" s="143">
        <f t="shared" si="21"/>
        <v>0</v>
      </c>
      <c r="AP491" s="85" t="s">
        <v>5139</v>
      </c>
      <c r="AQ491" s="100" t="s">
        <v>111</v>
      </c>
      <c r="AR491" s="97" t="s">
        <v>125</v>
      </c>
      <c r="AV491" s="99"/>
      <c r="AW491" s="159" t="s">
        <v>5140</v>
      </c>
      <c r="AX491" s="102"/>
      <c r="AY491" s="157" t="s">
        <v>5141</v>
      </c>
      <c r="AZ491" s="159"/>
      <c r="BF491" s="103">
        <v>46093</v>
      </c>
      <c r="BG491" s="46"/>
      <c r="BH491" s="46"/>
      <c r="BI491" s="46">
        <f t="shared" si="22"/>
        <v>0</v>
      </c>
      <c r="BJ491" s="46">
        <f t="shared" si="23"/>
        <v>0</v>
      </c>
    </row>
    <row r="492" spans="1:62" ht="120" customHeight="1" x14ac:dyDescent="0.2">
      <c r="A492" s="170" t="s">
        <v>180</v>
      </c>
      <c r="B492" s="132"/>
      <c r="C492" s="150">
        <v>0</v>
      </c>
      <c r="D492" s="150">
        <v>0</v>
      </c>
      <c r="E492" s="133">
        <v>1367.1000000000001</v>
      </c>
      <c r="F492" s="134" t="s">
        <v>3487</v>
      </c>
      <c r="G492" s="86" t="s">
        <v>3488</v>
      </c>
      <c r="H492" s="86" t="s">
        <v>3489</v>
      </c>
      <c r="I492" s="89"/>
      <c r="J492" s="90" t="s">
        <v>195</v>
      </c>
      <c r="K492" s="86"/>
      <c r="L492" s="86"/>
      <c r="M492" s="92" t="s">
        <v>133</v>
      </c>
      <c r="N492" s="86" t="s">
        <v>108</v>
      </c>
      <c r="O492" s="163" t="s">
        <v>222</v>
      </c>
      <c r="P492" s="163" t="s">
        <v>238</v>
      </c>
      <c r="Q492" s="91" t="s">
        <v>109</v>
      </c>
      <c r="R492" s="91" t="s">
        <v>207</v>
      </c>
      <c r="S492" s="91" t="s">
        <v>3490</v>
      </c>
      <c r="T492" s="92">
        <v>22</v>
      </c>
      <c r="U492" s="93">
        <v>20</v>
      </c>
      <c r="V492" s="94">
        <v>46083</v>
      </c>
      <c r="W492" s="94">
        <v>46083</v>
      </c>
      <c r="X492" s="95">
        <v>9785171767730</v>
      </c>
      <c r="Y492" s="96">
        <v>288</v>
      </c>
      <c r="Z492" s="97">
        <v>0.434</v>
      </c>
      <c r="AA492" s="98" t="s">
        <v>170</v>
      </c>
      <c r="AB492" s="98" t="s">
        <v>136</v>
      </c>
      <c r="AC492" s="98" t="s">
        <v>171</v>
      </c>
      <c r="AD492" s="91">
        <v>3</v>
      </c>
      <c r="AE492" s="169" t="s">
        <v>196</v>
      </c>
      <c r="AF492" s="168"/>
      <c r="AG492" s="98" t="s">
        <v>2884</v>
      </c>
      <c r="AH492" s="98"/>
      <c r="AI492" s="86" t="s">
        <v>3491</v>
      </c>
      <c r="AJ492" s="101" t="s">
        <v>111</v>
      </c>
      <c r="AK492" s="91"/>
      <c r="AL492" s="100" t="s">
        <v>3492</v>
      </c>
      <c r="AM492" s="86" t="s">
        <v>236</v>
      </c>
      <c r="AN492" s="86" t="s">
        <v>234</v>
      </c>
      <c r="AO492" s="143">
        <f t="shared" si="21"/>
        <v>0</v>
      </c>
      <c r="AP492" s="85" t="s">
        <v>3493</v>
      </c>
      <c r="AQ492" s="100" t="s">
        <v>111</v>
      </c>
      <c r="AR492" s="97" t="s">
        <v>125</v>
      </c>
      <c r="AV492" s="99"/>
      <c r="AW492" s="159" t="s">
        <v>3494</v>
      </c>
      <c r="AX492" s="102"/>
      <c r="AY492" s="157" t="s">
        <v>3495</v>
      </c>
      <c r="AZ492" s="159"/>
      <c r="BF492" s="103">
        <v>46087</v>
      </c>
      <c r="BG492" s="46"/>
      <c r="BH492" s="46"/>
      <c r="BI492" s="46">
        <f t="shared" si="22"/>
        <v>0</v>
      </c>
      <c r="BJ492" s="46">
        <f t="shared" si="23"/>
        <v>0</v>
      </c>
    </row>
    <row r="493" spans="1:62" ht="120" customHeight="1" x14ac:dyDescent="0.2">
      <c r="A493" s="170" t="s">
        <v>180</v>
      </c>
      <c r="B493" s="132"/>
      <c r="C493" s="150">
        <v>0</v>
      </c>
      <c r="D493" s="150">
        <v>0</v>
      </c>
      <c r="E493" s="133">
        <v>850.5</v>
      </c>
      <c r="F493" s="134" t="s">
        <v>1482</v>
      </c>
      <c r="G493" s="86" t="s">
        <v>1483</v>
      </c>
      <c r="H493" s="86" t="s">
        <v>1484</v>
      </c>
      <c r="I493" s="89"/>
      <c r="J493" s="90">
        <v>4</v>
      </c>
      <c r="K493" s="86"/>
      <c r="L493" s="86"/>
      <c r="M493" s="92" t="s">
        <v>138</v>
      </c>
      <c r="N493" s="86" t="s">
        <v>108</v>
      </c>
      <c r="O493" s="163" t="s">
        <v>382</v>
      </c>
      <c r="P493" s="163" t="s">
        <v>382</v>
      </c>
      <c r="Q493" s="91" t="s">
        <v>109</v>
      </c>
      <c r="R493" s="91" t="s">
        <v>207</v>
      </c>
      <c r="S493" s="91" t="s">
        <v>1485</v>
      </c>
      <c r="T493" s="92">
        <v>10</v>
      </c>
      <c r="U493" s="93">
        <v>16</v>
      </c>
      <c r="V493" s="94">
        <v>45919</v>
      </c>
      <c r="W493" s="94">
        <v>46079</v>
      </c>
      <c r="X493" s="95">
        <v>9785171763046</v>
      </c>
      <c r="Y493" s="96">
        <v>64</v>
      </c>
      <c r="Z493" s="97">
        <v>0.3</v>
      </c>
      <c r="AA493" s="98" t="s">
        <v>187</v>
      </c>
      <c r="AB493" s="98" t="s">
        <v>201</v>
      </c>
      <c r="AC493" s="98" t="s">
        <v>188</v>
      </c>
      <c r="AD493" s="91" t="s">
        <v>110</v>
      </c>
      <c r="AE493" s="135" t="s">
        <v>116</v>
      </c>
      <c r="AF493" s="168"/>
      <c r="AG493" s="98" t="s">
        <v>1486</v>
      </c>
      <c r="AH493" s="98"/>
      <c r="AI493" s="86" t="s">
        <v>1487</v>
      </c>
      <c r="AJ493" s="101" t="s">
        <v>1488</v>
      </c>
      <c r="AK493" s="91"/>
      <c r="AL493" s="100" t="s">
        <v>1489</v>
      </c>
      <c r="AM493" s="86" t="s">
        <v>185</v>
      </c>
      <c r="AN493" s="86" t="s">
        <v>142</v>
      </c>
      <c r="AO493" s="143">
        <f t="shared" si="21"/>
        <v>0</v>
      </c>
      <c r="AP493" s="85" t="s">
        <v>1490</v>
      </c>
      <c r="AQ493" s="100" t="s">
        <v>157</v>
      </c>
      <c r="AR493" s="97" t="s">
        <v>125</v>
      </c>
      <c r="AV493" s="99"/>
      <c r="AW493" s="159" t="s">
        <v>1491</v>
      </c>
      <c r="AX493" s="102" t="s">
        <v>1492</v>
      </c>
      <c r="AY493" s="157" t="s">
        <v>1492</v>
      </c>
      <c r="AZ493" s="159"/>
      <c r="BF493" s="103">
        <v>46083</v>
      </c>
      <c r="BG493" s="46"/>
      <c r="BH493" s="46"/>
      <c r="BI493" s="46">
        <f t="shared" si="22"/>
        <v>0</v>
      </c>
      <c r="BJ493" s="46">
        <f t="shared" si="23"/>
        <v>0</v>
      </c>
    </row>
    <row r="494" spans="1:62" ht="120" customHeight="1" x14ac:dyDescent="0.2">
      <c r="A494" s="170" t="s">
        <v>180</v>
      </c>
      <c r="B494" s="132"/>
      <c r="C494" s="150">
        <v>0</v>
      </c>
      <c r="D494" s="150">
        <v>0</v>
      </c>
      <c r="E494" s="133">
        <v>299.25</v>
      </c>
      <c r="F494" s="134" t="s">
        <v>4414</v>
      </c>
      <c r="G494" s="86" t="s">
        <v>208</v>
      </c>
      <c r="H494" s="86" t="s">
        <v>4415</v>
      </c>
      <c r="I494" s="89"/>
      <c r="J494" s="90">
        <v>7</v>
      </c>
      <c r="K494" s="86"/>
      <c r="L494" s="86"/>
      <c r="M494" s="92" t="s">
        <v>138</v>
      </c>
      <c r="N494" s="86" t="s">
        <v>108</v>
      </c>
      <c r="O494" s="163" t="s">
        <v>244</v>
      </c>
      <c r="P494" s="163" t="s">
        <v>405</v>
      </c>
      <c r="Q494" s="91" t="s">
        <v>109</v>
      </c>
      <c r="R494" s="91" t="s">
        <v>207</v>
      </c>
      <c r="S494" s="91" t="s">
        <v>4416</v>
      </c>
      <c r="T494" s="92">
        <v>10</v>
      </c>
      <c r="U494" s="93">
        <v>50</v>
      </c>
      <c r="V494" s="94">
        <v>45558</v>
      </c>
      <c r="W494" s="94">
        <v>46085</v>
      </c>
      <c r="X494" s="95">
        <v>9785171654948</v>
      </c>
      <c r="Y494" s="96">
        <v>16</v>
      </c>
      <c r="Z494" s="97">
        <v>5.3999999999999999E-2</v>
      </c>
      <c r="AA494" s="98" t="s">
        <v>4417</v>
      </c>
      <c r="AB494" s="98"/>
      <c r="AC494" s="98" t="s">
        <v>176</v>
      </c>
      <c r="AD494" s="91">
        <v>3</v>
      </c>
      <c r="AE494" s="135" t="s">
        <v>116</v>
      </c>
      <c r="AF494" s="168"/>
      <c r="AG494" s="98" t="s">
        <v>505</v>
      </c>
      <c r="AH494" s="98"/>
      <c r="AI494" s="86" t="s">
        <v>4418</v>
      </c>
      <c r="AJ494" s="101" t="s">
        <v>141</v>
      </c>
      <c r="AK494" s="91"/>
      <c r="AL494" s="100" t="s">
        <v>4419</v>
      </c>
      <c r="AM494" s="86" t="s">
        <v>185</v>
      </c>
      <c r="AN494" s="86" t="s">
        <v>142</v>
      </c>
      <c r="AO494" s="143">
        <f t="shared" si="21"/>
        <v>0</v>
      </c>
      <c r="AP494" s="85" t="s">
        <v>4420</v>
      </c>
      <c r="AQ494" s="100" t="s">
        <v>147</v>
      </c>
      <c r="AR494" s="97" t="s">
        <v>125</v>
      </c>
      <c r="AV494" s="99"/>
      <c r="AW494" s="159" t="s">
        <v>4421</v>
      </c>
      <c r="AX494" s="102" t="s">
        <v>4422</v>
      </c>
      <c r="AY494" s="157" t="s">
        <v>4423</v>
      </c>
      <c r="AZ494" s="159"/>
      <c r="BF494" s="103">
        <v>46091</v>
      </c>
      <c r="BG494" s="46"/>
      <c r="BH494" s="46"/>
      <c r="BI494" s="46">
        <f t="shared" si="22"/>
        <v>0</v>
      </c>
      <c r="BJ494" s="46">
        <f t="shared" si="23"/>
        <v>0</v>
      </c>
    </row>
    <row r="495" spans="1:62" ht="120" customHeight="1" x14ac:dyDescent="0.2">
      <c r="A495" s="170" t="s">
        <v>180</v>
      </c>
      <c r="B495" s="132"/>
      <c r="C495" s="150">
        <v>0</v>
      </c>
      <c r="D495" s="150">
        <v>0</v>
      </c>
      <c r="E495" s="133">
        <v>157.5</v>
      </c>
      <c r="F495" s="134" t="s">
        <v>2124</v>
      </c>
      <c r="G495" s="86" t="s">
        <v>208</v>
      </c>
      <c r="H495" s="86" t="s">
        <v>2125</v>
      </c>
      <c r="I495" s="89"/>
      <c r="J495" s="90" t="s">
        <v>197</v>
      </c>
      <c r="K495" s="86" t="s">
        <v>1588</v>
      </c>
      <c r="L495" s="86"/>
      <c r="M495" s="92" t="s">
        <v>138</v>
      </c>
      <c r="N495" s="86" t="s">
        <v>108</v>
      </c>
      <c r="O495" s="163" t="s">
        <v>244</v>
      </c>
      <c r="P495" s="163" t="s">
        <v>291</v>
      </c>
      <c r="Q495" s="91" t="s">
        <v>109</v>
      </c>
      <c r="R495" s="91" t="s">
        <v>207</v>
      </c>
      <c r="S495" s="91" t="s">
        <v>2126</v>
      </c>
      <c r="T495" s="92">
        <v>10</v>
      </c>
      <c r="U495" s="93">
        <v>40</v>
      </c>
      <c r="V495" s="94">
        <v>46080</v>
      </c>
      <c r="W495" s="94">
        <v>46080</v>
      </c>
      <c r="X495" s="95">
        <v>9785171789596</v>
      </c>
      <c r="Y495" s="96">
        <v>16</v>
      </c>
      <c r="Z495" s="97">
        <v>7.2999999999999995E-2</v>
      </c>
      <c r="AA495" s="98" t="s">
        <v>2127</v>
      </c>
      <c r="AB495" s="98"/>
      <c r="AC495" s="98" t="s">
        <v>2128</v>
      </c>
      <c r="AD495" s="91" t="s">
        <v>295</v>
      </c>
      <c r="AE495" s="169" t="s">
        <v>196</v>
      </c>
      <c r="AF495" s="168"/>
      <c r="AG495" s="98" t="s">
        <v>1486</v>
      </c>
      <c r="AH495" s="98"/>
      <c r="AI495" s="86" t="s">
        <v>2129</v>
      </c>
      <c r="AJ495" s="101" t="s">
        <v>141</v>
      </c>
      <c r="AK495" s="91"/>
      <c r="AL495" s="100" t="s">
        <v>2130</v>
      </c>
      <c r="AM495" s="86" t="s">
        <v>185</v>
      </c>
      <c r="AN495" s="86" t="s">
        <v>142</v>
      </c>
      <c r="AO495" s="143">
        <f t="shared" si="21"/>
        <v>0</v>
      </c>
      <c r="AP495" s="85" t="s">
        <v>2131</v>
      </c>
      <c r="AQ495" s="100" t="s">
        <v>147</v>
      </c>
      <c r="AR495" s="97" t="s">
        <v>125</v>
      </c>
      <c r="AV495" s="99"/>
      <c r="AW495" s="159" t="s">
        <v>2132</v>
      </c>
      <c r="AX495" s="102" t="s">
        <v>2133</v>
      </c>
      <c r="AY495" s="157" t="s">
        <v>2134</v>
      </c>
      <c r="AZ495" s="159"/>
      <c r="BF495" s="103">
        <v>46084</v>
      </c>
      <c r="BG495" s="46"/>
      <c r="BH495" s="46"/>
      <c r="BI495" s="46">
        <f t="shared" si="22"/>
        <v>0</v>
      </c>
      <c r="BJ495" s="46">
        <f t="shared" si="23"/>
        <v>0</v>
      </c>
    </row>
    <row r="496" spans="1:62" ht="120" customHeight="1" x14ac:dyDescent="0.2">
      <c r="A496" s="170" t="s">
        <v>180</v>
      </c>
      <c r="B496" s="132"/>
      <c r="C496" s="150">
        <v>0</v>
      </c>
      <c r="D496" s="150">
        <v>0</v>
      </c>
      <c r="E496" s="133">
        <v>1052.1000000000001</v>
      </c>
      <c r="F496" s="134" t="s">
        <v>2135</v>
      </c>
      <c r="G496" s="86" t="s">
        <v>2136</v>
      </c>
      <c r="H496" s="86" t="s">
        <v>507</v>
      </c>
      <c r="I496" s="89"/>
      <c r="J496" s="90">
        <v>2</v>
      </c>
      <c r="K496" s="86" t="s">
        <v>1588</v>
      </c>
      <c r="L496" s="86"/>
      <c r="M496" s="92" t="s">
        <v>138</v>
      </c>
      <c r="N496" s="86" t="s">
        <v>108</v>
      </c>
      <c r="O496" s="163" t="s">
        <v>165</v>
      </c>
      <c r="P496" s="163" t="s">
        <v>166</v>
      </c>
      <c r="Q496" s="91" t="s">
        <v>109</v>
      </c>
      <c r="R496" s="91" t="s">
        <v>207</v>
      </c>
      <c r="S496" s="91" t="s">
        <v>2137</v>
      </c>
      <c r="T496" s="92">
        <v>10</v>
      </c>
      <c r="U496" s="93">
        <v>12</v>
      </c>
      <c r="V496" s="94">
        <v>45351</v>
      </c>
      <c r="W496" s="94">
        <v>46080</v>
      </c>
      <c r="X496" s="95">
        <v>9785171619190</v>
      </c>
      <c r="Y496" s="96">
        <v>96</v>
      </c>
      <c r="Z496" s="97">
        <v>0.48</v>
      </c>
      <c r="AA496" s="98" t="s">
        <v>155</v>
      </c>
      <c r="AB496" s="98" t="s">
        <v>223</v>
      </c>
      <c r="AC496" s="98" t="s">
        <v>156</v>
      </c>
      <c r="AD496" s="91" t="s">
        <v>110</v>
      </c>
      <c r="AE496" s="135" t="s">
        <v>116</v>
      </c>
      <c r="AF496" s="168"/>
      <c r="AG496" s="98" t="s">
        <v>397</v>
      </c>
      <c r="AH496" s="98"/>
      <c r="AI496" s="86" t="s">
        <v>508</v>
      </c>
      <c r="AJ496" s="101"/>
      <c r="AK496" s="91" t="s">
        <v>2138</v>
      </c>
      <c r="AL496" s="100" t="s">
        <v>2139</v>
      </c>
      <c r="AM496" s="86" t="s">
        <v>398</v>
      </c>
      <c r="AN496" s="86" t="s">
        <v>142</v>
      </c>
      <c r="AO496" s="143">
        <f t="shared" si="21"/>
        <v>0</v>
      </c>
      <c r="AP496" s="85" t="s">
        <v>2140</v>
      </c>
      <c r="AQ496" s="100" t="s">
        <v>147</v>
      </c>
      <c r="AR496" s="97" t="s">
        <v>125</v>
      </c>
      <c r="AV496" s="99"/>
      <c r="AW496" s="159" t="s">
        <v>2141</v>
      </c>
      <c r="AX496" s="102"/>
      <c r="AY496" s="157" t="s">
        <v>2142</v>
      </c>
      <c r="AZ496" s="159"/>
      <c r="BF496" s="103">
        <v>46084</v>
      </c>
      <c r="BG496" s="46"/>
      <c r="BH496" s="46"/>
      <c r="BI496" s="46">
        <f t="shared" si="22"/>
        <v>0</v>
      </c>
      <c r="BJ496" s="46">
        <f t="shared" si="23"/>
        <v>0</v>
      </c>
    </row>
    <row r="497" spans="1:62" ht="120" customHeight="1" x14ac:dyDescent="0.2">
      <c r="A497" s="170" t="s">
        <v>180</v>
      </c>
      <c r="B497" s="132"/>
      <c r="C497" s="150">
        <v>0</v>
      </c>
      <c r="D497" s="150">
        <v>0</v>
      </c>
      <c r="E497" s="133">
        <v>1001.7</v>
      </c>
      <c r="F497" s="134" t="s">
        <v>3496</v>
      </c>
      <c r="G497" s="86" t="s">
        <v>3497</v>
      </c>
      <c r="H497" s="86" t="s">
        <v>3498</v>
      </c>
      <c r="I497" s="89"/>
      <c r="J497" s="90" t="s">
        <v>195</v>
      </c>
      <c r="K497" s="86"/>
      <c r="L497" s="86"/>
      <c r="M497" s="92" t="s">
        <v>133</v>
      </c>
      <c r="N497" s="86" t="s">
        <v>108</v>
      </c>
      <c r="O497" s="163" t="s">
        <v>237</v>
      </c>
      <c r="P497" s="163" t="s">
        <v>259</v>
      </c>
      <c r="Q497" s="91" t="s">
        <v>109</v>
      </c>
      <c r="R497" s="91" t="s">
        <v>207</v>
      </c>
      <c r="S497" s="91" t="s">
        <v>3499</v>
      </c>
      <c r="T497" s="92">
        <v>10</v>
      </c>
      <c r="U497" s="93">
        <v>10</v>
      </c>
      <c r="V497" s="94">
        <v>46079</v>
      </c>
      <c r="W497" s="94">
        <v>46079</v>
      </c>
      <c r="X497" s="95">
        <v>9785171786137</v>
      </c>
      <c r="Y497" s="96">
        <v>672</v>
      </c>
      <c r="Z497" s="97">
        <v>0.66800000000000004</v>
      </c>
      <c r="AA497" s="98" t="s">
        <v>134</v>
      </c>
      <c r="AB497" s="98" t="s">
        <v>202</v>
      </c>
      <c r="AC497" s="98" t="s">
        <v>135</v>
      </c>
      <c r="AD497" s="91" t="s">
        <v>110</v>
      </c>
      <c r="AE497" s="169" t="s">
        <v>196</v>
      </c>
      <c r="AF497" s="168"/>
      <c r="AG497" s="98" t="s">
        <v>3500</v>
      </c>
      <c r="AH497" s="98"/>
      <c r="AI497" s="86" t="s">
        <v>3501</v>
      </c>
      <c r="AJ497" s="101"/>
      <c r="AK497" s="91"/>
      <c r="AL497" s="100" t="s">
        <v>3502</v>
      </c>
      <c r="AM497" s="86" t="s">
        <v>270</v>
      </c>
      <c r="AN497" s="86" t="s">
        <v>234</v>
      </c>
      <c r="AO497" s="143">
        <f t="shared" si="21"/>
        <v>0</v>
      </c>
      <c r="AP497" s="85" t="s">
        <v>3503</v>
      </c>
      <c r="AQ497" s="100" t="s">
        <v>111</v>
      </c>
      <c r="AR497" s="97" t="s">
        <v>125</v>
      </c>
      <c r="AV497" s="99"/>
      <c r="AW497" s="159" t="s">
        <v>3504</v>
      </c>
      <c r="AX497" s="102"/>
      <c r="AY497" s="157" t="s">
        <v>3505</v>
      </c>
      <c r="AZ497" s="159"/>
      <c r="BF497" s="103">
        <v>46087</v>
      </c>
      <c r="BG497" s="46"/>
      <c r="BH497" s="46"/>
      <c r="BI497" s="46">
        <f t="shared" si="22"/>
        <v>0</v>
      </c>
      <c r="BJ497" s="46">
        <f t="shared" si="23"/>
        <v>0</v>
      </c>
    </row>
    <row r="498" spans="1:62" ht="120" customHeight="1" x14ac:dyDescent="0.2">
      <c r="A498" s="170" t="s">
        <v>180</v>
      </c>
      <c r="B498" s="132"/>
      <c r="C498" s="150">
        <v>0</v>
      </c>
      <c r="D498" s="150">
        <v>0</v>
      </c>
      <c r="E498" s="133">
        <v>1102.5</v>
      </c>
      <c r="F498" s="134" t="s">
        <v>5613</v>
      </c>
      <c r="G498" s="86" t="s">
        <v>5614</v>
      </c>
      <c r="H498" s="86" t="s">
        <v>5615</v>
      </c>
      <c r="I498" s="89"/>
      <c r="J498" s="90" t="s">
        <v>195</v>
      </c>
      <c r="K498" s="86"/>
      <c r="L498" s="86"/>
      <c r="M498" s="92" t="s">
        <v>144</v>
      </c>
      <c r="N498" s="86" t="s">
        <v>108</v>
      </c>
      <c r="O498" s="163" t="s">
        <v>235</v>
      </c>
      <c r="P498" s="163" t="s">
        <v>310</v>
      </c>
      <c r="Q498" s="91" t="s">
        <v>109</v>
      </c>
      <c r="R498" s="91" t="s">
        <v>207</v>
      </c>
      <c r="S498" s="91" t="s">
        <v>5616</v>
      </c>
      <c r="T498" s="92">
        <v>10</v>
      </c>
      <c r="U498" s="93">
        <v>8</v>
      </c>
      <c r="V498" s="94">
        <v>46086</v>
      </c>
      <c r="W498" s="94">
        <v>46086</v>
      </c>
      <c r="X498" s="95">
        <v>9785171779245</v>
      </c>
      <c r="Y498" s="96">
        <v>448</v>
      </c>
      <c r="Z498" s="97">
        <v>0.65300000000000002</v>
      </c>
      <c r="AA498" s="98" t="s">
        <v>134</v>
      </c>
      <c r="AB498" s="98" t="s">
        <v>191</v>
      </c>
      <c r="AC498" s="98" t="s">
        <v>135</v>
      </c>
      <c r="AD498" s="91" t="s">
        <v>110</v>
      </c>
      <c r="AE498" s="169" t="s">
        <v>196</v>
      </c>
      <c r="AF498" s="168"/>
      <c r="AG498" s="98" t="s">
        <v>4401</v>
      </c>
      <c r="AH498" s="98"/>
      <c r="AI498" s="86" t="s">
        <v>5617</v>
      </c>
      <c r="AJ498" s="101"/>
      <c r="AK498" s="91"/>
      <c r="AL498" s="100" t="s">
        <v>5618</v>
      </c>
      <c r="AM498" s="86" t="s">
        <v>271</v>
      </c>
      <c r="AN498" s="86" t="s">
        <v>234</v>
      </c>
      <c r="AO498" s="143">
        <f t="shared" si="21"/>
        <v>0</v>
      </c>
      <c r="AP498" s="85" t="s">
        <v>5619</v>
      </c>
      <c r="AQ498" s="100" t="s">
        <v>154</v>
      </c>
      <c r="AR498" s="97" t="s">
        <v>125</v>
      </c>
      <c r="AV498" s="99"/>
      <c r="AW498" s="159" t="s">
        <v>5620</v>
      </c>
      <c r="AX498" s="102"/>
      <c r="AY498" s="157" t="s">
        <v>5621</v>
      </c>
      <c r="AZ498" s="159"/>
      <c r="BF498" s="103">
        <v>46094</v>
      </c>
      <c r="BG498" s="46"/>
      <c r="BH498" s="46"/>
      <c r="BI498" s="46">
        <f t="shared" si="22"/>
        <v>0</v>
      </c>
      <c r="BJ498" s="46">
        <f t="shared" si="23"/>
        <v>0</v>
      </c>
    </row>
    <row r="499" spans="1:62" ht="120" customHeight="1" x14ac:dyDescent="0.2">
      <c r="A499" s="170" t="s">
        <v>180</v>
      </c>
      <c r="B499" s="132"/>
      <c r="C499" s="150">
        <v>0</v>
      </c>
      <c r="D499" s="150">
        <v>0</v>
      </c>
      <c r="E499" s="133">
        <v>781.2</v>
      </c>
      <c r="F499" s="134" t="s">
        <v>2143</v>
      </c>
      <c r="G499" s="86" t="s">
        <v>2144</v>
      </c>
      <c r="H499" s="86" t="s">
        <v>2145</v>
      </c>
      <c r="I499" s="89"/>
      <c r="J499" s="90" t="s">
        <v>195</v>
      </c>
      <c r="K499" s="86" t="s">
        <v>1588</v>
      </c>
      <c r="L499" s="86"/>
      <c r="M499" s="92" t="s">
        <v>151</v>
      </c>
      <c r="N499" s="86" t="s">
        <v>108</v>
      </c>
      <c r="O499" s="163" t="s">
        <v>163</v>
      </c>
      <c r="P499" s="163" t="s">
        <v>163</v>
      </c>
      <c r="Q499" s="91" t="s">
        <v>109</v>
      </c>
      <c r="R499" s="91" t="s">
        <v>207</v>
      </c>
      <c r="S499" s="91" t="s">
        <v>2146</v>
      </c>
      <c r="T499" s="92">
        <v>10</v>
      </c>
      <c r="U499" s="93">
        <v>12</v>
      </c>
      <c r="V499" s="94">
        <v>46083</v>
      </c>
      <c r="W499" s="94">
        <v>46083</v>
      </c>
      <c r="X499" s="95">
        <v>9785171623197</v>
      </c>
      <c r="Y499" s="96">
        <v>384</v>
      </c>
      <c r="Z499" s="97">
        <v>0.40300000000000002</v>
      </c>
      <c r="AA499" s="98" t="s">
        <v>145</v>
      </c>
      <c r="AB499" s="98" t="s">
        <v>164</v>
      </c>
      <c r="AC499" s="98" t="s">
        <v>146</v>
      </c>
      <c r="AD499" s="91" t="s">
        <v>110</v>
      </c>
      <c r="AE499" s="169" t="s">
        <v>196</v>
      </c>
      <c r="AF499" s="168"/>
      <c r="AG499" s="98" t="s">
        <v>393</v>
      </c>
      <c r="AH499" s="98"/>
      <c r="AI499" s="86" t="s">
        <v>2147</v>
      </c>
      <c r="AJ499" s="101"/>
      <c r="AK499" s="91" t="s">
        <v>2148</v>
      </c>
      <c r="AL499" s="100" t="s">
        <v>2149</v>
      </c>
      <c r="AM499" s="86" t="s">
        <v>158</v>
      </c>
      <c r="AN499" s="86" t="s">
        <v>153</v>
      </c>
      <c r="AO499" s="143">
        <f t="shared" si="21"/>
        <v>0</v>
      </c>
      <c r="AP499" s="85" t="s">
        <v>2150</v>
      </c>
      <c r="AQ499" s="100" t="s">
        <v>154</v>
      </c>
      <c r="AR499" s="97" t="s">
        <v>125</v>
      </c>
      <c r="AV499" s="99"/>
      <c r="AW499" s="159" t="s">
        <v>2151</v>
      </c>
      <c r="AX499" s="102" t="s">
        <v>2152</v>
      </c>
      <c r="AY499" s="157" t="s">
        <v>2153</v>
      </c>
      <c r="AZ499" s="159"/>
      <c r="BF499" s="103">
        <v>46084</v>
      </c>
      <c r="BG499" s="46"/>
      <c r="BH499" s="46"/>
      <c r="BI499" s="46">
        <f t="shared" si="22"/>
        <v>0</v>
      </c>
      <c r="BJ499" s="46">
        <f t="shared" si="23"/>
        <v>0</v>
      </c>
    </row>
    <row r="500" spans="1:62" ht="120" customHeight="1" x14ac:dyDescent="0.2">
      <c r="A500" s="170" t="s">
        <v>180</v>
      </c>
      <c r="B500" s="132"/>
      <c r="C500" s="150">
        <v>0</v>
      </c>
      <c r="D500" s="150">
        <v>0</v>
      </c>
      <c r="E500" s="133">
        <v>299.25</v>
      </c>
      <c r="F500" s="134" t="s">
        <v>3506</v>
      </c>
      <c r="G500" s="86" t="s">
        <v>3507</v>
      </c>
      <c r="H500" s="86" t="s">
        <v>3508</v>
      </c>
      <c r="I500" s="89"/>
      <c r="J500" s="90" t="s">
        <v>195</v>
      </c>
      <c r="K500" s="86"/>
      <c r="L500" s="86"/>
      <c r="M500" s="92" t="s">
        <v>133</v>
      </c>
      <c r="N500" s="86" t="s">
        <v>108</v>
      </c>
      <c r="O500" s="163" t="s">
        <v>173</v>
      </c>
      <c r="P500" s="163" t="s">
        <v>189</v>
      </c>
      <c r="Q500" s="91" t="s">
        <v>109</v>
      </c>
      <c r="R500" s="91" t="s">
        <v>207</v>
      </c>
      <c r="S500" s="91" t="s">
        <v>3509</v>
      </c>
      <c r="T500" s="92">
        <v>22</v>
      </c>
      <c r="U500" s="93">
        <v>40</v>
      </c>
      <c r="V500" s="94">
        <v>46085</v>
      </c>
      <c r="W500" s="94">
        <v>46085</v>
      </c>
      <c r="X500" s="95">
        <v>9785171826710</v>
      </c>
      <c r="Y500" s="96">
        <v>96</v>
      </c>
      <c r="Z500" s="97">
        <v>0.127</v>
      </c>
      <c r="AA500" s="98" t="s">
        <v>134</v>
      </c>
      <c r="AB500" s="98" t="s">
        <v>191</v>
      </c>
      <c r="AC500" s="98" t="s">
        <v>135</v>
      </c>
      <c r="AD500" s="91">
        <v>3</v>
      </c>
      <c r="AE500" s="169" t="s">
        <v>196</v>
      </c>
      <c r="AF500" s="168"/>
      <c r="AG500" s="98" t="s">
        <v>378</v>
      </c>
      <c r="AH500" s="98"/>
      <c r="AI500" s="86" t="s">
        <v>3508</v>
      </c>
      <c r="AJ500" s="101"/>
      <c r="AK500" s="91"/>
      <c r="AL500" s="100" t="s">
        <v>3510</v>
      </c>
      <c r="AM500" s="86" t="s">
        <v>376</v>
      </c>
      <c r="AN500" s="86" t="s">
        <v>234</v>
      </c>
      <c r="AO500" s="143">
        <f t="shared" si="21"/>
        <v>0</v>
      </c>
      <c r="AP500" s="85" t="s">
        <v>3511</v>
      </c>
      <c r="AQ500" s="100" t="s">
        <v>157</v>
      </c>
      <c r="AR500" s="97" t="s">
        <v>125</v>
      </c>
      <c r="AV500" s="99"/>
      <c r="AW500" s="159" t="s">
        <v>3512</v>
      </c>
      <c r="AX500" s="102"/>
      <c r="AY500" s="157" t="s">
        <v>3513</v>
      </c>
      <c r="AZ500" s="159"/>
      <c r="BF500" s="103">
        <v>46087</v>
      </c>
      <c r="BG500" s="46"/>
      <c r="BH500" s="46"/>
      <c r="BI500" s="46">
        <f t="shared" si="22"/>
        <v>0</v>
      </c>
      <c r="BJ500" s="46">
        <f t="shared" si="23"/>
        <v>0</v>
      </c>
    </row>
    <row r="501" spans="1:62" ht="120" customHeight="1" x14ac:dyDescent="0.2">
      <c r="A501" s="170" t="s">
        <v>180</v>
      </c>
      <c r="B501" s="132"/>
      <c r="C501" s="150">
        <v>0</v>
      </c>
      <c r="D501" s="150">
        <v>0</v>
      </c>
      <c r="E501" s="133">
        <v>630</v>
      </c>
      <c r="F501" s="134" t="s">
        <v>572</v>
      </c>
      <c r="G501" s="86" t="s">
        <v>473</v>
      </c>
      <c r="H501" s="86" t="s">
        <v>612</v>
      </c>
      <c r="I501" s="89"/>
      <c r="J501" s="90">
        <v>3</v>
      </c>
      <c r="K501" s="86"/>
      <c r="L501" s="86"/>
      <c r="M501" s="92" t="s">
        <v>151</v>
      </c>
      <c r="N501" s="86" t="s">
        <v>108</v>
      </c>
      <c r="O501" s="163" t="s">
        <v>163</v>
      </c>
      <c r="P501" s="163" t="s">
        <v>163</v>
      </c>
      <c r="Q501" s="91" t="s">
        <v>109</v>
      </c>
      <c r="R501" s="91" t="s">
        <v>207</v>
      </c>
      <c r="S501" s="91" t="s">
        <v>3514</v>
      </c>
      <c r="T501" s="92">
        <v>10</v>
      </c>
      <c r="U501" s="93">
        <v>10</v>
      </c>
      <c r="V501" s="94">
        <v>42412</v>
      </c>
      <c r="W501" s="94">
        <v>46084</v>
      </c>
      <c r="X501" s="95">
        <v>9785170958634</v>
      </c>
      <c r="Y501" s="96">
        <v>416</v>
      </c>
      <c r="Z501" s="97">
        <v>0.318</v>
      </c>
      <c r="AA501" s="98" t="s">
        <v>145</v>
      </c>
      <c r="AB501" s="98" t="s">
        <v>174</v>
      </c>
      <c r="AC501" s="98" t="s">
        <v>146</v>
      </c>
      <c r="AD501" s="91" t="s">
        <v>110</v>
      </c>
      <c r="AE501" s="135" t="s">
        <v>116</v>
      </c>
      <c r="AF501" s="168"/>
      <c r="AG501" s="98" t="s">
        <v>258</v>
      </c>
      <c r="AH501" s="98"/>
      <c r="AI501" s="86" t="s">
        <v>612</v>
      </c>
      <c r="AJ501" s="101"/>
      <c r="AK501" s="91" t="s">
        <v>510</v>
      </c>
      <c r="AL501" s="100" t="s">
        <v>3515</v>
      </c>
      <c r="AM501" s="86" t="s">
        <v>274</v>
      </c>
      <c r="AN501" s="86" t="s">
        <v>153</v>
      </c>
      <c r="AO501" s="143">
        <f t="shared" si="21"/>
        <v>0</v>
      </c>
      <c r="AP501" s="85" t="s">
        <v>3516</v>
      </c>
      <c r="AQ501" s="100" t="s">
        <v>157</v>
      </c>
      <c r="AR501" s="97" t="s">
        <v>125</v>
      </c>
      <c r="AV501" s="99"/>
      <c r="AW501" s="159" t="s">
        <v>3517</v>
      </c>
      <c r="AX501" s="102"/>
      <c r="AY501" s="157" t="s">
        <v>3518</v>
      </c>
      <c r="AZ501" s="159"/>
      <c r="BF501" s="103">
        <v>46087</v>
      </c>
      <c r="BG501" s="46"/>
      <c r="BH501" s="46"/>
      <c r="BI501" s="46">
        <f t="shared" si="22"/>
        <v>0</v>
      </c>
      <c r="BJ501" s="46">
        <f t="shared" si="23"/>
        <v>0</v>
      </c>
    </row>
    <row r="502" spans="1:62" ht="120" customHeight="1" x14ac:dyDescent="0.2">
      <c r="A502" s="170" t="s">
        <v>180</v>
      </c>
      <c r="B502" s="132"/>
      <c r="C502" s="150">
        <v>0</v>
      </c>
      <c r="D502" s="150">
        <v>0</v>
      </c>
      <c r="E502" s="133">
        <v>1159.2</v>
      </c>
      <c r="F502" s="134" t="s">
        <v>4810</v>
      </c>
      <c r="G502" s="86" t="s">
        <v>473</v>
      </c>
      <c r="H502" s="86" t="s">
        <v>4811</v>
      </c>
      <c r="I502" s="89"/>
      <c r="J502" s="90">
        <v>3</v>
      </c>
      <c r="K502" s="86"/>
      <c r="L502" s="86"/>
      <c r="M502" s="92" t="s">
        <v>138</v>
      </c>
      <c r="N502" s="86" t="s">
        <v>108</v>
      </c>
      <c r="O502" s="163" t="s">
        <v>613</v>
      </c>
      <c r="P502" s="163" t="s">
        <v>614</v>
      </c>
      <c r="Q502" s="91" t="s">
        <v>109</v>
      </c>
      <c r="R502" s="91" t="s">
        <v>207</v>
      </c>
      <c r="S502" s="91" t="s">
        <v>4812</v>
      </c>
      <c r="T502" s="92">
        <v>10</v>
      </c>
      <c r="U502" s="93">
        <v>6</v>
      </c>
      <c r="V502" s="94">
        <v>41600</v>
      </c>
      <c r="W502" s="94">
        <v>46086</v>
      </c>
      <c r="X502" s="95">
        <v>9785170817603</v>
      </c>
      <c r="Y502" s="96">
        <v>256</v>
      </c>
      <c r="Z502" s="97">
        <v>0.61299999999999999</v>
      </c>
      <c r="AA502" s="98" t="s">
        <v>187</v>
      </c>
      <c r="AB502" s="98" t="s">
        <v>159</v>
      </c>
      <c r="AC502" s="98" t="s">
        <v>188</v>
      </c>
      <c r="AD502" s="91" t="s">
        <v>110</v>
      </c>
      <c r="AE502" s="135" t="s">
        <v>116</v>
      </c>
      <c r="AF502" s="168"/>
      <c r="AG502" s="98" t="s">
        <v>313</v>
      </c>
      <c r="AH502" s="98"/>
      <c r="AI502" s="86" t="s">
        <v>4813</v>
      </c>
      <c r="AJ502" s="101"/>
      <c r="AK502" s="91" t="s">
        <v>4814</v>
      </c>
      <c r="AL502" s="100" t="s">
        <v>4815</v>
      </c>
      <c r="AM502" s="86" t="s">
        <v>261</v>
      </c>
      <c r="AN502" s="86" t="s">
        <v>153</v>
      </c>
      <c r="AO502" s="143">
        <f t="shared" si="21"/>
        <v>0</v>
      </c>
      <c r="AP502" s="85" t="s">
        <v>4816</v>
      </c>
      <c r="AQ502" s="100" t="s">
        <v>157</v>
      </c>
      <c r="AR502" s="97" t="s">
        <v>125</v>
      </c>
      <c r="AV502" s="99"/>
      <c r="AW502" s="159" t="s">
        <v>4817</v>
      </c>
      <c r="AX502" s="102"/>
      <c r="AY502" s="157" t="s">
        <v>4818</v>
      </c>
      <c r="AZ502" s="159"/>
      <c r="BF502" s="103">
        <v>46092</v>
      </c>
      <c r="BG502" s="46"/>
      <c r="BH502" s="46"/>
      <c r="BI502" s="46">
        <f t="shared" si="22"/>
        <v>0</v>
      </c>
      <c r="BJ502" s="46">
        <f t="shared" si="23"/>
        <v>0</v>
      </c>
    </row>
    <row r="503" spans="1:62" ht="120" customHeight="1" x14ac:dyDescent="0.2">
      <c r="A503" s="170" t="s">
        <v>180</v>
      </c>
      <c r="B503" s="132"/>
      <c r="C503" s="150">
        <v>0</v>
      </c>
      <c r="D503" s="150">
        <v>0</v>
      </c>
      <c r="E503" s="133">
        <v>2028.6000000000001</v>
      </c>
      <c r="F503" s="134" t="s">
        <v>472</v>
      </c>
      <c r="G503" s="86" t="s">
        <v>509</v>
      </c>
      <c r="H503" s="86" t="s">
        <v>474</v>
      </c>
      <c r="I503" s="89"/>
      <c r="J503" s="90">
        <v>4</v>
      </c>
      <c r="K503" s="86"/>
      <c r="L503" s="86"/>
      <c r="M503" s="92" t="s">
        <v>151</v>
      </c>
      <c r="N503" s="86" t="s">
        <v>108</v>
      </c>
      <c r="O503" s="163" t="s">
        <v>219</v>
      </c>
      <c r="P503" s="163" t="s">
        <v>219</v>
      </c>
      <c r="Q503" s="91" t="s">
        <v>109</v>
      </c>
      <c r="R503" s="91" t="s">
        <v>207</v>
      </c>
      <c r="S503" s="91" t="s">
        <v>1051</v>
      </c>
      <c r="T503" s="92">
        <v>10</v>
      </c>
      <c r="U503" s="93">
        <v>2</v>
      </c>
      <c r="V503" s="94">
        <v>42509</v>
      </c>
      <c r="W503" s="94">
        <v>46077</v>
      </c>
      <c r="X503" s="95">
        <v>9785170942688</v>
      </c>
      <c r="Y503" s="96">
        <v>1120</v>
      </c>
      <c r="Z503" s="97">
        <v>1.29</v>
      </c>
      <c r="AA503" s="98" t="s">
        <v>359</v>
      </c>
      <c r="AB503" s="98" t="s">
        <v>226</v>
      </c>
      <c r="AC503" s="98" t="s">
        <v>135</v>
      </c>
      <c r="AD503" s="91" t="s">
        <v>289</v>
      </c>
      <c r="AE503" s="135" t="s">
        <v>116</v>
      </c>
      <c r="AF503" s="168"/>
      <c r="AG503" s="98" t="s">
        <v>258</v>
      </c>
      <c r="AH503" s="98"/>
      <c r="AI503" s="86" t="s">
        <v>475</v>
      </c>
      <c r="AJ503" s="101"/>
      <c r="AK503" s="91" t="s">
        <v>476</v>
      </c>
      <c r="AL503" s="100" t="s">
        <v>1052</v>
      </c>
      <c r="AM503" s="86" t="s">
        <v>274</v>
      </c>
      <c r="AN503" s="86" t="s">
        <v>153</v>
      </c>
      <c r="AO503" s="143">
        <f t="shared" si="21"/>
        <v>0</v>
      </c>
      <c r="AP503" s="85" t="s">
        <v>1053</v>
      </c>
      <c r="AQ503" s="100" t="s">
        <v>157</v>
      </c>
      <c r="AR503" s="97" t="s">
        <v>125</v>
      </c>
      <c r="AV503" s="99"/>
      <c r="AW503" s="159" t="s">
        <v>1054</v>
      </c>
      <c r="AX503" s="102"/>
      <c r="AY503" s="157" t="s">
        <v>1055</v>
      </c>
      <c r="AZ503" s="159"/>
      <c r="BF503" s="103">
        <v>46080</v>
      </c>
      <c r="BG503" s="46"/>
      <c r="BH503" s="46"/>
      <c r="BI503" s="46">
        <f t="shared" si="22"/>
        <v>0</v>
      </c>
      <c r="BJ503" s="46">
        <f t="shared" si="23"/>
        <v>0</v>
      </c>
    </row>
    <row r="504" spans="1:62" ht="120" customHeight="1" x14ac:dyDescent="0.2">
      <c r="A504" s="170" t="s">
        <v>180</v>
      </c>
      <c r="B504" s="132"/>
      <c r="C504" s="150">
        <v>0</v>
      </c>
      <c r="D504" s="150">
        <v>0</v>
      </c>
      <c r="E504" s="133">
        <v>1316.7</v>
      </c>
      <c r="F504" s="134" t="s">
        <v>615</v>
      </c>
      <c r="G504" s="86" t="s">
        <v>473</v>
      </c>
      <c r="H504" s="86" t="s">
        <v>4819</v>
      </c>
      <c r="I504" s="89"/>
      <c r="J504" s="90">
        <v>3</v>
      </c>
      <c r="K504" s="86"/>
      <c r="L504" s="86"/>
      <c r="M504" s="92" t="s">
        <v>151</v>
      </c>
      <c r="N504" s="86" t="s">
        <v>108</v>
      </c>
      <c r="O504" s="163" t="s">
        <v>219</v>
      </c>
      <c r="P504" s="163" t="s">
        <v>219</v>
      </c>
      <c r="Q504" s="91" t="s">
        <v>109</v>
      </c>
      <c r="R504" s="91" t="s">
        <v>207</v>
      </c>
      <c r="S504" s="91" t="s">
        <v>4820</v>
      </c>
      <c r="T504" s="92">
        <v>10</v>
      </c>
      <c r="U504" s="93">
        <v>4</v>
      </c>
      <c r="V504" s="94">
        <v>43150</v>
      </c>
      <c r="W504" s="94">
        <v>46085</v>
      </c>
      <c r="X504" s="95">
        <v>9785171072148</v>
      </c>
      <c r="Y504" s="96">
        <v>512</v>
      </c>
      <c r="Z504" s="97">
        <v>0.67</v>
      </c>
      <c r="AA504" s="98" t="s">
        <v>134</v>
      </c>
      <c r="AB504" s="98" t="s">
        <v>226</v>
      </c>
      <c r="AC504" s="98" t="s">
        <v>135</v>
      </c>
      <c r="AD504" s="91" t="s">
        <v>110</v>
      </c>
      <c r="AE504" s="135" t="s">
        <v>116</v>
      </c>
      <c r="AF504" s="168"/>
      <c r="AG504" s="98" t="s">
        <v>258</v>
      </c>
      <c r="AH504" s="98"/>
      <c r="AI504" s="86" t="s">
        <v>4821</v>
      </c>
      <c r="AJ504" s="101"/>
      <c r="AK504" s="91" t="s">
        <v>476</v>
      </c>
      <c r="AL504" s="100" t="s">
        <v>4822</v>
      </c>
      <c r="AM504" s="86" t="s">
        <v>274</v>
      </c>
      <c r="AN504" s="86" t="s">
        <v>153</v>
      </c>
      <c r="AO504" s="143">
        <f t="shared" si="21"/>
        <v>0</v>
      </c>
      <c r="AP504" s="85" t="s">
        <v>4823</v>
      </c>
      <c r="AQ504" s="100" t="s">
        <v>157</v>
      </c>
      <c r="AR504" s="97" t="s">
        <v>125</v>
      </c>
      <c r="AV504" s="99"/>
      <c r="AW504" s="159" t="s">
        <v>4824</v>
      </c>
      <c r="AX504" s="102"/>
      <c r="AY504" s="157" t="s">
        <v>4825</v>
      </c>
      <c r="AZ504" s="159"/>
      <c r="BF504" s="103">
        <v>46092</v>
      </c>
      <c r="BG504" s="46"/>
      <c r="BH504" s="46"/>
      <c r="BI504" s="46">
        <f t="shared" si="22"/>
        <v>0</v>
      </c>
      <c r="BJ504" s="46">
        <f t="shared" si="23"/>
        <v>0</v>
      </c>
    </row>
    <row r="505" spans="1:62" ht="120" customHeight="1" x14ac:dyDescent="0.2">
      <c r="A505" s="170" t="s">
        <v>180</v>
      </c>
      <c r="B505" s="132"/>
      <c r="C505" s="150">
        <v>0</v>
      </c>
      <c r="D505" s="150">
        <v>0</v>
      </c>
      <c r="E505" s="133">
        <v>1102.5</v>
      </c>
      <c r="F505" s="134" t="s">
        <v>5622</v>
      </c>
      <c r="G505" s="86" t="s">
        <v>473</v>
      </c>
      <c r="H505" s="86" t="s">
        <v>4819</v>
      </c>
      <c r="I505" s="89"/>
      <c r="J505" s="90">
        <v>3</v>
      </c>
      <c r="K505" s="86"/>
      <c r="L505" s="86"/>
      <c r="M505" s="92" t="s">
        <v>151</v>
      </c>
      <c r="N505" s="86" t="s">
        <v>108</v>
      </c>
      <c r="O505" s="163" t="s">
        <v>219</v>
      </c>
      <c r="P505" s="163" t="s">
        <v>219</v>
      </c>
      <c r="Q505" s="91" t="s">
        <v>109</v>
      </c>
      <c r="R505" s="91" t="s">
        <v>207</v>
      </c>
      <c r="S505" s="91" t="s">
        <v>5623</v>
      </c>
      <c r="T505" s="92">
        <v>10</v>
      </c>
      <c r="U505" s="93">
        <v>5</v>
      </c>
      <c r="V505" s="94">
        <v>45807</v>
      </c>
      <c r="W505" s="94">
        <v>46088</v>
      </c>
      <c r="X505" s="95">
        <v>9785170857593</v>
      </c>
      <c r="Y505" s="96">
        <v>416</v>
      </c>
      <c r="Z505" s="97">
        <v>0.59499999999999997</v>
      </c>
      <c r="AA505" s="98" t="s">
        <v>134</v>
      </c>
      <c r="AB505" s="98" t="s">
        <v>191</v>
      </c>
      <c r="AC505" s="98" t="s">
        <v>135</v>
      </c>
      <c r="AD505" s="91" t="s">
        <v>110</v>
      </c>
      <c r="AE505" s="135" t="s">
        <v>116</v>
      </c>
      <c r="AF505" s="168"/>
      <c r="AG505" s="98" t="s">
        <v>258</v>
      </c>
      <c r="AH505" s="98"/>
      <c r="AI505" s="86" t="s">
        <v>4821</v>
      </c>
      <c r="AJ505" s="101"/>
      <c r="AK505" s="91" t="s">
        <v>5624</v>
      </c>
      <c r="AL505" s="100" t="s">
        <v>5625</v>
      </c>
      <c r="AM505" s="86" t="s">
        <v>274</v>
      </c>
      <c r="AN505" s="86" t="s">
        <v>153</v>
      </c>
      <c r="AO505" s="143">
        <f t="shared" si="21"/>
        <v>0</v>
      </c>
      <c r="AP505" s="85" t="s">
        <v>5626</v>
      </c>
      <c r="AQ505" s="100" t="s">
        <v>157</v>
      </c>
      <c r="AR505" s="97" t="s">
        <v>125</v>
      </c>
      <c r="AV505" s="99"/>
      <c r="AW505" s="159" t="s">
        <v>5627</v>
      </c>
      <c r="AX505" s="102" t="s">
        <v>5628</v>
      </c>
      <c r="AY505" s="157" t="s">
        <v>5629</v>
      </c>
      <c r="AZ505" s="159"/>
      <c r="BF505" s="103">
        <v>46094</v>
      </c>
      <c r="BG505" s="46"/>
      <c r="BH505" s="46"/>
      <c r="BI505" s="46">
        <f t="shared" si="22"/>
        <v>0</v>
      </c>
      <c r="BJ505" s="46">
        <f t="shared" si="23"/>
        <v>0</v>
      </c>
    </row>
    <row r="506" spans="1:62" ht="120" customHeight="1" x14ac:dyDescent="0.2">
      <c r="A506" s="170" t="s">
        <v>180</v>
      </c>
      <c r="B506" s="132"/>
      <c r="C506" s="150">
        <v>0</v>
      </c>
      <c r="D506" s="150">
        <v>0</v>
      </c>
      <c r="E506" s="133">
        <v>1745.1000000000001</v>
      </c>
      <c r="F506" s="134" t="s">
        <v>2971</v>
      </c>
      <c r="G506" s="86" t="s">
        <v>473</v>
      </c>
      <c r="H506" s="86" t="s">
        <v>2972</v>
      </c>
      <c r="I506" s="89"/>
      <c r="J506" s="90">
        <v>2</v>
      </c>
      <c r="K506" s="86"/>
      <c r="L506" s="86"/>
      <c r="M506" s="92" t="s">
        <v>151</v>
      </c>
      <c r="N506" s="86" t="s">
        <v>108</v>
      </c>
      <c r="O506" s="163" t="s">
        <v>219</v>
      </c>
      <c r="P506" s="163" t="s">
        <v>219</v>
      </c>
      <c r="Q506" s="91" t="s">
        <v>109</v>
      </c>
      <c r="R506" s="91" t="s">
        <v>207</v>
      </c>
      <c r="S506" s="91" t="s">
        <v>2973</v>
      </c>
      <c r="T506" s="92">
        <v>10</v>
      </c>
      <c r="U506" s="93">
        <v>8</v>
      </c>
      <c r="V506" s="94">
        <v>45761</v>
      </c>
      <c r="W506" s="94">
        <v>46080</v>
      </c>
      <c r="X506" s="95">
        <v>9785171649487</v>
      </c>
      <c r="Y506" s="96">
        <v>112</v>
      </c>
      <c r="Z506" s="97">
        <v>0.57399999999999995</v>
      </c>
      <c r="AA506" s="98" t="s">
        <v>2974</v>
      </c>
      <c r="AB506" s="98" t="s">
        <v>223</v>
      </c>
      <c r="AC506" s="98" t="s">
        <v>2975</v>
      </c>
      <c r="AD506" s="91" t="s">
        <v>110</v>
      </c>
      <c r="AE506" s="135" t="s">
        <v>116</v>
      </c>
      <c r="AF506" s="168"/>
      <c r="AG506" s="98" t="s">
        <v>258</v>
      </c>
      <c r="AH506" s="98"/>
      <c r="AI506" s="86" t="s">
        <v>2976</v>
      </c>
      <c r="AJ506" s="101"/>
      <c r="AK506" s="91" t="s">
        <v>2977</v>
      </c>
      <c r="AL506" s="100" t="s">
        <v>2978</v>
      </c>
      <c r="AM506" s="86" t="s">
        <v>274</v>
      </c>
      <c r="AN506" s="86" t="s">
        <v>153</v>
      </c>
      <c r="AO506" s="143">
        <f t="shared" si="21"/>
        <v>0</v>
      </c>
      <c r="AP506" s="85" t="s">
        <v>2979</v>
      </c>
      <c r="AQ506" s="100" t="s">
        <v>157</v>
      </c>
      <c r="AR506" s="97" t="s">
        <v>125</v>
      </c>
      <c r="AV506" s="99"/>
      <c r="AW506" s="159" t="s">
        <v>2980</v>
      </c>
      <c r="AX506" s="102" t="s">
        <v>2981</v>
      </c>
      <c r="AY506" s="157" t="s">
        <v>2982</v>
      </c>
      <c r="AZ506" s="159"/>
      <c r="BF506" s="103">
        <v>46086</v>
      </c>
      <c r="BG506" s="46"/>
      <c r="BH506" s="46"/>
      <c r="BI506" s="46">
        <f t="shared" si="22"/>
        <v>0</v>
      </c>
      <c r="BJ506" s="46">
        <f t="shared" si="23"/>
        <v>0</v>
      </c>
    </row>
    <row r="507" spans="1:62" ht="120" customHeight="1" x14ac:dyDescent="0.2">
      <c r="A507" s="170" t="s">
        <v>180</v>
      </c>
      <c r="B507" s="132"/>
      <c r="C507" s="150">
        <v>0</v>
      </c>
      <c r="D507" s="150">
        <v>0</v>
      </c>
      <c r="E507" s="133">
        <v>166.95000000000002</v>
      </c>
      <c r="F507" s="134" t="s">
        <v>1056</v>
      </c>
      <c r="G507" s="86" t="s">
        <v>214</v>
      </c>
      <c r="H507" s="86" t="s">
        <v>1057</v>
      </c>
      <c r="I507" s="89"/>
      <c r="J507" s="90">
        <v>4</v>
      </c>
      <c r="K507" s="86"/>
      <c r="L507" s="86"/>
      <c r="M507" s="92" t="s">
        <v>215</v>
      </c>
      <c r="N507" s="86" t="s">
        <v>108</v>
      </c>
      <c r="O507" s="163" t="s">
        <v>216</v>
      </c>
      <c r="P507" s="163" t="s">
        <v>1058</v>
      </c>
      <c r="Q507" s="91" t="s">
        <v>109</v>
      </c>
      <c r="R507" s="91" t="s">
        <v>207</v>
      </c>
      <c r="S507" s="91" t="s">
        <v>1059</v>
      </c>
      <c r="T507" s="92">
        <v>10</v>
      </c>
      <c r="U507" s="93">
        <v>40</v>
      </c>
      <c r="V507" s="94">
        <v>44952</v>
      </c>
      <c r="W507" s="94">
        <v>46072</v>
      </c>
      <c r="X507" s="95">
        <v>9785171522889</v>
      </c>
      <c r="Y507" s="96">
        <v>48</v>
      </c>
      <c r="Z507" s="97">
        <v>7.0999999999999994E-2</v>
      </c>
      <c r="AA507" s="98" t="s">
        <v>187</v>
      </c>
      <c r="AB507" s="98" t="s">
        <v>192</v>
      </c>
      <c r="AC507" s="98" t="s">
        <v>188</v>
      </c>
      <c r="AD507" s="91">
        <v>3</v>
      </c>
      <c r="AE507" s="135" t="s">
        <v>116</v>
      </c>
      <c r="AF507" s="168"/>
      <c r="AG507" s="98" t="s">
        <v>578</v>
      </c>
      <c r="AH507" s="98"/>
      <c r="AI507" s="86" t="s">
        <v>1060</v>
      </c>
      <c r="AJ507" s="101" t="s">
        <v>141</v>
      </c>
      <c r="AK507" s="91"/>
      <c r="AL507" s="100" t="s">
        <v>1061</v>
      </c>
      <c r="AM507" s="86" t="s">
        <v>184</v>
      </c>
      <c r="AN507" s="86" t="s">
        <v>142</v>
      </c>
      <c r="AO507" s="143">
        <f t="shared" si="21"/>
        <v>0</v>
      </c>
      <c r="AP507" s="85" t="s">
        <v>1062</v>
      </c>
      <c r="AQ507" s="100" t="s">
        <v>147</v>
      </c>
      <c r="AR507" s="97" t="s">
        <v>125</v>
      </c>
      <c r="AV507" s="99"/>
      <c r="AW507" s="159" t="s">
        <v>1063</v>
      </c>
      <c r="AX507" s="102" t="s">
        <v>1064</v>
      </c>
      <c r="AY507" s="157" t="s">
        <v>1065</v>
      </c>
      <c r="AZ507" s="159"/>
      <c r="BF507" s="103">
        <v>46080</v>
      </c>
      <c r="BG507" s="46"/>
      <c r="BH507" s="46"/>
      <c r="BI507" s="46">
        <f t="shared" si="22"/>
        <v>0</v>
      </c>
      <c r="BJ507" s="46">
        <f t="shared" si="23"/>
        <v>0</v>
      </c>
    </row>
    <row r="508" spans="1:62" ht="120" customHeight="1" x14ac:dyDescent="0.2">
      <c r="A508" s="170" t="s">
        <v>180</v>
      </c>
      <c r="B508" s="132"/>
      <c r="C508" s="150">
        <v>0</v>
      </c>
      <c r="D508" s="150">
        <v>0</v>
      </c>
      <c r="E508" s="133">
        <v>166.95000000000002</v>
      </c>
      <c r="F508" s="134" t="s">
        <v>2570</v>
      </c>
      <c r="G508" s="86" t="s">
        <v>214</v>
      </c>
      <c r="H508" s="86" t="s">
        <v>1057</v>
      </c>
      <c r="I508" s="89"/>
      <c r="J508" s="90">
        <v>3</v>
      </c>
      <c r="K508" s="86"/>
      <c r="L508" s="86"/>
      <c r="M508" s="92" t="s">
        <v>215</v>
      </c>
      <c r="N508" s="86" t="s">
        <v>108</v>
      </c>
      <c r="O508" s="163" t="s">
        <v>216</v>
      </c>
      <c r="P508" s="163" t="s">
        <v>336</v>
      </c>
      <c r="Q508" s="91" t="s">
        <v>109</v>
      </c>
      <c r="R508" s="91" t="s">
        <v>207</v>
      </c>
      <c r="S508" s="91" t="s">
        <v>2571</v>
      </c>
      <c r="T508" s="92">
        <v>10</v>
      </c>
      <c r="U508" s="93">
        <v>30</v>
      </c>
      <c r="V508" s="94">
        <v>44768</v>
      </c>
      <c r="W508" s="94">
        <v>46083</v>
      </c>
      <c r="X508" s="95">
        <v>9785171482480</v>
      </c>
      <c r="Y508" s="96">
        <v>48</v>
      </c>
      <c r="Z508" s="97">
        <v>7.2999999999999995E-2</v>
      </c>
      <c r="AA508" s="98" t="s">
        <v>187</v>
      </c>
      <c r="AB508" s="98" t="s">
        <v>192</v>
      </c>
      <c r="AC508" s="98" t="s">
        <v>188</v>
      </c>
      <c r="AD508" s="91">
        <v>3</v>
      </c>
      <c r="AE508" s="135" t="s">
        <v>116</v>
      </c>
      <c r="AF508" s="168"/>
      <c r="AG508" s="98" t="s">
        <v>406</v>
      </c>
      <c r="AH508" s="98"/>
      <c r="AI508" s="86" t="s">
        <v>1060</v>
      </c>
      <c r="AJ508" s="101" t="s">
        <v>141</v>
      </c>
      <c r="AK508" s="91"/>
      <c r="AL508" s="100" t="s">
        <v>2572</v>
      </c>
      <c r="AM508" s="86" t="s">
        <v>184</v>
      </c>
      <c r="AN508" s="86" t="s">
        <v>142</v>
      </c>
      <c r="AO508" s="143">
        <f t="shared" si="21"/>
        <v>0</v>
      </c>
      <c r="AP508" s="85" t="s">
        <v>2573</v>
      </c>
      <c r="AQ508" s="100" t="s">
        <v>143</v>
      </c>
      <c r="AR508" s="97" t="s">
        <v>125</v>
      </c>
      <c r="AV508" s="99"/>
      <c r="AW508" s="159" t="s">
        <v>2574</v>
      </c>
      <c r="AX508" s="102" t="s">
        <v>2575</v>
      </c>
      <c r="AY508" s="157" t="s">
        <v>2576</v>
      </c>
      <c r="AZ508" s="159"/>
      <c r="BF508" s="103">
        <v>46085</v>
      </c>
      <c r="BG508" s="46"/>
      <c r="BH508" s="46"/>
      <c r="BI508" s="46">
        <f t="shared" si="22"/>
        <v>0</v>
      </c>
      <c r="BJ508" s="46">
        <f t="shared" si="23"/>
        <v>0</v>
      </c>
    </row>
    <row r="509" spans="1:62" ht="120" customHeight="1" x14ac:dyDescent="0.2">
      <c r="A509" s="170" t="s">
        <v>180</v>
      </c>
      <c r="B509" s="132"/>
      <c r="C509" s="150">
        <v>0</v>
      </c>
      <c r="D509" s="150">
        <v>0</v>
      </c>
      <c r="E509" s="133">
        <v>166.95000000000002</v>
      </c>
      <c r="F509" s="134" t="s">
        <v>5142</v>
      </c>
      <c r="G509" s="86" t="s">
        <v>214</v>
      </c>
      <c r="H509" s="86" t="s">
        <v>1057</v>
      </c>
      <c r="I509" s="89"/>
      <c r="J509" s="90">
        <v>7</v>
      </c>
      <c r="K509" s="86"/>
      <c r="L509" s="86"/>
      <c r="M509" s="92" t="s">
        <v>215</v>
      </c>
      <c r="N509" s="86" t="s">
        <v>108</v>
      </c>
      <c r="O509" s="163" t="s">
        <v>216</v>
      </c>
      <c r="P509" s="163" t="s">
        <v>255</v>
      </c>
      <c r="Q509" s="91" t="s">
        <v>109</v>
      </c>
      <c r="R509" s="91" t="s">
        <v>207</v>
      </c>
      <c r="S509" s="91" t="s">
        <v>5143</v>
      </c>
      <c r="T509" s="92">
        <v>10</v>
      </c>
      <c r="U509" s="93">
        <v>30</v>
      </c>
      <c r="V509" s="94">
        <v>44347</v>
      </c>
      <c r="W509" s="94">
        <v>46090</v>
      </c>
      <c r="X509" s="95">
        <v>9785171368142</v>
      </c>
      <c r="Y509" s="96">
        <v>48</v>
      </c>
      <c r="Z509" s="97">
        <v>6.5000000000000002E-2</v>
      </c>
      <c r="AA509" s="98" t="s">
        <v>187</v>
      </c>
      <c r="AB509" s="98" t="s">
        <v>202</v>
      </c>
      <c r="AC509" s="98" t="s">
        <v>188</v>
      </c>
      <c r="AD509" s="91">
        <v>3</v>
      </c>
      <c r="AE509" s="135" t="s">
        <v>116</v>
      </c>
      <c r="AF509" s="168"/>
      <c r="AG509" s="98" t="s">
        <v>578</v>
      </c>
      <c r="AH509" s="98"/>
      <c r="AI509" s="86" t="s">
        <v>1060</v>
      </c>
      <c r="AJ509" s="101" t="s">
        <v>141</v>
      </c>
      <c r="AK509" s="91"/>
      <c r="AL509" s="100" t="s">
        <v>5144</v>
      </c>
      <c r="AM509" s="86" t="s">
        <v>184</v>
      </c>
      <c r="AN509" s="86" t="s">
        <v>142</v>
      </c>
      <c r="AO509" s="143">
        <f t="shared" si="21"/>
        <v>0</v>
      </c>
      <c r="AP509" s="85" t="s">
        <v>5145</v>
      </c>
      <c r="AQ509" s="100" t="s">
        <v>147</v>
      </c>
      <c r="AR509" s="97" t="s">
        <v>125</v>
      </c>
      <c r="AV509" s="99"/>
      <c r="AW509" s="159" t="s">
        <v>5146</v>
      </c>
      <c r="AX509" s="102" t="s">
        <v>5147</v>
      </c>
      <c r="AY509" s="157" t="s">
        <v>5148</v>
      </c>
      <c r="AZ509" s="159"/>
      <c r="BF509" s="103">
        <v>46093</v>
      </c>
      <c r="BG509" s="46"/>
      <c r="BH509" s="46"/>
      <c r="BI509" s="46">
        <f t="shared" si="22"/>
        <v>0</v>
      </c>
      <c r="BJ509" s="46">
        <f t="shared" si="23"/>
        <v>0</v>
      </c>
    </row>
    <row r="510" spans="1:62" ht="120" customHeight="1" x14ac:dyDescent="0.2">
      <c r="A510" s="170" t="s">
        <v>180</v>
      </c>
      <c r="B510" s="132"/>
      <c r="C510" s="150">
        <v>0</v>
      </c>
      <c r="D510" s="150">
        <v>0</v>
      </c>
      <c r="E510" s="133">
        <v>166.95000000000002</v>
      </c>
      <c r="F510" s="134" t="s">
        <v>5630</v>
      </c>
      <c r="G510" s="86" t="s">
        <v>214</v>
      </c>
      <c r="H510" s="86" t="s">
        <v>1057</v>
      </c>
      <c r="I510" s="89"/>
      <c r="J510" s="90">
        <v>5</v>
      </c>
      <c r="K510" s="86"/>
      <c r="L510" s="86"/>
      <c r="M510" s="92" t="s">
        <v>215</v>
      </c>
      <c r="N510" s="86" t="s">
        <v>108</v>
      </c>
      <c r="O510" s="163" t="s">
        <v>216</v>
      </c>
      <c r="P510" s="163" t="s">
        <v>255</v>
      </c>
      <c r="Q510" s="91" t="s">
        <v>109</v>
      </c>
      <c r="R510" s="91" t="s">
        <v>207</v>
      </c>
      <c r="S510" s="91" t="s">
        <v>5631</v>
      </c>
      <c r="T510" s="92">
        <v>10</v>
      </c>
      <c r="U510" s="93">
        <v>40</v>
      </c>
      <c r="V510" s="94">
        <v>44392</v>
      </c>
      <c r="W510" s="94">
        <v>46088</v>
      </c>
      <c r="X510" s="95">
        <v>9785171380007</v>
      </c>
      <c r="Y510" s="96">
        <v>48</v>
      </c>
      <c r="Z510" s="97">
        <v>6.5000000000000002E-2</v>
      </c>
      <c r="AA510" s="98" t="s">
        <v>187</v>
      </c>
      <c r="AB510" s="98" t="s">
        <v>202</v>
      </c>
      <c r="AC510" s="98" t="s">
        <v>188</v>
      </c>
      <c r="AD510" s="91">
        <v>3</v>
      </c>
      <c r="AE510" s="135" t="s">
        <v>116</v>
      </c>
      <c r="AF510" s="168"/>
      <c r="AG510" s="98" t="s">
        <v>578</v>
      </c>
      <c r="AH510" s="98"/>
      <c r="AI510" s="86" t="s">
        <v>1060</v>
      </c>
      <c r="AJ510" s="101" t="s">
        <v>141</v>
      </c>
      <c r="AK510" s="91"/>
      <c r="AL510" s="100" t="s">
        <v>5632</v>
      </c>
      <c r="AM510" s="86" t="s">
        <v>184</v>
      </c>
      <c r="AN510" s="86" t="s">
        <v>142</v>
      </c>
      <c r="AO510" s="143">
        <f t="shared" si="21"/>
        <v>0</v>
      </c>
      <c r="AP510" s="85" t="s">
        <v>5633</v>
      </c>
      <c r="AQ510" s="100" t="s">
        <v>147</v>
      </c>
      <c r="AR510" s="97" t="s">
        <v>125</v>
      </c>
      <c r="AV510" s="99"/>
      <c r="AW510" s="159" t="s">
        <v>5634</v>
      </c>
      <c r="AX510" s="102" t="s">
        <v>5635</v>
      </c>
      <c r="AY510" s="157" t="s">
        <v>5636</v>
      </c>
      <c r="AZ510" s="159"/>
      <c r="BF510" s="103">
        <v>46094</v>
      </c>
      <c r="BG510" s="46"/>
      <c r="BH510" s="46"/>
      <c r="BI510" s="46">
        <f t="shared" si="22"/>
        <v>0</v>
      </c>
      <c r="BJ510" s="46">
        <f t="shared" si="23"/>
        <v>0</v>
      </c>
    </row>
    <row r="511" spans="1:62" ht="120" customHeight="1" x14ac:dyDescent="0.2">
      <c r="A511" s="170" t="s">
        <v>180</v>
      </c>
      <c r="B511" s="132"/>
      <c r="C511" s="150">
        <v>0</v>
      </c>
      <c r="D511" s="150">
        <v>0</v>
      </c>
      <c r="E511" s="133">
        <v>166.95000000000002</v>
      </c>
      <c r="F511" s="134" t="s">
        <v>2577</v>
      </c>
      <c r="G511" s="86" t="s">
        <v>214</v>
      </c>
      <c r="H511" s="86" t="s">
        <v>1057</v>
      </c>
      <c r="I511" s="89"/>
      <c r="J511" s="90" t="s">
        <v>195</v>
      </c>
      <c r="K511" s="86"/>
      <c r="L511" s="86"/>
      <c r="M511" s="92" t="s">
        <v>215</v>
      </c>
      <c r="N511" s="86" t="s">
        <v>108</v>
      </c>
      <c r="O511" s="163" t="s">
        <v>216</v>
      </c>
      <c r="P511" s="163" t="s">
        <v>336</v>
      </c>
      <c r="Q511" s="91" t="s">
        <v>109</v>
      </c>
      <c r="R511" s="91" t="s">
        <v>207</v>
      </c>
      <c r="S511" s="91" t="s">
        <v>2578</v>
      </c>
      <c r="T511" s="92">
        <v>10</v>
      </c>
      <c r="U511" s="93">
        <v>40</v>
      </c>
      <c r="V511" s="94">
        <v>46083</v>
      </c>
      <c r="W511" s="94">
        <v>46083</v>
      </c>
      <c r="X511" s="95">
        <v>9785171809737</v>
      </c>
      <c r="Y511" s="96">
        <v>48</v>
      </c>
      <c r="Z511" s="97">
        <v>7.2999999999999995E-2</v>
      </c>
      <c r="AA511" s="98" t="s">
        <v>187</v>
      </c>
      <c r="AB511" s="98" t="s">
        <v>192</v>
      </c>
      <c r="AC511" s="98" t="s">
        <v>188</v>
      </c>
      <c r="AD511" s="91">
        <v>3</v>
      </c>
      <c r="AE511" s="169" t="s">
        <v>196</v>
      </c>
      <c r="AF511" s="168"/>
      <c r="AG511" s="98" t="s">
        <v>389</v>
      </c>
      <c r="AH511" s="98"/>
      <c r="AI511" s="86" t="s">
        <v>1060</v>
      </c>
      <c r="AJ511" s="101" t="s">
        <v>141</v>
      </c>
      <c r="AK511" s="91"/>
      <c r="AL511" s="100" t="s">
        <v>2579</v>
      </c>
      <c r="AM511" s="86" t="s">
        <v>184</v>
      </c>
      <c r="AN511" s="86" t="s">
        <v>142</v>
      </c>
      <c r="AO511" s="143">
        <f t="shared" si="21"/>
        <v>0</v>
      </c>
      <c r="AP511" s="85" t="s">
        <v>2580</v>
      </c>
      <c r="AQ511" s="100" t="s">
        <v>147</v>
      </c>
      <c r="AR511" s="97" t="s">
        <v>125</v>
      </c>
      <c r="AV511" s="99"/>
      <c r="AW511" s="159" t="s">
        <v>2581</v>
      </c>
      <c r="AX511" s="102" t="s">
        <v>2582</v>
      </c>
      <c r="AY511" s="157" t="s">
        <v>2583</v>
      </c>
      <c r="AZ511" s="159"/>
      <c r="BF511" s="103">
        <v>46085</v>
      </c>
      <c r="BG511" s="46"/>
      <c r="BH511" s="46"/>
      <c r="BI511" s="46">
        <f t="shared" si="22"/>
        <v>0</v>
      </c>
      <c r="BJ511" s="46">
        <f t="shared" si="23"/>
        <v>0</v>
      </c>
    </row>
    <row r="512" spans="1:62" ht="120" customHeight="1" x14ac:dyDescent="0.2">
      <c r="A512" s="170" t="s">
        <v>180</v>
      </c>
      <c r="B512" s="132"/>
      <c r="C512" s="150">
        <v>0</v>
      </c>
      <c r="D512" s="150">
        <v>0</v>
      </c>
      <c r="E512" s="133">
        <v>875.7</v>
      </c>
      <c r="F512" s="134" t="s">
        <v>1493</v>
      </c>
      <c r="G512" s="86" t="s">
        <v>1494</v>
      </c>
      <c r="H512" s="86" t="s">
        <v>1495</v>
      </c>
      <c r="I512" s="89"/>
      <c r="J512" s="90" t="s">
        <v>195</v>
      </c>
      <c r="K512" s="86"/>
      <c r="L512" s="86"/>
      <c r="M512" s="92" t="s">
        <v>133</v>
      </c>
      <c r="N512" s="86" t="s">
        <v>108</v>
      </c>
      <c r="O512" s="163" t="s">
        <v>173</v>
      </c>
      <c r="P512" s="163" t="s">
        <v>189</v>
      </c>
      <c r="Q512" s="91" t="s">
        <v>109</v>
      </c>
      <c r="R512" s="91" t="s">
        <v>207</v>
      </c>
      <c r="S512" s="91" t="s">
        <v>1496</v>
      </c>
      <c r="T512" s="92">
        <v>22</v>
      </c>
      <c r="U512" s="93">
        <v>20</v>
      </c>
      <c r="V512" s="94">
        <v>46065</v>
      </c>
      <c r="W512" s="94">
        <v>46065</v>
      </c>
      <c r="X512" s="95">
        <v>9785171831042</v>
      </c>
      <c r="Y512" s="96">
        <v>2</v>
      </c>
      <c r="Z512" s="97">
        <v>0.28799999999999998</v>
      </c>
      <c r="AA512" s="98" t="s">
        <v>1497</v>
      </c>
      <c r="AB512" s="98"/>
      <c r="AC512" s="98" t="s">
        <v>1498</v>
      </c>
      <c r="AD512" s="91" t="s">
        <v>320</v>
      </c>
      <c r="AE512" s="169" t="s">
        <v>196</v>
      </c>
      <c r="AF512" s="168"/>
      <c r="AG512" s="98" t="s">
        <v>1499</v>
      </c>
      <c r="AH512" s="98"/>
      <c r="AI512" s="86" t="s">
        <v>1500</v>
      </c>
      <c r="AJ512" s="101"/>
      <c r="AK512" s="91"/>
      <c r="AL512" s="100" t="s">
        <v>1501</v>
      </c>
      <c r="AM512" s="86" t="s">
        <v>251</v>
      </c>
      <c r="AN512" s="86" t="s">
        <v>234</v>
      </c>
      <c r="AO512" s="143">
        <f t="shared" si="21"/>
        <v>0</v>
      </c>
      <c r="AP512" s="85" t="s">
        <v>1502</v>
      </c>
      <c r="AQ512" s="100" t="s">
        <v>111</v>
      </c>
      <c r="AR512" s="97" t="s">
        <v>125</v>
      </c>
      <c r="AV512" s="99"/>
      <c r="AW512" s="159" t="s">
        <v>1503</v>
      </c>
      <c r="AX512" s="102"/>
      <c r="AY512" s="157" t="s">
        <v>1504</v>
      </c>
      <c r="AZ512" s="159"/>
      <c r="BF512" s="103">
        <v>46083</v>
      </c>
      <c r="BG512" s="46"/>
      <c r="BH512" s="46"/>
      <c r="BI512" s="46">
        <f t="shared" si="22"/>
        <v>0</v>
      </c>
      <c r="BJ512" s="46">
        <f t="shared" si="23"/>
        <v>0</v>
      </c>
    </row>
    <row r="513" spans="1:62" ht="120" customHeight="1" x14ac:dyDescent="0.2">
      <c r="A513" s="170" t="s">
        <v>180</v>
      </c>
      <c r="B513" s="132"/>
      <c r="C513" s="150">
        <v>0</v>
      </c>
      <c r="D513" s="150">
        <v>0</v>
      </c>
      <c r="E513" s="133">
        <v>516.6</v>
      </c>
      <c r="F513" s="134" t="s">
        <v>2983</v>
      </c>
      <c r="G513" s="86" t="s">
        <v>2984</v>
      </c>
      <c r="H513" s="86" t="s">
        <v>550</v>
      </c>
      <c r="I513" s="89"/>
      <c r="J513" s="90">
        <v>5</v>
      </c>
      <c r="K513" s="86"/>
      <c r="L513" s="86"/>
      <c r="M513" s="92" t="s">
        <v>133</v>
      </c>
      <c r="N513" s="86" t="s">
        <v>108</v>
      </c>
      <c r="O513" s="163" t="s">
        <v>224</v>
      </c>
      <c r="P513" s="163" t="s">
        <v>225</v>
      </c>
      <c r="Q513" s="91" t="s">
        <v>109</v>
      </c>
      <c r="R513" s="91" t="s">
        <v>306</v>
      </c>
      <c r="S513" s="91" t="s">
        <v>2985</v>
      </c>
      <c r="T513" s="92">
        <v>10</v>
      </c>
      <c r="U513" s="93">
        <v>20</v>
      </c>
      <c r="V513" s="94">
        <v>45328</v>
      </c>
      <c r="W513" s="94">
        <v>46083</v>
      </c>
      <c r="X513" s="95">
        <v>9785171621810</v>
      </c>
      <c r="Y513" s="96">
        <v>224</v>
      </c>
      <c r="Z513" s="97">
        <v>0.26700000000000002</v>
      </c>
      <c r="AA513" s="98" t="s">
        <v>168</v>
      </c>
      <c r="AB513" s="98" t="s">
        <v>191</v>
      </c>
      <c r="AC513" s="98" t="s">
        <v>169</v>
      </c>
      <c r="AD513" s="91">
        <v>3</v>
      </c>
      <c r="AE513" s="135" t="s">
        <v>116</v>
      </c>
      <c r="AF513" s="168"/>
      <c r="AG513" s="98" t="s">
        <v>437</v>
      </c>
      <c r="AH513" s="98"/>
      <c r="AI513" s="86" t="s">
        <v>551</v>
      </c>
      <c r="AJ513" s="101"/>
      <c r="AK513" s="91"/>
      <c r="AL513" s="100" t="s">
        <v>2986</v>
      </c>
      <c r="AM513" s="86" t="s">
        <v>236</v>
      </c>
      <c r="AN513" s="86" t="s">
        <v>234</v>
      </c>
      <c r="AO513" s="143">
        <f t="shared" si="21"/>
        <v>0</v>
      </c>
      <c r="AP513" s="85" t="s">
        <v>2987</v>
      </c>
      <c r="AQ513" s="100" t="s">
        <v>111</v>
      </c>
      <c r="AR513" s="97" t="s">
        <v>125</v>
      </c>
      <c r="AV513" s="99"/>
      <c r="AW513" s="159" t="s">
        <v>2988</v>
      </c>
      <c r="AX513" s="102"/>
      <c r="AY513" s="157" t="s">
        <v>2989</v>
      </c>
      <c r="AZ513" s="159"/>
      <c r="BF513" s="103">
        <v>46086</v>
      </c>
      <c r="BG513" s="46"/>
      <c r="BH513" s="46"/>
      <c r="BI513" s="46">
        <f t="shared" si="22"/>
        <v>0</v>
      </c>
      <c r="BJ513" s="46">
        <f t="shared" si="23"/>
        <v>0</v>
      </c>
    </row>
    <row r="514" spans="1:62" ht="120" customHeight="1" x14ac:dyDescent="0.2">
      <c r="A514" s="170" t="s">
        <v>180</v>
      </c>
      <c r="B514" s="132"/>
      <c r="C514" s="150">
        <v>0</v>
      </c>
      <c r="D514" s="150">
        <v>0</v>
      </c>
      <c r="E514" s="133">
        <v>560.70000000000005</v>
      </c>
      <c r="F514" s="134" t="s">
        <v>3519</v>
      </c>
      <c r="G514" s="86" t="s">
        <v>3520</v>
      </c>
      <c r="H514" s="86" t="s">
        <v>3521</v>
      </c>
      <c r="I514" s="89"/>
      <c r="J514" s="90">
        <v>5</v>
      </c>
      <c r="K514" s="86"/>
      <c r="L514" s="86"/>
      <c r="M514" s="92" t="s">
        <v>144</v>
      </c>
      <c r="N514" s="86" t="s">
        <v>108</v>
      </c>
      <c r="O514" s="163" t="s">
        <v>3522</v>
      </c>
      <c r="P514" s="163" t="s">
        <v>3523</v>
      </c>
      <c r="Q514" s="91" t="s">
        <v>109</v>
      </c>
      <c r="R514" s="91" t="s">
        <v>207</v>
      </c>
      <c r="S514" s="91" t="s">
        <v>3524</v>
      </c>
      <c r="T514" s="92">
        <v>10</v>
      </c>
      <c r="U514" s="93">
        <v>22</v>
      </c>
      <c r="V514" s="94">
        <v>45425</v>
      </c>
      <c r="W514" s="94">
        <v>46085</v>
      </c>
      <c r="X514" s="95">
        <v>9785171621988</v>
      </c>
      <c r="Y514" s="96">
        <v>96</v>
      </c>
      <c r="Z514" s="97">
        <v>0.20599999999999999</v>
      </c>
      <c r="AA514" s="98" t="s">
        <v>187</v>
      </c>
      <c r="AB514" s="98" t="s">
        <v>159</v>
      </c>
      <c r="AC514" s="98" t="s">
        <v>188</v>
      </c>
      <c r="AD514" s="91">
        <v>3</v>
      </c>
      <c r="AE514" s="135" t="s">
        <v>116</v>
      </c>
      <c r="AF514" s="168"/>
      <c r="AG514" s="98" t="s">
        <v>350</v>
      </c>
      <c r="AH514" s="98"/>
      <c r="AI514" s="86" t="s">
        <v>3525</v>
      </c>
      <c r="AJ514" s="101"/>
      <c r="AK514" s="91"/>
      <c r="AL514" s="100" t="s">
        <v>3526</v>
      </c>
      <c r="AM514" s="86" t="s">
        <v>254</v>
      </c>
      <c r="AN514" s="86" t="s">
        <v>234</v>
      </c>
      <c r="AO514" s="143">
        <f t="shared" si="21"/>
        <v>0</v>
      </c>
      <c r="AP514" s="85" t="s">
        <v>3527</v>
      </c>
      <c r="AQ514" s="100" t="s">
        <v>111</v>
      </c>
      <c r="AR514" s="97" t="s">
        <v>125</v>
      </c>
      <c r="AV514" s="99"/>
      <c r="AW514" s="159" t="s">
        <v>3528</v>
      </c>
      <c r="AX514" s="102"/>
      <c r="AY514" s="157" t="s">
        <v>3529</v>
      </c>
      <c r="AZ514" s="159"/>
      <c r="BF514" s="103">
        <v>46087</v>
      </c>
      <c r="BG514" s="46"/>
      <c r="BH514" s="46"/>
      <c r="BI514" s="46">
        <f t="shared" si="22"/>
        <v>0</v>
      </c>
      <c r="BJ514" s="46">
        <f t="shared" si="23"/>
        <v>0</v>
      </c>
    </row>
    <row r="515" spans="1:62" ht="120" customHeight="1" x14ac:dyDescent="0.2">
      <c r="A515" s="170" t="s">
        <v>180</v>
      </c>
      <c r="B515" s="132"/>
      <c r="C515" s="150">
        <v>0</v>
      </c>
      <c r="D515" s="150">
        <v>0</v>
      </c>
      <c r="E515" s="133">
        <v>781.2</v>
      </c>
      <c r="F515" s="134" t="s">
        <v>4826</v>
      </c>
      <c r="G515" s="86" t="s">
        <v>4827</v>
      </c>
      <c r="H515" s="86" t="s">
        <v>4828</v>
      </c>
      <c r="I515" s="89"/>
      <c r="J515" s="90" t="s">
        <v>195</v>
      </c>
      <c r="K515" s="86"/>
      <c r="L515" s="86"/>
      <c r="M515" s="92" t="s">
        <v>151</v>
      </c>
      <c r="N515" s="86" t="s">
        <v>108</v>
      </c>
      <c r="O515" s="163" t="s">
        <v>203</v>
      </c>
      <c r="P515" s="163" t="s">
        <v>203</v>
      </c>
      <c r="Q515" s="91" t="s">
        <v>109</v>
      </c>
      <c r="R515" s="91" t="s">
        <v>207</v>
      </c>
      <c r="S515" s="91" t="s">
        <v>4829</v>
      </c>
      <c r="T515" s="92">
        <v>10</v>
      </c>
      <c r="U515" s="93">
        <v>4</v>
      </c>
      <c r="V515" s="94">
        <v>46088</v>
      </c>
      <c r="W515" s="94">
        <v>46088</v>
      </c>
      <c r="X515" s="95">
        <v>9785171827731</v>
      </c>
      <c r="Y515" s="96">
        <v>544</v>
      </c>
      <c r="Z515" s="97">
        <v>0.5</v>
      </c>
      <c r="AA515" s="98" t="s">
        <v>145</v>
      </c>
      <c r="AB515" s="98" t="s">
        <v>202</v>
      </c>
      <c r="AC515" s="98" t="s">
        <v>146</v>
      </c>
      <c r="AD515" s="91" t="s">
        <v>110</v>
      </c>
      <c r="AE515" s="169" t="s">
        <v>196</v>
      </c>
      <c r="AF515" s="168"/>
      <c r="AG515" s="98" t="s">
        <v>2393</v>
      </c>
      <c r="AH515" s="98"/>
      <c r="AI515" s="86" t="s">
        <v>4830</v>
      </c>
      <c r="AJ515" s="101"/>
      <c r="AK515" s="91"/>
      <c r="AL515" s="100" t="s">
        <v>4831</v>
      </c>
      <c r="AM515" s="86" t="s">
        <v>220</v>
      </c>
      <c r="AN515" s="86" t="s">
        <v>153</v>
      </c>
      <c r="AO515" s="143">
        <f t="shared" si="21"/>
        <v>0</v>
      </c>
      <c r="AP515" s="85" t="s">
        <v>4832</v>
      </c>
      <c r="AQ515" s="100" t="s">
        <v>111</v>
      </c>
      <c r="AR515" s="97" t="s">
        <v>125</v>
      </c>
      <c r="AV515" s="99"/>
      <c r="AW515" s="159" t="s">
        <v>4833</v>
      </c>
      <c r="AX515" s="102"/>
      <c r="AY515" s="157" t="s">
        <v>4834</v>
      </c>
      <c r="AZ515" s="159"/>
      <c r="BF515" s="103">
        <v>46092</v>
      </c>
      <c r="BG515" s="46"/>
      <c r="BH515" s="46"/>
      <c r="BI515" s="46">
        <f t="shared" si="22"/>
        <v>0</v>
      </c>
      <c r="BJ515" s="46">
        <f t="shared" si="23"/>
        <v>0</v>
      </c>
    </row>
    <row r="516" spans="1:62" ht="120" customHeight="1" x14ac:dyDescent="0.2">
      <c r="A516" s="170" t="s">
        <v>180</v>
      </c>
      <c r="B516" s="132"/>
      <c r="C516" s="150">
        <v>0</v>
      </c>
      <c r="D516" s="150">
        <v>0</v>
      </c>
      <c r="E516" s="133">
        <v>472.5</v>
      </c>
      <c r="F516" s="134" t="s">
        <v>4424</v>
      </c>
      <c r="G516" s="86" t="s">
        <v>2585</v>
      </c>
      <c r="H516" s="86" t="s">
        <v>2586</v>
      </c>
      <c r="I516" s="89"/>
      <c r="J516" s="90" t="s">
        <v>197</v>
      </c>
      <c r="K516" s="86"/>
      <c r="L516" s="86"/>
      <c r="M516" s="92" t="s">
        <v>151</v>
      </c>
      <c r="N516" s="86" t="s">
        <v>108</v>
      </c>
      <c r="O516" s="163" t="s">
        <v>257</v>
      </c>
      <c r="P516" s="163" t="s">
        <v>257</v>
      </c>
      <c r="Q516" s="91" t="s">
        <v>109</v>
      </c>
      <c r="R516" s="91" t="s">
        <v>207</v>
      </c>
      <c r="S516" s="91" t="s">
        <v>4425</v>
      </c>
      <c r="T516" s="92">
        <v>10</v>
      </c>
      <c r="U516" s="93">
        <v>6</v>
      </c>
      <c r="V516" s="94">
        <v>46083</v>
      </c>
      <c r="W516" s="94">
        <v>46083</v>
      </c>
      <c r="X516" s="95">
        <v>9785171835828</v>
      </c>
      <c r="Y516" s="96">
        <v>288</v>
      </c>
      <c r="Z516" s="97">
        <v>0.32700000000000001</v>
      </c>
      <c r="AA516" s="98" t="s">
        <v>145</v>
      </c>
      <c r="AB516" s="98" t="s">
        <v>160</v>
      </c>
      <c r="AC516" s="98" t="s">
        <v>146</v>
      </c>
      <c r="AD516" s="91" t="s">
        <v>110</v>
      </c>
      <c r="AE516" s="169" t="s">
        <v>196</v>
      </c>
      <c r="AF516" s="168"/>
      <c r="AG516" s="98" t="s">
        <v>290</v>
      </c>
      <c r="AH516" s="98"/>
      <c r="AI516" s="86" t="s">
        <v>2588</v>
      </c>
      <c r="AJ516" s="101"/>
      <c r="AK516" s="91"/>
      <c r="AL516" s="100" t="s">
        <v>4426</v>
      </c>
      <c r="AM516" s="86" t="s">
        <v>220</v>
      </c>
      <c r="AN516" s="86" t="s">
        <v>153</v>
      </c>
      <c r="AO516" s="143">
        <f t="shared" si="21"/>
        <v>0</v>
      </c>
      <c r="AP516" s="85" t="s">
        <v>4427</v>
      </c>
      <c r="AQ516" s="100" t="s">
        <v>111</v>
      </c>
      <c r="AR516" s="97" t="s">
        <v>125</v>
      </c>
      <c r="AV516" s="99" t="s">
        <v>121</v>
      </c>
      <c r="AW516" s="159" t="s">
        <v>4428</v>
      </c>
      <c r="AX516" s="102"/>
      <c r="AY516" s="157" t="s">
        <v>4429</v>
      </c>
      <c r="AZ516" s="159"/>
      <c r="BF516" s="103">
        <v>46091</v>
      </c>
      <c r="BG516" s="46"/>
      <c r="BH516" s="46"/>
      <c r="BI516" s="46">
        <f t="shared" si="22"/>
        <v>0</v>
      </c>
      <c r="BJ516" s="46">
        <f t="shared" si="23"/>
        <v>0</v>
      </c>
    </row>
    <row r="517" spans="1:62" ht="120" customHeight="1" x14ac:dyDescent="0.2">
      <c r="A517" s="170" t="s">
        <v>180</v>
      </c>
      <c r="B517" s="132"/>
      <c r="C517" s="150">
        <v>0</v>
      </c>
      <c r="D517" s="150">
        <v>0</v>
      </c>
      <c r="E517" s="133">
        <v>472.5</v>
      </c>
      <c r="F517" s="134" t="s">
        <v>2584</v>
      </c>
      <c r="G517" s="86" t="s">
        <v>2585</v>
      </c>
      <c r="H517" s="86" t="s">
        <v>2586</v>
      </c>
      <c r="I517" s="89"/>
      <c r="J517" s="90">
        <v>3</v>
      </c>
      <c r="K517" s="86"/>
      <c r="L517" s="86"/>
      <c r="M517" s="92" t="s">
        <v>151</v>
      </c>
      <c r="N517" s="86" t="s">
        <v>108</v>
      </c>
      <c r="O517" s="163" t="s">
        <v>257</v>
      </c>
      <c r="P517" s="163" t="s">
        <v>257</v>
      </c>
      <c r="Q517" s="91" t="s">
        <v>109</v>
      </c>
      <c r="R517" s="91" t="s">
        <v>207</v>
      </c>
      <c r="S517" s="91" t="s">
        <v>2587</v>
      </c>
      <c r="T517" s="92">
        <v>10</v>
      </c>
      <c r="U517" s="93">
        <v>12</v>
      </c>
      <c r="V517" s="94">
        <v>45780</v>
      </c>
      <c r="W517" s="94">
        <v>46083</v>
      </c>
      <c r="X517" s="95">
        <v>9785171737597</v>
      </c>
      <c r="Y517" s="96">
        <v>256</v>
      </c>
      <c r="Z517" s="97">
        <v>0.28999999999999998</v>
      </c>
      <c r="AA517" s="98" t="s">
        <v>145</v>
      </c>
      <c r="AB517" s="98" t="s">
        <v>160</v>
      </c>
      <c r="AC517" s="98" t="s">
        <v>146</v>
      </c>
      <c r="AD517" s="91" t="s">
        <v>110</v>
      </c>
      <c r="AE517" s="135" t="s">
        <v>116</v>
      </c>
      <c r="AF517" s="168"/>
      <c r="AG517" s="98" t="s">
        <v>294</v>
      </c>
      <c r="AH517" s="98"/>
      <c r="AI517" s="86" t="s">
        <v>2588</v>
      </c>
      <c r="AJ517" s="101"/>
      <c r="AK517" s="91"/>
      <c r="AL517" s="100" t="s">
        <v>2589</v>
      </c>
      <c r="AM517" s="86" t="s">
        <v>220</v>
      </c>
      <c r="AN517" s="86" t="s">
        <v>153</v>
      </c>
      <c r="AO517" s="143">
        <f t="shared" si="21"/>
        <v>0</v>
      </c>
      <c r="AP517" s="85" t="s">
        <v>2590</v>
      </c>
      <c r="AQ517" s="100" t="s">
        <v>111</v>
      </c>
      <c r="AR517" s="97" t="s">
        <v>125</v>
      </c>
      <c r="AV517" s="99"/>
      <c r="AW517" s="159" t="s">
        <v>2591</v>
      </c>
      <c r="AX517" s="102" t="s">
        <v>2592</v>
      </c>
      <c r="AY517" s="157" t="s">
        <v>2593</v>
      </c>
      <c r="AZ517" s="159"/>
      <c r="BF517" s="103">
        <v>46085</v>
      </c>
      <c r="BG517" s="46"/>
      <c r="BH517" s="46"/>
      <c r="BI517" s="46">
        <f t="shared" si="22"/>
        <v>0</v>
      </c>
      <c r="BJ517" s="46">
        <f t="shared" si="23"/>
        <v>0</v>
      </c>
    </row>
    <row r="518" spans="1:62" ht="120" customHeight="1" x14ac:dyDescent="0.2">
      <c r="A518" s="170" t="s">
        <v>180</v>
      </c>
      <c r="B518" s="132"/>
      <c r="C518" s="150">
        <v>0</v>
      </c>
      <c r="D518" s="150">
        <v>0</v>
      </c>
      <c r="E518" s="133">
        <v>472.5</v>
      </c>
      <c r="F518" s="134" t="s">
        <v>2990</v>
      </c>
      <c r="G518" s="86" t="s">
        <v>2991</v>
      </c>
      <c r="H518" s="86" t="s">
        <v>2586</v>
      </c>
      <c r="I518" s="89"/>
      <c r="J518" s="90">
        <v>4</v>
      </c>
      <c r="K518" s="86"/>
      <c r="L518" s="86"/>
      <c r="M518" s="92" t="s">
        <v>151</v>
      </c>
      <c r="N518" s="86" t="s">
        <v>108</v>
      </c>
      <c r="O518" s="163" t="s">
        <v>257</v>
      </c>
      <c r="P518" s="163" t="s">
        <v>257</v>
      </c>
      <c r="Q518" s="91" t="s">
        <v>109</v>
      </c>
      <c r="R518" s="91" t="s">
        <v>207</v>
      </c>
      <c r="S518" s="91" t="s">
        <v>2992</v>
      </c>
      <c r="T518" s="92">
        <v>10</v>
      </c>
      <c r="U518" s="93">
        <v>16</v>
      </c>
      <c r="V518" s="94">
        <v>45797</v>
      </c>
      <c r="W518" s="94">
        <v>46083</v>
      </c>
      <c r="X518" s="95">
        <v>9785171760427</v>
      </c>
      <c r="Y518" s="96">
        <v>224</v>
      </c>
      <c r="Z518" s="97">
        <v>0.255</v>
      </c>
      <c r="AA518" s="98" t="s">
        <v>145</v>
      </c>
      <c r="AB518" s="98" t="s">
        <v>160</v>
      </c>
      <c r="AC518" s="98" t="s">
        <v>146</v>
      </c>
      <c r="AD518" s="91" t="s">
        <v>110</v>
      </c>
      <c r="AE518" s="135" t="s">
        <v>116</v>
      </c>
      <c r="AF518" s="168"/>
      <c r="AG518" s="98" t="s">
        <v>2393</v>
      </c>
      <c r="AH518" s="98"/>
      <c r="AI518" s="86" t="s">
        <v>2588</v>
      </c>
      <c r="AJ518" s="101"/>
      <c r="AK518" s="91"/>
      <c r="AL518" s="100" t="s">
        <v>2993</v>
      </c>
      <c r="AM518" s="86" t="s">
        <v>220</v>
      </c>
      <c r="AN518" s="86" t="s">
        <v>153</v>
      </c>
      <c r="AO518" s="143">
        <f t="shared" si="21"/>
        <v>0</v>
      </c>
      <c r="AP518" s="85" t="s">
        <v>2994</v>
      </c>
      <c r="AQ518" s="100" t="s">
        <v>111</v>
      </c>
      <c r="AR518" s="97" t="s">
        <v>125</v>
      </c>
      <c r="AV518" s="99"/>
      <c r="AW518" s="159" t="s">
        <v>2995</v>
      </c>
      <c r="AX518" s="102" t="s">
        <v>2996</v>
      </c>
      <c r="AY518" s="157" t="s">
        <v>2997</v>
      </c>
      <c r="AZ518" s="159"/>
      <c r="BF518" s="103">
        <v>46086</v>
      </c>
      <c r="BG518" s="46"/>
      <c r="BH518" s="46"/>
      <c r="BI518" s="46">
        <f t="shared" si="22"/>
        <v>0</v>
      </c>
      <c r="BJ518" s="46">
        <f t="shared" si="23"/>
        <v>0</v>
      </c>
    </row>
    <row r="519" spans="1:62" ht="120" customHeight="1" x14ac:dyDescent="0.2">
      <c r="A519" s="170" t="s">
        <v>180</v>
      </c>
      <c r="B519" s="132"/>
      <c r="C519" s="150">
        <v>0</v>
      </c>
      <c r="D519" s="150">
        <v>0</v>
      </c>
      <c r="E519" s="133">
        <v>648.9</v>
      </c>
      <c r="F519" s="134" t="s">
        <v>1505</v>
      </c>
      <c r="G519" s="86" t="s">
        <v>1506</v>
      </c>
      <c r="H519" s="86" t="s">
        <v>511</v>
      </c>
      <c r="I519" s="89"/>
      <c r="J519" s="90" t="s">
        <v>195</v>
      </c>
      <c r="K519" s="86"/>
      <c r="L519" s="86"/>
      <c r="M519" s="92" t="s">
        <v>151</v>
      </c>
      <c r="N519" s="86" t="s">
        <v>108</v>
      </c>
      <c r="O519" s="163" t="s">
        <v>182</v>
      </c>
      <c r="P519" s="163" t="s">
        <v>182</v>
      </c>
      <c r="Q519" s="91" t="s">
        <v>109</v>
      </c>
      <c r="R519" s="91" t="s">
        <v>207</v>
      </c>
      <c r="S519" s="91" t="s">
        <v>1507</v>
      </c>
      <c r="T519" s="92">
        <v>10</v>
      </c>
      <c r="U519" s="93">
        <v>12</v>
      </c>
      <c r="V519" s="94">
        <v>46078</v>
      </c>
      <c r="W519" s="94">
        <v>46078</v>
      </c>
      <c r="X519" s="95">
        <v>9785171838744</v>
      </c>
      <c r="Y519" s="96">
        <v>352</v>
      </c>
      <c r="Z519" s="97">
        <v>0.30499999999999999</v>
      </c>
      <c r="AA519" s="98" t="s">
        <v>145</v>
      </c>
      <c r="AB519" s="98" t="s">
        <v>174</v>
      </c>
      <c r="AC519" s="98" t="s">
        <v>146</v>
      </c>
      <c r="AD519" s="91" t="s">
        <v>110</v>
      </c>
      <c r="AE519" s="169" t="s">
        <v>196</v>
      </c>
      <c r="AF519" s="168"/>
      <c r="AG519" s="98" t="s">
        <v>231</v>
      </c>
      <c r="AH519" s="98"/>
      <c r="AI519" s="86" t="s">
        <v>512</v>
      </c>
      <c r="AJ519" s="101"/>
      <c r="AK519" s="91"/>
      <c r="AL519" s="100" t="s">
        <v>1508</v>
      </c>
      <c r="AM519" s="86" t="s">
        <v>230</v>
      </c>
      <c r="AN519" s="86" t="s">
        <v>153</v>
      </c>
      <c r="AO519" s="143">
        <f t="shared" si="21"/>
        <v>0</v>
      </c>
      <c r="AP519" s="85" t="s">
        <v>1509</v>
      </c>
      <c r="AQ519" s="100" t="s">
        <v>111</v>
      </c>
      <c r="AR519" s="97" t="s">
        <v>125</v>
      </c>
      <c r="AV519" s="99"/>
      <c r="AW519" s="159" t="s">
        <v>1510</v>
      </c>
      <c r="AX519" s="102" t="s">
        <v>1511</v>
      </c>
      <c r="AY519" s="157" t="s">
        <v>1512</v>
      </c>
      <c r="AZ519" s="159"/>
      <c r="BF519" s="103">
        <v>46083</v>
      </c>
      <c r="BG519" s="46"/>
      <c r="BH519" s="46"/>
      <c r="BI519" s="46">
        <f t="shared" si="22"/>
        <v>0</v>
      </c>
      <c r="BJ519" s="46">
        <f t="shared" si="23"/>
        <v>0</v>
      </c>
    </row>
    <row r="520" spans="1:62" ht="120" customHeight="1" x14ac:dyDescent="0.2">
      <c r="A520" s="170" t="s">
        <v>180</v>
      </c>
      <c r="B520" s="132"/>
      <c r="C520" s="150">
        <v>0</v>
      </c>
      <c r="D520" s="150">
        <v>0</v>
      </c>
      <c r="E520" s="133">
        <v>1650.6000000000001</v>
      </c>
      <c r="F520" s="134" t="s">
        <v>4430</v>
      </c>
      <c r="G520" s="86" t="s">
        <v>4431</v>
      </c>
      <c r="H520" s="86" t="s">
        <v>4432</v>
      </c>
      <c r="I520" s="89"/>
      <c r="J520" s="90" t="s">
        <v>195</v>
      </c>
      <c r="K520" s="86"/>
      <c r="L520" s="86"/>
      <c r="M520" s="92" t="s">
        <v>133</v>
      </c>
      <c r="N520" s="86" t="s">
        <v>108</v>
      </c>
      <c r="O520" s="163" t="s">
        <v>298</v>
      </c>
      <c r="P520" s="163" t="s">
        <v>299</v>
      </c>
      <c r="Q520" s="91" t="s">
        <v>109</v>
      </c>
      <c r="R520" s="91" t="s">
        <v>207</v>
      </c>
      <c r="S520" s="91" t="s">
        <v>4433</v>
      </c>
      <c r="T520" s="92">
        <v>22</v>
      </c>
      <c r="U520" s="93">
        <v>6</v>
      </c>
      <c r="V520" s="94">
        <v>46085</v>
      </c>
      <c r="W520" s="94">
        <v>46085</v>
      </c>
      <c r="X520" s="95">
        <v>9785171833015</v>
      </c>
      <c r="Y520" s="96">
        <v>240</v>
      </c>
      <c r="Z520" s="97">
        <v>0.95199999999999996</v>
      </c>
      <c r="AA520" s="98" t="s">
        <v>155</v>
      </c>
      <c r="AB520" s="98" t="s">
        <v>201</v>
      </c>
      <c r="AC520" s="98" t="s">
        <v>156</v>
      </c>
      <c r="AD520" s="91" t="s">
        <v>110</v>
      </c>
      <c r="AE520" s="169" t="s">
        <v>196</v>
      </c>
      <c r="AF520" s="168"/>
      <c r="AG520" s="98" t="s">
        <v>4434</v>
      </c>
      <c r="AH520" s="98"/>
      <c r="AI520" s="86" t="s">
        <v>4435</v>
      </c>
      <c r="AJ520" s="101"/>
      <c r="AK520" s="91" t="s">
        <v>4436</v>
      </c>
      <c r="AL520" s="100" t="s">
        <v>4437</v>
      </c>
      <c r="AM520" s="86" t="s">
        <v>3400</v>
      </c>
      <c r="AN520" s="86" t="s">
        <v>234</v>
      </c>
      <c r="AO520" s="143">
        <f t="shared" si="21"/>
        <v>0</v>
      </c>
      <c r="AP520" s="85" t="s">
        <v>4438</v>
      </c>
      <c r="AQ520" s="100" t="s">
        <v>154</v>
      </c>
      <c r="AR520" s="97" t="s">
        <v>125</v>
      </c>
      <c r="AV520" s="99"/>
      <c r="AW520" s="159" t="s">
        <v>4439</v>
      </c>
      <c r="AX520" s="102"/>
      <c r="AY520" s="157" t="s">
        <v>4440</v>
      </c>
      <c r="AZ520" s="159"/>
      <c r="BF520" s="103">
        <v>46091</v>
      </c>
      <c r="BG520" s="46"/>
      <c r="BH520" s="46"/>
      <c r="BI520" s="46">
        <f t="shared" si="22"/>
        <v>0</v>
      </c>
      <c r="BJ520" s="46">
        <f t="shared" si="23"/>
        <v>0</v>
      </c>
    </row>
    <row r="521" spans="1:62" ht="120" customHeight="1" x14ac:dyDescent="0.2">
      <c r="A521" s="170" t="s">
        <v>180</v>
      </c>
      <c r="B521" s="132"/>
      <c r="C521" s="150">
        <v>0</v>
      </c>
      <c r="D521" s="150">
        <v>0</v>
      </c>
      <c r="E521" s="133">
        <v>1266.3</v>
      </c>
      <c r="F521" s="134" t="s">
        <v>2998</v>
      </c>
      <c r="G521" s="86" t="s">
        <v>208</v>
      </c>
      <c r="H521" s="86" t="s">
        <v>2999</v>
      </c>
      <c r="I521" s="89"/>
      <c r="J521" s="90">
        <v>3</v>
      </c>
      <c r="K521" s="86"/>
      <c r="L521" s="86"/>
      <c r="M521" s="92" t="s">
        <v>133</v>
      </c>
      <c r="N521" s="86" t="s">
        <v>108</v>
      </c>
      <c r="O521" s="163" t="s">
        <v>298</v>
      </c>
      <c r="P521" s="163" t="s">
        <v>299</v>
      </c>
      <c r="Q521" s="91" t="s">
        <v>109</v>
      </c>
      <c r="R521" s="91" t="s">
        <v>207</v>
      </c>
      <c r="S521" s="91" t="s">
        <v>3000</v>
      </c>
      <c r="T521" s="92">
        <v>10</v>
      </c>
      <c r="U521" s="93">
        <v>10</v>
      </c>
      <c r="V521" s="94">
        <v>45642</v>
      </c>
      <c r="W521" s="94">
        <v>46080</v>
      </c>
      <c r="X521" s="95">
        <v>9785171652876</v>
      </c>
      <c r="Y521" s="96">
        <v>128</v>
      </c>
      <c r="Z521" s="97">
        <v>0.52</v>
      </c>
      <c r="AA521" s="98" t="s">
        <v>338</v>
      </c>
      <c r="AB521" s="98" t="s">
        <v>223</v>
      </c>
      <c r="AC521" s="98" t="s">
        <v>339</v>
      </c>
      <c r="AD521" s="91" t="s">
        <v>110</v>
      </c>
      <c r="AE521" s="135" t="s">
        <v>116</v>
      </c>
      <c r="AF521" s="168"/>
      <c r="AG521" s="98" t="s">
        <v>573</v>
      </c>
      <c r="AH521" s="98"/>
      <c r="AI521" s="86" t="s">
        <v>2999</v>
      </c>
      <c r="AJ521" s="101"/>
      <c r="AK521" s="91"/>
      <c r="AL521" s="100" t="s">
        <v>3001</v>
      </c>
      <c r="AM521" s="86" t="s">
        <v>376</v>
      </c>
      <c r="AN521" s="86" t="s">
        <v>234</v>
      </c>
      <c r="AO521" s="143">
        <f t="shared" si="21"/>
        <v>0</v>
      </c>
      <c r="AP521" s="85" t="s">
        <v>3002</v>
      </c>
      <c r="AQ521" s="100" t="s">
        <v>157</v>
      </c>
      <c r="AR521" s="97" t="s">
        <v>125</v>
      </c>
      <c r="AV521" s="99"/>
      <c r="AW521" s="159" t="s">
        <v>3003</v>
      </c>
      <c r="AX521" s="102"/>
      <c r="AY521" s="157" t="s">
        <v>3004</v>
      </c>
      <c r="AZ521" s="159"/>
      <c r="BF521" s="103">
        <v>46086</v>
      </c>
      <c r="BG521" s="46"/>
      <c r="BH521" s="46"/>
      <c r="BI521" s="46">
        <f t="shared" si="22"/>
        <v>0</v>
      </c>
      <c r="BJ521" s="46">
        <f t="shared" si="23"/>
        <v>0</v>
      </c>
    </row>
    <row r="522" spans="1:62" ht="120" customHeight="1" x14ac:dyDescent="0.2">
      <c r="A522" s="170" t="s">
        <v>180</v>
      </c>
      <c r="B522" s="132"/>
      <c r="C522" s="150">
        <v>0</v>
      </c>
      <c r="D522" s="150">
        <v>0</v>
      </c>
      <c r="E522" s="133">
        <v>472.5</v>
      </c>
      <c r="F522" s="134" t="s">
        <v>1066</v>
      </c>
      <c r="G522" s="86" t="s">
        <v>1067</v>
      </c>
      <c r="H522" s="86" t="s">
        <v>1068</v>
      </c>
      <c r="I522" s="89"/>
      <c r="J522" s="90">
        <v>6</v>
      </c>
      <c r="K522" s="86"/>
      <c r="L522" s="86"/>
      <c r="M522" s="92" t="s">
        <v>133</v>
      </c>
      <c r="N522" s="86" t="s">
        <v>108</v>
      </c>
      <c r="O522" s="163" t="s">
        <v>222</v>
      </c>
      <c r="P522" s="163" t="s">
        <v>238</v>
      </c>
      <c r="Q522" s="91" t="s">
        <v>109</v>
      </c>
      <c r="R522" s="91" t="s">
        <v>207</v>
      </c>
      <c r="S522" s="91" t="s">
        <v>1069</v>
      </c>
      <c r="T522" s="92">
        <v>22</v>
      </c>
      <c r="U522" s="93">
        <v>12</v>
      </c>
      <c r="V522" s="94">
        <v>45744</v>
      </c>
      <c r="W522" s="94">
        <v>46073</v>
      </c>
      <c r="X522" s="95">
        <v>9785171721367</v>
      </c>
      <c r="Y522" s="96">
        <v>288</v>
      </c>
      <c r="Z522" s="97">
        <v>0.26300000000000001</v>
      </c>
      <c r="AA522" s="98" t="s">
        <v>145</v>
      </c>
      <c r="AB522" s="98" t="s">
        <v>136</v>
      </c>
      <c r="AC522" s="98" t="s">
        <v>146</v>
      </c>
      <c r="AD522" s="91">
        <v>3</v>
      </c>
      <c r="AE522" s="135" t="s">
        <v>116</v>
      </c>
      <c r="AF522" s="168"/>
      <c r="AG522" s="98" t="s">
        <v>1070</v>
      </c>
      <c r="AH522" s="98"/>
      <c r="AI522" s="86" t="s">
        <v>1071</v>
      </c>
      <c r="AJ522" s="101"/>
      <c r="AK522" s="91"/>
      <c r="AL522" s="100" t="s">
        <v>1072</v>
      </c>
      <c r="AM522" s="86" t="s">
        <v>236</v>
      </c>
      <c r="AN522" s="86" t="s">
        <v>234</v>
      </c>
      <c r="AO522" s="143">
        <f t="shared" si="21"/>
        <v>0</v>
      </c>
      <c r="AP522" s="85" t="s">
        <v>1073</v>
      </c>
      <c r="AQ522" s="100" t="s">
        <v>111</v>
      </c>
      <c r="AR522" s="97" t="s">
        <v>125</v>
      </c>
      <c r="AV522" s="99"/>
      <c r="AW522" s="159" t="s">
        <v>1074</v>
      </c>
      <c r="AX522" s="102"/>
      <c r="AY522" s="157" t="s">
        <v>1075</v>
      </c>
      <c r="AZ522" s="159"/>
      <c r="BF522" s="103">
        <v>46080</v>
      </c>
      <c r="BG522" s="46"/>
      <c r="BH522" s="46"/>
      <c r="BI522" s="46">
        <f t="shared" si="22"/>
        <v>0</v>
      </c>
      <c r="BJ522" s="46">
        <f t="shared" si="23"/>
        <v>0</v>
      </c>
    </row>
    <row r="523" spans="1:62" ht="120" customHeight="1" x14ac:dyDescent="0.2">
      <c r="A523" s="170" t="s">
        <v>180</v>
      </c>
      <c r="B523" s="132"/>
      <c r="C523" s="150">
        <v>0</v>
      </c>
      <c r="D523" s="150">
        <v>0</v>
      </c>
      <c r="E523" s="133">
        <v>269.85000000000002</v>
      </c>
      <c r="F523" s="134" t="s">
        <v>4441</v>
      </c>
      <c r="G523" s="86" t="s">
        <v>208</v>
      </c>
      <c r="H523" s="86" t="s">
        <v>4442</v>
      </c>
      <c r="I523" s="89"/>
      <c r="J523" s="90" t="s">
        <v>195</v>
      </c>
      <c r="K523" s="86"/>
      <c r="L523" s="86"/>
      <c r="M523" s="92" t="s">
        <v>215</v>
      </c>
      <c r="N523" s="86" t="s">
        <v>108</v>
      </c>
      <c r="O523" s="163" t="s">
        <v>216</v>
      </c>
      <c r="P523" s="163" t="s">
        <v>255</v>
      </c>
      <c r="Q523" s="91" t="s">
        <v>109</v>
      </c>
      <c r="R523" s="91" t="s">
        <v>207</v>
      </c>
      <c r="S523" s="91" t="s">
        <v>4443</v>
      </c>
      <c r="T523" s="92">
        <v>10</v>
      </c>
      <c r="U523" s="93">
        <v>36</v>
      </c>
      <c r="V523" s="94">
        <v>46085</v>
      </c>
      <c r="W523" s="94">
        <v>46085</v>
      </c>
      <c r="X523" s="95">
        <v>9785171779108</v>
      </c>
      <c r="Y523" s="96">
        <v>96</v>
      </c>
      <c r="Z523" s="97">
        <v>0.128</v>
      </c>
      <c r="AA523" s="98" t="s">
        <v>175</v>
      </c>
      <c r="AB523" s="98" t="s">
        <v>136</v>
      </c>
      <c r="AC523" s="98" t="s">
        <v>176</v>
      </c>
      <c r="AD523" s="91">
        <v>3</v>
      </c>
      <c r="AE523" s="169" t="s">
        <v>196</v>
      </c>
      <c r="AF523" s="168"/>
      <c r="AG523" s="98" t="s">
        <v>4401</v>
      </c>
      <c r="AH523" s="98"/>
      <c r="AI523" s="86" t="s">
        <v>4444</v>
      </c>
      <c r="AJ523" s="101"/>
      <c r="AK523" s="91"/>
      <c r="AL523" s="100" t="s">
        <v>4445</v>
      </c>
      <c r="AM523" s="86" t="s">
        <v>271</v>
      </c>
      <c r="AN523" s="86" t="s">
        <v>234</v>
      </c>
      <c r="AO523" s="143">
        <f t="shared" si="21"/>
        <v>0</v>
      </c>
      <c r="AP523" s="85" t="s">
        <v>4446</v>
      </c>
      <c r="AQ523" s="100" t="s">
        <v>143</v>
      </c>
      <c r="AR523" s="97" t="s">
        <v>125</v>
      </c>
      <c r="AV523" s="99"/>
      <c r="AW523" s="159" t="s">
        <v>4447</v>
      </c>
      <c r="AX523" s="102"/>
      <c r="AY523" s="157" t="s">
        <v>4448</v>
      </c>
      <c r="AZ523" s="159"/>
      <c r="BF523" s="103">
        <v>46091</v>
      </c>
      <c r="BG523" s="46"/>
      <c r="BH523" s="46"/>
      <c r="BI523" s="46">
        <f t="shared" si="22"/>
        <v>0</v>
      </c>
      <c r="BJ523" s="46">
        <f t="shared" si="23"/>
        <v>0</v>
      </c>
    </row>
    <row r="524" spans="1:62" ht="120" customHeight="1" x14ac:dyDescent="0.2">
      <c r="A524" s="170" t="s">
        <v>180</v>
      </c>
      <c r="B524" s="132"/>
      <c r="C524" s="150">
        <v>0</v>
      </c>
      <c r="D524" s="150">
        <v>0</v>
      </c>
      <c r="E524" s="133">
        <v>693</v>
      </c>
      <c r="F524" s="134" t="s">
        <v>3005</v>
      </c>
      <c r="G524" s="86" t="s">
        <v>3006</v>
      </c>
      <c r="H524" s="86" t="s">
        <v>3007</v>
      </c>
      <c r="I524" s="89"/>
      <c r="J524" s="90">
        <v>4</v>
      </c>
      <c r="K524" s="86"/>
      <c r="L524" s="86"/>
      <c r="M524" s="92" t="s">
        <v>144</v>
      </c>
      <c r="N524" s="86" t="s">
        <v>108</v>
      </c>
      <c r="O524" s="163" t="s">
        <v>235</v>
      </c>
      <c r="P524" s="163" t="s">
        <v>260</v>
      </c>
      <c r="Q524" s="91" t="s">
        <v>109</v>
      </c>
      <c r="R524" s="91" t="s">
        <v>207</v>
      </c>
      <c r="S524" s="91" t="s">
        <v>3008</v>
      </c>
      <c r="T524" s="92">
        <v>10</v>
      </c>
      <c r="U524" s="93">
        <v>8</v>
      </c>
      <c r="V524" s="94">
        <v>45077</v>
      </c>
      <c r="W524" s="94">
        <v>46065</v>
      </c>
      <c r="X524" s="95">
        <v>9785171573355</v>
      </c>
      <c r="Y524" s="96">
        <v>256</v>
      </c>
      <c r="Z524" s="97">
        <v>0.35199999999999998</v>
      </c>
      <c r="AA524" s="98" t="s">
        <v>134</v>
      </c>
      <c r="AB524" s="98" t="s">
        <v>136</v>
      </c>
      <c r="AC524" s="98" t="s">
        <v>135</v>
      </c>
      <c r="AD524" s="91">
        <v>7</v>
      </c>
      <c r="AE524" s="135" t="s">
        <v>116</v>
      </c>
      <c r="AF524" s="168"/>
      <c r="AG524" s="98" t="s">
        <v>383</v>
      </c>
      <c r="AH524" s="98"/>
      <c r="AI524" s="86" t="s">
        <v>3009</v>
      </c>
      <c r="AJ524" s="101"/>
      <c r="AK524" s="91" t="s">
        <v>3010</v>
      </c>
      <c r="AL524" s="100" t="s">
        <v>3011</v>
      </c>
      <c r="AM524" s="86" t="s">
        <v>274</v>
      </c>
      <c r="AN524" s="86" t="s">
        <v>153</v>
      </c>
      <c r="AO524" s="143">
        <f t="shared" si="21"/>
        <v>0</v>
      </c>
      <c r="AP524" s="85" t="s">
        <v>3012</v>
      </c>
      <c r="AQ524" s="100" t="s">
        <v>111</v>
      </c>
      <c r="AR524" s="97" t="s">
        <v>125</v>
      </c>
      <c r="AV524" s="99"/>
      <c r="AW524" s="159" t="s">
        <v>3013</v>
      </c>
      <c r="AX524" s="102"/>
      <c r="AY524" s="157" t="s">
        <v>3014</v>
      </c>
      <c r="AZ524" s="159"/>
      <c r="BF524" s="103">
        <v>46086</v>
      </c>
      <c r="BG524" s="46"/>
      <c r="BH524" s="46"/>
      <c r="BI524" s="46">
        <f t="shared" si="22"/>
        <v>0</v>
      </c>
      <c r="BJ524" s="46">
        <f t="shared" si="23"/>
        <v>0</v>
      </c>
    </row>
    <row r="525" spans="1:62" ht="120" customHeight="1" x14ac:dyDescent="0.2">
      <c r="A525" s="170" t="s">
        <v>180</v>
      </c>
      <c r="B525" s="132"/>
      <c r="C525" s="150">
        <v>0</v>
      </c>
      <c r="D525" s="150">
        <v>0</v>
      </c>
      <c r="E525" s="133">
        <v>693</v>
      </c>
      <c r="F525" s="134" t="s">
        <v>2154</v>
      </c>
      <c r="G525" s="86" t="s">
        <v>2155</v>
      </c>
      <c r="H525" s="86" t="s">
        <v>2156</v>
      </c>
      <c r="I525" s="89"/>
      <c r="J525" s="90" t="s">
        <v>195</v>
      </c>
      <c r="K525" s="86" t="s">
        <v>1588</v>
      </c>
      <c r="L525" s="86"/>
      <c r="M525" s="92" t="s">
        <v>151</v>
      </c>
      <c r="N525" s="86" t="s">
        <v>108</v>
      </c>
      <c r="O525" s="163" t="s">
        <v>635</v>
      </c>
      <c r="P525" s="163" t="s">
        <v>636</v>
      </c>
      <c r="Q525" s="91" t="s">
        <v>109</v>
      </c>
      <c r="R525" s="91" t="s">
        <v>207</v>
      </c>
      <c r="S525" s="91" t="s">
        <v>2157</v>
      </c>
      <c r="T525" s="92">
        <v>10</v>
      </c>
      <c r="U525" s="93">
        <v>16</v>
      </c>
      <c r="V525" s="94">
        <v>46077</v>
      </c>
      <c r="W525" s="94">
        <v>46077</v>
      </c>
      <c r="X525" s="95">
        <v>9785171563363</v>
      </c>
      <c r="Y525" s="96">
        <v>48</v>
      </c>
      <c r="Z525" s="97">
        <v>0.378</v>
      </c>
      <c r="AA525" s="98" t="s">
        <v>2158</v>
      </c>
      <c r="AB525" s="98" t="s">
        <v>345</v>
      </c>
      <c r="AC525" s="98" t="s">
        <v>2159</v>
      </c>
      <c r="AD525" s="91">
        <v>3</v>
      </c>
      <c r="AE525" s="169" t="s">
        <v>196</v>
      </c>
      <c r="AF525" s="168"/>
      <c r="AG525" s="98" t="s">
        <v>652</v>
      </c>
      <c r="AH525" s="98"/>
      <c r="AI525" s="86" t="s">
        <v>2160</v>
      </c>
      <c r="AJ525" s="101"/>
      <c r="AK525" s="91"/>
      <c r="AL525" s="100" t="s">
        <v>2161</v>
      </c>
      <c r="AM525" s="86" t="s">
        <v>236</v>
      </c>
      <c r="AN525" s="86" t="s">
        <v>234</v>
      </c>
      <c r="AO525" s="143">
        <f t="shared" si="21"/>
        <v>0</v>
      </c>
      <c r="AP525" s="85" t="s">
        <v>2162</v>
      </c>
      <c r="AQ525" s="100" t="s">
        <v>111</v>
      </c>
      <c r="AR525" s="97" t="s">
        <v>125</v>
      </c>
      <c r="AV525" s="99"/>
      <c r="AW525" s="159" t="s">
        <v>2163</v>
      </c>
      <c r="AX525" s="102"/>
      <c r="AY525" s="157" t="s">
        <v>2164</v>
      </c>
      <c r="AZ525" s="159"/>
      <c r="BF525" s="103">
        <v>46084</v>
      </c>
      <c r="BG525" s="46"/>
      <c r="BH525" s="46"/>
      <c r="BI525" s="46">
        <f t="shared" si="22"/>
        <v>0</v>
      </c>
      <c r="BJ525" s="46">
        <f t="shared" si="23"/>
        <v>0</v>
      </c>
    </row>
    <row r="526" spans="1:62" ht="120" customHeight="1" x14ac:dyDescent="0.2">
      <c r="A526" s="170" t="s">
        <v>180</v>
      </c>
      <c r="B526" s="132"/>
      <c r="C526" s="150">
        <v>0</v>
      </c>
      <c r="D526" s="150">
        <v>0</v>
      </c>
      <c r="E526" s="133">
        <v>342.3</v>
      </c>
      <c r="F526" s="134" t="s">
        <v>5637</v>
      </c>
      <c r="G526" s="86" t="s">
        <v>3116</v>
      </c>
      <c r="H526" s="86" t="s">
        <v>5638</v>
      </c>
      <c r="I526" s="89"/>
      <c r="J526" s="90">
        <v>7</v>
      </c>
      <c r="K526" s="86"/>
      <c r="L526" s="86"/>
      <c r="M526" s="92" t="s">
        <v>151</v>
      </c>
      <c r="N526" s="86" t="s">
        <v>108</v>
      </c>
      <c r="O526" s="163" t="s">
        <v>161</v>
      </c>
      <c r="P526" s="163" t="s">
        <v>161</v>
      </c>
      <c r="Q526" s="91" t="s">
        <v>109</v>
      </c>
      <c r="R526" s="91" t="s">
        <v>207</v>
      </c>
      <c r="S526" s="91" t="s">
        <v>5639</v>
      </c>
      <c r="T526" s="92">
        <v>10</v>
      </c>
      <c r="U526" s="93">
        <v>10</v>
      </c>
      <c r="V526" s="94">
        <v>42206</v>
      </c>
      <c r="W526" s="94">
        <v>46092</v>
      </c>
      <c r="X526" s="95">
        <v>9785170919246</v>
      </c>
      <c r="Y526" s="96">
        <v>384</v>
      </c>
      <c r="Z526" s="97">
        <v>0.24199999999999999</v>
      </c>
      <c r="AA526" s="98" t="s">
        <v>170</v>
      </c>
      <c r="AB526" s="98" t="s">
        <v>174</v>
      </c>
      <c r="AC526" s="98" t="s">
        <v>171</v>
      </c>
      <c r="AD526" s="91">
        <v>3</v>
      </c>
      <c r="AE526" s="135" t="s">
        <v>116</v>
      </c>
      <c r="AF526" s="168"/>
      <c r="AG526" s="98" t="s">
        <v>206</v>
      </c>
      <c r="AH526" s="98"/>
      <c r="AI526" s="86" t="s">
        <v>5640</v>
      </c>
      <c r="AJ526" s="101"/>
      <c r="AK526" s="91" t="s">
        <v>5641</v>
      </c>
      <c r="AL526" s="100" t="s">
        <v>5642</v>
      </c>
      <c r="AM526" s="86" t="s">
        <v>272</v>
      </c>
      <c r="AN526" s="86" t="s">
        <v>153</v>
      </c>
      <c r="AO526" s="143">
        <f t="shared" si="21"/>
        <v>0</v>
      </c>
      <c r="AP526" s="85" t="s">
        <v>5643</v>
      </c>
      <c r="AQ526" s="100" t="s">
        <v>111</v>
      </c>
      <c r="AR526" s="97" t="s">
        <v>125</v>
      </c>
      <c r="AV526" s="99"/>
      <c r="AW526" s="159" t="s">
        <v>5644</v>
      </c>
      <c r="AX526" s="102"/>
      <c r="AY526" s="157" t="s">
        <v>5645</v>
      </c>
      <c r="AZ526" s="159"/>
      <c r="BF526" s="103">
        <v>46094</v>
      </c>
      <c r="BG526" s="46"/>
      <c r="BH526" s="46"/>
      <c r="BI526" s="46">
        <f t="shared" si="22"/>
        <v>0</v>
      </c>
      <c r="BJ526" s="46">
        <f t="shared" si="23"/>
        <v>0</v>
      </c>
    </row>
    <row r="527" spans="1:62" ht="120" customHeight="1" x14ac:dyDescent="0.2">
      <c r="A527" s="170" t="s">
        <v>180</v>
      </c>
      <c r="B527" s="132"/>
      <c r="C527" s="150">
        <v>0</v>
      </c>
      <c r="D527" s="150">
        <v>0</v>
      </c>
      <c r="E527" s="133">
        <v>737.1</v>
      </c>
      <c r="F527" s="134" t="s">
        <v>1076</v>
      </c>
      <c r="G527" s="86" t="s">
        <v>1077</v>
      </c>
      <c r="H527" s="86" t="s">
        <v>1078</v>
      </c>
      <c r="I527" s="89"/>
      <c r="J527" s="90" t="s">
        <v>195</v>
      </c>
      <c r="K527" s="86"/>
      <c r="L527" s="86"/>
      <c r="M527" s="92" t="s">
        <v>151</v>
      </c>
      <c r="N527" s="86" t="s">
        <v>346</v>
      </c>
      <c r="O527" s="163" t="s">
        <v>256</v>
      </c>
      <c r="P527" s="163" t="s">
        <v>256</v>
      </c>
      <c r="Q527" s="91" t="s">
        <v>109</v>
      </c>
      <c r="R527" s="91" t="s">
        <v>207</v>
      </c>
      <c r="S527" s="91" t="s">
        <v>1079</v>
      </c>
      <c r="T527" s="92">
        <v>10</v>
      </c>
      <c r="U527" s="93">
        <v>10</v>
      </c>
      <c r="V527" s="94">
        <v>46059</v>
      </c>
      <c r="W527" s="94">
        <v>46059</v>
      </c>
      <c r="X527" s="95">
        <v>9785171797225</v>
      </c>
      <c r="Y527" s="96">
        <v>352</v>
      </c>
      <c r="Z527" s="97">
        <v>0.36</v>
      </c>
      <c r="AA527" s="98" t="s">
        <v>145</v>
      </c>
      <c r="AB527" s="98" t="s">
        <v>160</v>
      </c>
      <c r="AC527" s="98" t="s">
        <v>146</v>
      </c>
      <c r="AD527" s="91" t="s">
        <v>110</v>
      </c>
      <c r="AE527" s="169" t="s">
        <v>196</v>
      </c>
      <c r="AF527" s="168"/>
      <c r="AG527" s="98" t="s">
        <v>1080</v>
      </c>
      <c r="AH527" s="98"/>
      <c r="AI527" s="86" t="s">
        <v>1081</v>
      </c>
      <c r="AJ527" s="101" t="s">
        <v>154</v>
      </c>
      <c r="AK527" s="91" t="s">
        <v>1082</v>
      </c>
      <c r="AL527" s="100" t="s">
        <v>1083</v>
      </c>
      <c r="AM527" s="86" t="s">
        <v>249</v>
      </c>
      <c r="AN527" s="86" t="s">
        <v>153</v>
      </c>
      <c r="AO527" s="143">
        <f t="shared" si="21"/>
        <v>0</v>
      </c>
      <c r="AP527" s="85" t="s">
        <v>1084</v>
      </c>
      <c r="AQ527" s="100" t="s">
        <v>154</v>
      </c>
      <c r="AR527" s="97" t="s">
        <v>125</v>
      </c>
      <c r="AV527" s="99"/>
      <c r="AW527" s="159" t="s">
        <v>1085</v>
      </c>
      <c r="AX527" s="102" t="s">
        <v>1086</v>
      </c>
      <c r="AY527" s="157" t="s">
        <v>1087</v>
      </c>
      <c r="AZ527" s="159"/>
      <c r="BF527" s="103">
        <v>46080</v>
      </c>
      <c r="BG527" s="46"/>
      <c r="BH527" s="46"/>
      <c r="BI527" s="46">
        <f t="shared" si="22"/>
        <v>0</v>
      </c>
      <c r="BJ527" s="46">
        <f t="shared" si="23"/>
        <v>0</v>
      </c>
    </row>
    <row r="528" spans="1:62" ht="120" customHeight="1" x14ac:dyDescent="0.2">
      <c r="A528" s="170" t="s">
        <v>180</v>
      </c>
      <c r="B528" s="132"/>
      <c r="C528" s="150">
        <v>0</v>
      </c>
      <c r="D528" s="150">
        <v>0</v>
      </c>
      <c r="E528" s="133">
        <v>957.6</v>
      </c>
      <c r="F528" s="134" t="s">
        <v>3015</v>
      </c>
      <c r="G528" s="86" t="s">
        <v>3016</v>
      </c>
      <c r="H528" s="86" t="s">
        <v>3017</v>
      </c>
      <c r="I528" s="89"/>
      <c r="J528" s="90" t="s">
        <v>195</v>
      </c>
      <c r="K528" s="86"/>
      <c r="L528" s="86"/>
      <c r="M528" s="92" t="s">
        <v>151</v>
      </c>
      <c r="N528" s="86" t="s">
        <v>108</v>
      </c>
      <c r="O528" s="163" t="s">
        <v>219</v>
      </c>
      <c r="P528" s="163" t="s">
        <v>219</v>
      </c>
      <c r="Q528" s="91" t="s">
        <v>109</v>
      </c>
      <c r="R528" s="91" t="s">
        <v>207</v>
      </c>
      <c r="S528" s="91" t="s">
        <v>3018</v>
      </c>
      <c r="T528" s="92">
        <v>10</v>
      </c>
      <c r="U528" s="93">
        <v>10</v>
      </c>
      <c r="V528" s="94">
        <v>46080</v>
      </c>
      <c r="W528" s="94">
        <v>46080</v>
      </c>
      <c r="X528" s="95">
        <v>9785171761868</v>
      </c>
      <c r="Y528" s="96">
        <v>608</v>
      </c>
      <c r="Z528" s="97">
        <v>0.61</v>
      </c>
      <c r="AA528" s="98" t="s">
        <v>145</v>
      </c>
      <c r="AB528" s="98" t="s">
        <v>355</v>
      </c>
      <c r="AC528" s="98" t="s">
        <v>146</v>
      </c>
      <c r="AD528" s="91" t="s">
        <v>110</v>
      </c>
      <c r="AE528" s="169" t="s">
        <v>196</v>
      </c>
      <c r="AF528" s="168"/>
      <c r="AG528" s="98" t="s">
        <v>1080</v>
      </c>
      <c r="AH528" s="98"/>
      <c r="AI528" s="86" t="s">
        <v>3019</v>
      </c>
      <c r="AJ528" s="101" t="s">
        <v>154</v>
      </c>
      <c r="AK528" s="91" t="s">
        <v>3020</v>
      </c>
      <c r="AL528" s="100" t="s">
        <v>3021</v>
      </c>
      <c r="AM528" s="86" t="s">
        <v>249</v>
      </c>
      <c r="AN528" s="86" t="s">
        <v>153</v>
      </c>
      <c r="AO528" s="143">
        <f t="shared" si="21"/>
        <v>0</v>
      </c>
      <c r="AP528" s="85" t="s">
        <v>3022</v>
      </c>
      <c r="AQ528" s="100" t="s">
        <v>154</v>
      </c>
      <c r="AR528" s="97" t="s">
        <v>125</v>
      </c>
      <c r="AV528" s="99"/>
      <c r="AW528" s="159" t="s">
        <v>3023</v>
      </c>
      <c r="AX528" s="102"/>
      <c r="AY528" s="157" t="s">
        <v>3024</v>
      </c>
      <c r="AZ528" s="159"/>
      <c r="BF528" s="103">
        <v>46086</v>
      </c>
      <c r="BG528" s="46"/>
      <c r="BH528" s="46"/>
      <c r="BI528" s="46">
        <f t="shared" si="22"/>
        <v>0</v>
      </c>
      <c r="BJ528" s="46">
        <f t="shared" si="23"/>
        <v>0</v>
      </c>
    </row>
    <row r="529" spans="1:62" ht="120" customHeight="1" x14ac:dyDescent="0.2">
      <c r="A529" s="170" t="s">
        <v>180</v>
      </c>
      <c r="B529" s="132"/>
      <c r="C529" s="150">
        <v>0</v>
      </c>
      <c r="D529" s="150">
        <v>0</v>
      </c>
      <c r="E529" s="133">
        <v>1102.5</v>
      </c>
      <c r="F529" s="134" t="s">
        <v>2594</v>
      </c>
      <c r="G529" s="86" t="s">
        <v>2595</v>
      </c>
      <c r="H529" s="86" t="s">
        <v>2596</v>
      </c>
      <c r="I529" s="89"/>
      <c r="J529" s="90" t="s">
        <v>195</v>
      </c>
      <c r="K529" s="86"/>
      <c r="L529" s="86"/>
      <c r="M529" s="92" t="s">
        <v>151</v>
      </c>
      <c r="N529" s="86" t="s">
        <v>108</v>
      </c>
      <c r="O529" s="163" t="s">
        <v>219</v>
      </c>
      <c r="P529" s="163" t="s">
        <v>219</v>
      </c>
      <c r="Q529" s="91" t="s">
        <v>109</v>
      </c>
      <c r="R529" s="91" t="s">
        <v>207</v>
      </c>
      <c r="S529" s="91" t="s">
        <v>2597</v>
      </c>
      <c r="T529" s="92">
        <v>10</v>
      </c>
      <c r="U529" s="93">
        <v>6</v>
      </c>
      <c r="V529" s="94">
        <v>46079</v>
      </c>
      <c r="W529" s="94">
        <v>46079</v>
      </c>
      <c r="X529" s="95">
        <v>9785171801410</v>
      </c>
      <c r="Y529" s="96">
        <v>512</v>
      </c>
      <c r="Z529" s="97">
        <v>0.497</v>
      </c>
      <c r="AA529" s="98" t="s">
        <v>145</v>
      </c>
      <c r="AB529" s="98" t="s">
        <v>192</v>
      </c>
      <c r="AC529" s="98" t="s">
        <v>146</v>
      </c>
      <c r="AD529" s="91" t="s">
        <v>289</v>
      </c>
      <c r="AE529" s="169" t="s">
        <v>196</v>
      </c>
      <c r="AF529" s="168"/>
      <c r="AG529" s="98" t="s">
        <v>2598</v>
      </c>
      <c r="AH529" s="98"/>
      <c r="AI529" s="86" t="s">
        <v>2599</v>
      </c>
      <c r="AJ529" s="101" t="s">
        <v>154</v>
      </c>
      <c r="AK529" s="91" t="s">
        <v>2600</v>
      </c>
      <c r="AL529" s="100" t="s">
        <v>2601</v>
      </c>
      <c r="AM529" s="86" t="s">
        <v>249</v>
      </c>
      <c r="AN529" s="86" t="s">
        <v>153</v>
      </c>
      <c r="AO529" s="143">
        <f t="shared" si="21"/>
        <v>0</v>
      </c>
      <c r="AP529" s="85" t="s">
        <v>2602</v>
      </c>
      <c r="AQ529" s="100" t="s">
        <v>154</v>
      </c>
      <c r="AR529" s="97" t="s">
        <v>125</v>
      </c>
      <c r="AV529" s="99"/>
      <c r="AW529" s="159" t="s">
        <v>2603</v>
      </c>
      <c r="AX529" s="102" t="s">
        <v>2604</v>
      </c>
      <c r="AY529" s="157" t="s">
        <v>2605</v>
      </c>
      <c r="AZ529" s="159"/>
      <c r="BF529" s="103">
        <v>46085</v>
      </c>
      <c r="BG529" s="46"/>
      <c r="BH529" s="46"/>
      <c r="BI529" s="46">
        <f t="shared" si="22"/>
        <v>0</v>
      </c>
      <c r="BJ529" s="46">
        <f t="shared" si="23"/>
        <v>0</v>
      </c>
    </row>
    <row r="530" spans="1:62" ht="120" customHeight="1" x14ac:dyDescent="0.2">
      <c r="A530" s="170" t="s">
        <v>180</v>
      </c>
      <c r="B530" s="132"/>
      <c r="C530" s="150">
        <v>0</v>
      </c>
      <c r="D530" s="150">
        <v>0</v>
      </c>
      <c r="E530" s="133">
        <v>957.6</v>
      </c>
      <c r="F530" s="134" t="s">
        <v>3025</v>
      </c>
      <c r="G530" s="86" t="s">
        <v>3026</v>
      </c>
      <c r="H530" s="86" t="s">
        <v>3027</v>
      </c>
      <c r="I530" s="89"/>
      <c r="J530" s="90" t="s">
        <v>195</v>
      </c>
      <c r="K530" s="86"/>
      <c r="L530" s="86"/>
      <c r="M530" s="92" t="s">
        <v>151</v>
      </c>
      <c r="N530" s="86" t="s">
        <v>108</v>
      </c>
      <c r="O530" s="163" t="s">
        <v>219</v>
      </c>
      <c r="P530" s="163" t="s">
        <v>219</v>
      </c>
      <c r="Q530" s="91" t="s">
        <v>109</v>
      </c>
      <c r="R530" s="91" t="s">
        <v>207</v>
      </c>
      <c r="S530" s="91" t="s">
        <v>3028</v>
      </c>
      <c r="T530" s="92">
        <v>10</v>
      </c>
      <c r="U530" s="93">
        <v>10</v>
      </c>
      <c r="V530" s="94">
        <v>46067</v>
      </c>
      <c r="W530" s="94">
        <v>46067</v>
      </c>
      <c r="X530" s="95">
        <v>9785171820015</v>
      </c>
      <c r="Y530" s="96">
        <v>544</v>
      </c>
      <c r="Z530" s="97">
        <v>0.52200000000000002</v>
      </c>
      <c r="AA530" s="98" t="s">
        <v>145</v>
      </c>
      <c r="AB530" s="98" t="s">
        <v>164</v>
      </c>
      <c r="AC530" s="98" t="s">
        <v>146</v>
      </c>
      <c r="AD530" s="91" t="s">
        <v>110</v>
      </c>
      <c r="AE530" s="169" t="s">
        <v>196</v>
      </c>
      <c r="AF530" s="168"/>
      <c r="AG530" s="98" t="s">
        <v>1080</v>
      </c>
      <c r="AH530" s="98"/>
      <c r="AI530" s="86" t="s">
        <v>3029</v>
      </c>
      <c r="AJ530" s="101" t="s">
        <v>154</v>
      </c>
      <c r="AK530" s="91" t="s">
        <v>3030</v>
      </c>
      <c r="AL530" s="100" t="s">
        <v>3031</v>
      </c>
      <c r="AM530" s="86" t="s">
        <v>249</v>
      </c>
      <c r="AN530" s="86" t="s">
        <v>153</v>
      </c>
      <c r="AO530" s="143">
        <f t="shared" ref="AO530:AO593" si="24">C530*U530+D530</f>
        <v>0</v>
      </c>
      <c r="AP530" s="85" t="s">
        <v>3032</v>
      </c>
      <c r="AQ530" s="100" t="s">
        <v>154</v>
      </c>
      <c r="AR530" s="97" t="s">
        <v>125</v>
      </c>
      <c r="AV530" s="99"/>
      <c r="AW530" s="159" t="s">
        <v>3033</v>
      </c>
      <c r="AX530" s="102"/>
      <c r="AY530" s="157" t="s">
        <v>3034</v>
      </c>
      <c r="AZ530" s="159"/>
      <c r="BF530" s="103">
        <v>46086</v>
      </c>
      <c r="BG530" s="46"/>
      <c r="BH530" s="46"/>
      <c r="BI530" s="46">
        <f t="shared" ref="BI530:BI593" si="25">AO530*E530</f>
        <v>0</v>
      </c>
      <c r="BJ530" s="46">
        <f t="shared" ref="BJ530:BJ593" si="26">AO530*Z530</f>
        <v>0</v>
      </c>
    </row>
    <row r="531" spans="1:62" ht="120" customHeight="1" x14ac:dyDescent="0.2">
      <c r="A531" s="170" t="s">
        <v>180</v>
      </c>
      <c r="B531" s="132"/>
      <c r="C531" s="150">
        <v>0</v>
      </c>
      <c r="D531" s="150">
        <v>0</v>
      </c>
      <c r="E531" s="133">
        <v>693</v>
      </c>
      <c r="F531" s="134" t="s">
        <v>4835</v>
      </c>
      <c r="G531" s="86" t="s">
        <v>4836</v>
      </c>
      <c r="H531" s="86" t="s">
        <v>4837</v>
      </c>
      <c r="I531" s="89"/>
      <c r="J531" s="90" t="s">
        <v>195</v>
      </c>
      <c r="K531" s="86"/>
      <c r="L531" s="86"/>
      <c r="M531" s="92" t="s">
        <v>151</v>
      </c>
      <c r="N531" s="86" t="s">
        <v>108</v>
      </c>
      <c r="O531" s="163" t="s">
        <v>219</v>
      </c>
      <c r="P531" s="163" t="s">
        <v>219</v>
      </c>
      <c r="Q531" s="91" t="s">
        <v>109</v>
      </c>
      <c r="R531" s="91" t="s">
        <v>207</v>
      </c>
      <c r="S531" s="91" t="s">
        <v>4838</v>
      </c>
      <c r="T531" s="92">
        <v>10</v>
      </c>
      <c r="U531" s="93">
        <v>12</v>
      </c>
      <c r="V531" s="94">
        <v>46080</v>
      </c>
      <c r="W531" s="94">
        <v>46080</v>
      </c>
      <c r="X531" s="95">
        <v>9785171782528</v>
      </c>
      <c r="Y531" s="96">
        <v>384</v>
      </c>
      <c r="Z531" s="97">
        <v>0.433</v>
      </c>
      <c r="AA531" s="98" t="s">
        <v>145</v>
      </c>
      <c r="AB531" s="98" t="s">
        <v>164</v>
      </c>
      <c r="AC531" s="98" t="s">
        <v>146</v>
      </c>
      <c r="AD531" s="91" t="s">
        <v>110</v>
      </c>
      <c r="AE531" s="169" t="s">
        <v>196</v>
      </c>
      <c r="AF531" s="168"/>
      <c r="AG531" s="98" t="s">
        <v>1731</v>
      </c>
      <c r="AH531" s="98"/>
      <c r="AI531" s="86" t="s">
        <v>4839</v>
      </c>
      <c r="AJ531" s="101" t="s">
        <v>111</v>
      </c>
      <c r="AK531" s="91" t="s">
        <v>4840</v>
      </c>
      <c r="AL531" s="100" t="s">
        <v>4841</v>
      </c>
      <c r="AM531" s="86" t="s">
        <v>249</v>
      </c>
      <c r="AN531" s="86" t="s">
        <v>153</v>
      </c>
      <c r="AO531" s="143">
        <f t="shared" si="24"/>
        <v>0</v>
      </c>
      <c r="AP531" s="85" t="s">
        <v>4842</v>
      </c>
      <c r="AQ531" s="100" t="s">
        <v>154</v>
      </c>
      <c r="AR531" s="97" t="s">
        <v>125</v>
      </c>
      <c r="AV531" s="99"/>
      <c r="AW531" s="159" t="s">
        <v>4843</v>
      </c>
      <c r="AX531" s="102"/>
      <c r="AY531" s="157" t="s">
        <v>4844</v>
      </c>
      <c r="AZ531" s="159"/>
      <c r="BF531" s="103">
        <v>46092</v>
      </c>
      <c r="BG531" s="46"/>
      <c r="BH531" s="46"/>
      <c r="BI531" s="46">
        <f t="shared" si="25"/>
        <v>0</v>
      </c>
      <c r="BJ531" s="46">
        <f t="shared" si="26"/>
        <v>0</v>
      </c>
    </row>
    <row r="532" spans="1:62" ht="120" customHeight="1" x14ac:dyDescent="0.2">
      <c r="A532" s="170" t="s">
        <v>180</v>
      </c>
      <c r="B532" s="132"/>
      <c r="C532" s="150">
        <v>0</v>
      </c>
      <c r="D532" s="150">
        <v>0</v>
      </c>
      <c r="E532" s="133">
        <v>718.2</v>
      </c>
      <c r="F532" s="134" t="s">
        <v>5149</v>
      </c>
      <c r="G532" s="86" t="s">
        <v>5150</v>
      </c>
      <c r="H532" s="86" t="s">
        <v>5151</v>
      </c>
      <c r="I532" s="89"/>
      <c r="J532" s="90">
        <v>3</v>
      </c>
      <c r="K532" s="86"/>
      <c r="L532" s="86"/>
      <c r="M532" s="92" t="s">
        <v>151</v>
      </c>
      <c r="N532" s="86" t="s">
        <v>108</v>
      </c>
      <c r="O532" s="163" t="s">
        <v>186</v>
      </c>
      <c r="P532" s="163" t="s">
        <v>186</v>
      </c>
      <c r="Q532" s="91" t="s">
        <v>109</v>
      </c>
      <c r="R532" s="91" t="s">
        <v>207</v>
      </c>
      <c r="S532" s="91" t="s">
        <v>5152</v>
      </c>
      <c r="T532" s="92">
        <v>22</v>
      </c>
      <c r="U532" s="93">
        <v>16</v>
      </c>
      <c r="V532" s="94">
        <v>44813</v>
      </c>
      <c r="W532" s="94">
        <v>46083</v>
      </c>
      <c r="X532" s="95">
        <v>9785171500634</v>
      </c>
      <c r="Y532" s="96">
        <v>320</v>
      </c>
      <c r="Z532" s="97">
        <v>0.34</v>
      </c>
      <c r="AA532" s="98" t="s">
        <v>145</v>
      </c>
      <c r="AB532" s="98" t="s">
        <v>164</v>
      </c>
      <c r="AC532" s="98" t="s">
        <v>146</v>
      </c>
      <c r="AD532" s="91" t="s">
        <v>110</v>
      </c>
      <c r="AE532" s="135" t="s">
        <v>116</v>
      </c>
      <c r="AF532" s="168"/>
      <c r="AG532" s="98" t="s">
        <v>5153</v>
      </c>
      <c r="AH532" s="98"/>
      <c r="AI532" s="86" t="s">
        <v>5151</v>
      </c>
      <c r="AJ532" s="101" t="s">
        <v>154</v>
      </c>
      <c r="AK532" s="91"/>
      <c r="AL532" s="100" t="s">
        <v>5154</v>
      </c>
      <c r="AM532" s="86" t="s">
        <v>158</v>
      </c>
      <c r="AN532" s="86" t="s">
        <v>153</v>
      </c>
      <c r="AO532" s="143">
        <f t="shared" si="24"/>
        <v>0</v>
      </c>
      <c r="AP532" s="85" t="s">
        <v>5155</v>
      </c>
      <c r="AQ532" s="100" t="s">
        <v>154</v>
      </c>
      <c r="AR532" s="97" t="s">
        <v>125</v>
      </c>
      <c r="AV532" s="99"/>
      <c r="AW532" s="159" t="s">
        <v>5156</v>
      </c>
      <c r="AX532" s="102" t="s">
        <v>5157</v>
      </c>
      <c r="AY532" s="157" t="s">
        <v>5158</v>
      </c>
      <c r="AZ532" s="159"/>
      <c r="BF532" s="103">
        <v>46093</v>
      </c>
      <c r="BG532" s="46"/>
      <c r="BH532" s="46"/>
      <c r="BI532" s="46">
        <f t="shared" si="25"/>
        <v>0</v>
      </c>
      <c r="BJ532" s="46">
        <f t="shared" si="26"/>
        <v>0</v>
      </c>
    </row>
    <row r="533" spans="1:62" ht="120" customHeight="1" x14ac:dyDescent="0.2">
      <c r="A533" s="170" t="s">
        <v>180</v>
      </c>
      <c r="B533" s="132"/>
      <c r="C533" s="150">
        <v>0</v>
      </c>
      <c r="D533" s="150">
        <v>0</v>
      </c>
      <c r="E533" s="133">
        <v>428.40000000000003</v>
      </c>
      <c r="F533" s="134" t="s">
        <v>4449</v>
      </c>
      <c r="G533" s="86" t="s">
        <v>4450</v>
      </c>
      <c r="H533" s="86" t="s">
        <v>4451</v>
      </c>
      <c r="I533" s="89"/>
      <c r="J533" s="90">
        <v>5</v>
      </c>
      <c r="K533" s="86"/>
      <c r="L533" s="86"/>
      <c r="M533" s="92" t="s">
        <v>133</v>
      </c>
      <c r="N533" s="86" t="s">
        <v>108</v>
      </c>
      <c r="O533" s="163" t="s">
        <v>173</v>
      </c>
      <c r="P533" s="163" t="s">
        <v>189</v>
      </c>
      <c r="Q533" s="91" t="s">
        <v>109</v>
      </c>
      <c r="R533" s="91" t="s">
        <v>207</v>
      </c>
      <c r="S533" s="91" t="s">
        <v>4452</v>
      </c>
      <c r="T533" s="92">
        <v>10</v>
      </c>
      <c r="U533" s="93">
        <v>12</v>
      </c>
      <c r="V533" s="94">
        <v>44403</v>
      </c>
      <c r="W533" s="94">
        <v>46085</v>
      </c>
      <c r="X533" s="95">
        <v>9785171381783</v>
      </c>
      <c r="Y533" s="96">
        <v>384</v>
      </c>
      <c r="Z533" s="97">
        <v>0.308</v>
      </c>
      <c r="AA533" s="98" t="s">
        <v>145</v>
      </c>
      <c r="AB533" s="98" t="s">
        <v>160</v>
      </c>
      <c r="AC533" s="98" t="s">
        <v>146</v>
      </c>
      <c r="AD533" s="91">
        <v>3</v>
      </c>
      <c r="AE533" s="135" t="s">
        <v>116</v>
      </c>
      <c r="AF533" s="168"/>
      <c r="AG533" s="98" t="s">
        <v>437</v>
      </c>
      <c r="AH533" s="98"/>
      <c r="AI533" s="86" t="s">
        <v>4453</v>
      </c>
      <c r="AJ533" s="101"/>
      <c r="AK533" s="91"/>
      <c r="AL533" s="100" t="s">
        <v>4454</v>
      </c>
      <c r="AM533" s="86" t="s">
        <v>236</v>
      </c>
      <c r="AN533" s="86" t="s">
        <v>234</v>
      </c>
      <c r="AO533" s="143">
        <f t="shared" si="24"/>
        <v>0</v>
      </c>
      <c r="AP533" s="85" t="s">
        <v>4455</v>
      </c>
      <c r="AQ533" s="100" t="s">
        <v>111</v>
      </c>
      <c r="AR533" s="97" t="s">
        <v>125</v>
      </c>
      <c r="AV533" s="99"/>
      <c r="AW533" s="159" t="s">
        <v>4456</v>
      </c>
      <c r="AX533" s="102" t="s">
        <v>4457</v>
      </c>
      <c r="AY533" s="157" t="s">
        <v>4458</v>
      </c>
      <c r="AZ533" s="159"/>
      <c r="BF533" s="103">
        <v>46091</v>
      </c>
      <c r="BG533" s="46"/>
      <c r="BH533" s="46"/>
      <c r="BI533" s="46">
        <f t="shared" si="25"/>
        <v>0</v>
      </c>
      <c r="BJ533" s="46">
        <f t="shared" si="26"/>
        <v>0</v>
      </c>
    </row>
    <row r="534" spans="1:62" ht="120" customHeight="1" x14ac:dyDescent="0.2">
      <c r="A534" s="170" t="s">
        <v>180</v>
      </c>
      <c r="B534" s="132"/>
      <c r="C534" s="150">
        <v>0</v>
      </c>
      <c r="D534" s="150">
        <v>0</v>
      </c>
      <c r="E534" s="133">
        <v>1367.1000000000001</v>
      </c>
      <c r="F534" s="134" t="s">
        <v>3035</v>
      </c>
      <c r="G534" s="86" t="s">
        <v>3036</v>
      </c>
      <c r="H534" s="86" t="s">
        <v>3037</v>
      </c>
      <c r="I534" s="89"/>
      <c r="J534" s="90" t="s">
        <v>195</v>
      </c>
      <c r="K534" s="86"/>
      <c r="L534" s="86"/>
      <c r="M534" s="92" t="s">
        <v>133</v>
      </c>
      <c r="N534" s="86" t="s">
        <v>108</v>
      </c>
      <c r="O534" s="163" t="s">
        <v>210</v>
      </c>
      <c r="P534" s="163" t="s">
        <v>317</v>
      </c>
      <c r="Q534" s="91" t="s">
        <v>109</v>
      </c>
      <c r="R534" s="91" t="s">
        <v>207</v>
      </c>
      <c r="S534" s="91" t="s">
        <v>3038</v>
      </c>
      <c r="T534" s="92">
        <v>10</v>
      </c>
      <c r="U534" s="93">
        <v>10</v>
      </c>
      <c r="V534" s="94">
        <v>46080</v>
      </c>
      <c r="W534" s="94">
        <v>46080</v>
      </c>
      <c r="X534" s="95">
        <v>9785171808594</v>
      </c>
      <c r="Y534" s="96">
        <v>160</v>
      </c>
      <c r="Z534" s="97">
        <v>0.50600000000000001</v>
      </c>
      <c r="AA534" s="98" t="s">
        <v>338</v>
      </c>
      <c r="AB534" s="98" t="s">
        <v>191</v>
      </c>
      <c r="AC534" s="98" t="s">
        <v>339</v>
      </c>
      <c r="AD534" s="91" t="s">
        <v>110</v>
      </c>
      <c r="AE534" s="169" t="s">
        <v>196</v>
      </c>
      <c r="AF534" s="168"/>
      <c r="AG534" s="98" t="s">
        <v>1639</v>
      </c>
      <c r="AH534" s="98"/>
      <c r="AI534" s="86" t="s">
        <v>3039</v>
      </c>
      <c r="AJ534" s="101"/>
      <c r="AK534" s="91"/>
      <c r="AL534" s="100" t="s">
        <v>3040</v>
      </c>
      <c r="AM534" s="86" t="s">
        <v>309</v>
      </c>
      <c r="AN534" s="86" t="s">
        <v>234</v>
      </c>
      <c r="AO534" s="143">
        <f t="shared" si="24"/>
        <v>0</v>
      </c>
      <c r="AP534" s="85" t="s">
        <v>3041</v>
      </c>
      <c r="AQ534" s="100" t="s">
        <v>157</v>
      </c>
      <c r="AR534" s="97" t="s">
        <v>125</v>
      </c>
      <c r="AV534" s="99"/>
      <c r="AW534" s="159" t="s">
        <v>3042</v>
      </c>
      <c r="AX534" s="102"/>
      <c r="AY534" s="157" t="s">
        <v>3043</v>
      </c>
      <c r="AZ534" s="159"/>
      <c r="BF534" s="103">
        <v>46086</v>
      </c>
      <c r="BG534" s="46"/>
      <c r="BH534" s="46"/>
      <c r="BI534" s="46">
        <f t="shared" si="25"/>
        <v>0</v>
      </c>
      <c r="BJ534" s="46">
        <f t="shared" si="26"/>
        <v>0</v>
      </c>
    </row>
    <row r="535" spans="1:62" ht="120" customHeight="1" x14ac:dyDescent="0.2">
      <c r="A535" s="170" t="s">
        <v>180</v>
      </c>
      <c r="B535" s="132"/>
      <c r="C535" s="150">
        <v>0</v>
      </c>
      <c r="D535" s="150">
        <v>0</v>
      </c>
      <c r="E535" s="133">
        <v>516.6</v>
      </c>
      <c r="F535" s="134" t="s">
        <v>2606</v>
      </c>
      <c r="G535" s="86" t="s">
        <v>208</v>
      </c>
      <c r="H535" s="86" t="s">
        <v>2607</v>
      </c>
      <c r="I535" s="89"/>
      <c r="J535" s="90" t="s">
        <v>195</v>
      </c>
      <c r="K535" s="86"/>
      <c r="L535" s="86"/>
      <c r="M535" s="92" t="s">
        <v>151</v>
      </c>
      <c r="N535" s="86" t="s">
        <v>108</v>
      </c>
      <c r="O535" s="163" t="s">
        <v>246</v>
      </c>
      <c r="P535" s="163" t="s">
        <v>653</v>
      </c>
      <c r="Q535" s="91" t="s">
        <v>109</v>
      </c>
      <c r="R535" s="91" t="s">
        <v>207</v>
      </c>
      <c r="S535" s="91" t="s">
        <v>2608</v>
      </c>
      <c r="T535" s="92">
        <v>10</v>
      </c>
      <c r="U535" s="93">
        <v>10</v>
      </c>
      <c r="V535" s="94">
        <v>46080</v>
      </c>
      <c r="W535" s="94">
        <v>46080</v>
      </c>
      <c r="X535" s="95">
        <v>9785171737849</v>
      </c>
      <c r="Y535" s="96">
        <v>416</v>
      </c>
      <c r="Z535" s="97">
        <v>0.39200000000000002</v>
      </c>
      <c r="AA535" s="98" t="s">
        <v>145</v>
      </c>
      <c r="AB535" s="98" t="s">
        <v>202</v>
      </c>
      <c r="AC535" s="98" t="s">
        <v>146</v>
      </c>
      <c r="AD535" s="91" t="s">
        <v>110</v>
      </c>
      <c r="AE535" s="169" t="s">
        <v>196</v>
      </c>
      <c r="AF535" s="168"/>
      <c r="AG535" s="98" t="s">
        <v>541</v>
      </c>
      <c r="AH535" s="98"/>
      <c r="AI535" s="86" t="s">
        <v>2609</v>
      </c>
      <c r="AJ535" s="101"/>
      <c r="AK535" s="91"/>
      <c r="AL535" s="100" t="s">
        <v>2610</v>
      </c>
      <c r="AM535" s="86" t="s">
        <v>416</v>
      </c>
      <c r="AN535" s="86" t="s">
        <v>234</v>
      </c>
      <c r="AO535" s="143">
        <f t="shared" si="24"/>
        <v>0</v>
      </c>
      <c r="AP535" s="85" t="s">
        <v>2611</v>
      </c>
      <c r="AQ535" s="100" t="s">
        <v>111</v>
      </c>
      <c r="AR535" s="97" t="s">
        <v>125</v>
      </c>
      <c r="AV535" s="99"/>
      <c r="AW535" s="159" t="s">
        <v>2612</v>
      </c>
      <c r="AX535" s="102" t="s">
        <v>2613</v>
      </c>
      <c r="AY535" s="157" t="s">
        <v>2613</v>
      </c>
      <c r="AZ535" s="159"/>
      <c r="BF535" s="103">
        <v>46085</v>
      </c>
      <c r="BG535" s="46"/>
      <c r="BH535" s="46"/>
      <c r="BI535" s="46">
        <f t="shared" si="25"/>
        <v>0</v>
      </c>
      <c r="BJ535" s="46">
        <f t="shared" si="26"/>
        <v>0</v>
      </c>
    </row>
    <row r="536" spans="1:62" ht="120" customHeight="1" x14ac:dyDescent="0.2">
      <c r="A536" s="170" t="s">
        <v>180</v>
      </c>
      <c r="B536" s="132"/>
      <c r="C536" s="150">
        <v>0</v>
      </c>
      <c r="D536" s="150">
        <v>0</v>
      </c>
      <c r="E536" s="133">
        <v>428.40000000000003</v>
      </c>
      <c r="F536" s="134" t="s">
        <v>1088</v>
      </c>
      <c r="G536" s="86" t="s">
        <v>208</v>
      </c>
      <c r="H536" s="86" t="s">
        <v>1089</v>
      </c>
      <c r="I536" s="89"/>
      <c r="J536" s="90" t="s">
        <v>195</v>
      </c>
      <c r="K536" s="86"/>
      <c r="L536" s="86"/>
      <c r="M536" s="92" t="s">
        <v>144</v>
      </c>
      <c r="N536" s="86" t="s">
        <v>108</v>
      </c>
      <c r="O536" s="163" t="s">
        <v>177</v>
      </c>
      <c r="P536" s="163" t="s">
        <v>404</v>
      </c>
      <c r="Q536" s="91" t="s">
        <v>109</v>
      </c>
      <c r="R536" s="91" t="s">
        <v>207</v>
      </c>
      <c r="S536" s="91" t="s">
        <v>1090</v>
      </c>
      <c r="T536" s="92">
        <v>10</v>
      </c>
      <c r="U536" s="93">
        <v>10</v>
      </c>
      <c r="V536" s="94">
        <v>46069</v>
      </c>
      <c r="W536" s="94">
        <v>46069</v>
      </c>
      <c r="X536" s="95">
        <v>9785171695903</v>
      </c>
      <c r="Y536" s="96">
        <v>144</v>
      </c>
      <c r="Z536" s="97">
        <v>0.17799999999999999</v>
      </c>
      <c r="AA536" s="98" t="s">
        <v>359</v>
      </c>
      <c r="AB536" s="98" t="s">
        <v>226</v>
      </c>
      <c r="AC536" s="98" t="s">
        <v>360</v>
      </c>
      <c r="AD536" s="91">
        <v>3</v>
      </c>
      <c r="AE536" s="169" t="s">
        <v>196</v>
      </c>
      <c r="AF536" s="168"/>
      <c r="AG536" s="98" t="s">
        <v>1091</v>
      </c>
      <c r="AH536" s="98"/>
      <c r="AI536" s="86" t="s">
        <v>1092</v>
      </c>
      <c r="AJ536" s="101"/>
      <c r="AK536" s="91"/>
      <c r="AL536" s="100" t="s">
        <v>1093</v>
      </c>
      <c r="AM536" s="86" t="s">
        <v>269</v>
      </c>
      <c r="AN536" s="86" t="s">
        <v>234</v>
      </c>
      <c r="AO536" s="143">
        <f t="shared" si="24"/>
        <v>0</v>
      </c>
      <c r="AP536" s="85" t="s">
        <v>1094</v>
      </c>
      <c r="AQ536" s="100" t="s">
        <v>157</v>
      </c>
      <c r="AR536" s="97" t="s">
        <v>125</v>
      </c>
      <c r="AV536" s="99"/>
      <c r="AW536" s="159" t="s">
        <v>1095</v>
      </c>
      <c r="AX536" s="102"/>
      <c r="AY536" s="157" t="s">
        <v>1096</v>
      </c>
      <c r="AZ536" s="159"/>
      <c r="BF536" s="103">
        <v>46080</v>
      </c>
      <c r="BG536" s="46"/>
      <c r="BH536" s="46"/>
      <c r="BI536" s="46">
        <f t="shared" si="25"/>
        <v>0</v>
      </c>
      <c r="BJ536" s="46">
        <f t="shared" si="26"/>
        <v>0</v>
      </c>
    </row>
    <row r="537" spans="1:62" ht="120" customHeight="1" x14ac:dyDescent="0.2">
      <c r="A537" s="170" t="s">
        <v>180</v>
      </c>
      <c r="B537" s="132"/>
      <c r="C537" s="150">
        <v>0</v>
      </c>
      <c r="D537" s="150">
        <v>0</v>
      </c>
      <c r="E537" s="133">
        <v>453.6</v>
      </c>
      <c r="F537" s="134" t="s">
        <v>5646</v>
      </c>
      <c r="G537" s="86" t="s">
        <v>5647</v>
      </c>
      <c r="H537" s="86" t="s">
        <v>5648</v>
      </c>
      <c r="I537" s="89"/>
      <c r="J537" s="90">
        <v>2</v>
      </c>
      <c r="K537" s="86"/>
      <c r="L537" s="86"/>
      <c r="M537" s="92" t="s">
        <v>133</v>
      </c>
      <c r="N537" s="86" t="s">
        <v>108</v>
      </c>
      <c r="O537" s="163" t="s">
        <v>222</v>
      </c>
      <c r="P537" s="163" t="s">
        <v>238</v>
      </c>
      <c r="Q537" s="91" t="s">
        <v>109</v>
      </c>
      <c r="R537" s="91" t="s">
        <v>207</v>
      </c>
      <c r="S537" s="91" t="s">
        <v>5649</v>
      </c>
      <c r="T537" s="92">
        <v>22</v>
      </c>
      <c r="U537" s="93">
        <v>20</v>
      </c>
      <c r="V537" s="94">
        <v>43591</v>
      </c>
      <c r="W537" s="94">
        <v>46092</v>
      </c>
      <c r="X537" s="95">
        <v>9785171148997</v>
      </c>
      <c r="Y537" s="96">
        <v>224</v>
      </c>
      <c r="Z537" s="97">
        <v>0.19</v>
      </c>
      <c r="AA537" s="98" t="s">
        <v>145</v>
      </c>
      <c r="AB537" s="98" t="s">
        <v>164</v>
      </c>
      <c r="AC537" s="98" t="s">
        <v>146</v>
      </c>
      <c r="AD537" s="91">
        <v>3</v>
      </c>
      <c r="AE537" s="135" t="s">
        <v>116</v>
      </c>
      <c r="AF537" s="168"/>
      <c r="AG537" s="98" t="s">
        <v>5650</v>
      </c>
      <c r="AH537" s="98"/>
      <c r="AI537" s="86" t="s">
        <v>5651</v>
      </c>
      <c r="AJ537" s="101"/>
      <c r="AK537" s="91" t="s">
        <v>5652</v>
      </c>
      <c r="AL537" s="100" t="s">
        <v>5653</v>
      </c>
      <c r="AM537" s="86" t="s">
        <v>232</v>
      </c>
      <c r="AN537" s="86" t="s">
        <v>234</v>
      </c>
      <c r="AO537" s="143">
        <f t="shared" si="24"/>
        <v>0</v>
      </c>
      <c r="AP537" s="85" t="s">
        <v>5654</v>
      </c>
      <c r="AQ537" s="100" t="s">
        <v>157</v>
      </c>
      <c r="AR537" s="97" t="s">
        <v>125</v>
      </c>
      <c r="AV537" s="99"/>
      <c r="AW537" s="159" t="s">
        <v>5655</v>
      </c>
      <c r="AX537" s="102"/>
      <c r="AY537" s="157" t="s">
        <v>5656</v>
      </c>
      <c r="AZ537" s="159"/>
      <c r="BF537" s="103">
        <v>46094</v>
      </c>
      <c r="BG537" s="46"/>
      <c r="BH537" s="46"/>
      <c r="BI537" s="46">
        <f t="shared" si="25"/>
        <v>0</v>
      </c>
      <c r="BJ537" s="46">
        <f t="shared" si="26"/>
        <v>0</v>
      </c>
    </row>
    <row r="538" spans="1:62" ht="120" customHeight="1" x14ac:dyDescent="0.2">
      <c r="A538" s="170" t="s">
        <v>180</v>
      </c>
      <c r="B538" s="132"/>
      <c r="C538" s="150">
        <v>0</v>
      </c>
      <c r="D538" s="150">
        <v>0</v>
      </c>
      <c r="E538" s="133">
        <v>875.7</v>
      </c>
      <c r="F538" s="134" t="s">
        <v>2614</v>
      </c>
      <c r="G538" s="86" t="s">
        <v>2615</v>
      </c>
      <c r="H538" s="86" t="s">
        <v>2616</v>
      </c>
      <c r="I538" s="89"/>
      <c r="J538" s="90" t="s">
        <v>195</v>
      </c>
      <c r="K538" s="86"/>
      <c r="L538" s="86"/>
      <c r="M538" s="92" t="s">
        <v>133</v>
      </c>
      <c r="N538" s="86" t="s">
        <v>108</v>
      </c>
      <c r="O538" s="163" t="s">
        <v>237</v>
      </c>
      <c r="P538" s="163" t="s">
        <v>368</v>
      </c>
      <c r="Q538" s="91" t="s">
        <v>109</v>
      </c>
      <c r="R538" s="91" t="s">
        <v>207</v>
      </c>
      <c r="S538" s="91" t="s">
        <v>2617</v>
      </c>
      <c r="T538" s="92">
        <v>10</v>
      </c>
      <c r="U538" s="93">
        <v>12</v>
      </c>
      <c r="V538" s="94">
        <v>46080</v>
      </c>
      <c r="W538" s="94">
        <v>46080</v>
      </c>
      <c r="X538" s="95">
        <v>9785171835910</v>
      </c>
      <c r="Y538" s="96">
        <v>128</v>
      </c>
      <c r="Z538" s="97">
        <v>0.54500000000000004</v>
      </c>
      <c r="AA538" s="98" t="s">
        <v>139</v>
      </c>
      <c r="AB538" s="98" t="s">
        <v>191</v>
      </c>
      <c r="AC538" s="98" t="s">
        <v>140</v>
      </c>
      <c r="AD538" s="91" t="s">
        <v>110</v>
      </c>
      <c r="AE538" s="169" t="s">
        <v>196</v>
      </c>
      <c r="AF538" s="168"/>
      <c r="AG538" s="98" t="s">
        <v>370</v>
      </c>
      <c r="AH538" s="98"/>
      <c r="AI538" s="86" t="s">
        <v>2618</v>
      </c>
      <c r="AJ538" s="101"/>
      <c r="AK538" s="91"/>
      <c r="AL538" s="100" t="s">
        <v>2619</v>
      </c>
      <c r="AM538" s="86" t="s">
        <v>270</v>
      </c>
      <c r="AN538" s="86" t="s">
        <v>234</v>
      </c>
      <c r="AO538" s="143">
        <f t="shared" si="24"/>
        <v>0</v>
      </c>
      <c r="AP538" s="85" t="s">
        <v>2620</v>
      </c>
      <c r="AQ538" s="100" t="s">
        <v>157</v>
      </c>
      <c r="AR538" s="97" t="s">
        <v>125</v>
      </c>
      <c r="AV538" s="99"/>
      <c r="AW538" s="159" t="s">
        <v>2621</v>
      </c>
      <c r="AX538" s="102"/>
      <c r="AY538" s="157" t="s">
        <v>2622</v>
      </c>
      <c r="AZ538" s="159"/>
      <c r="BF538" s="103">
        <v>46085</v>
      </c>
      <c r="BG538" s="46"/>
      <c r="BH538" s="46"/>
      <c r="BI538" s="46">
        <f t="shared" si="25"/>
        <v>0</v>
      </c>
      <c r="BJ538" s="46">
        <f t="shared" si="26"/>
        <v>0</v>
      </c>
    </row>
    <row r="539" spans="1:62" ht="120" customHeight="1" x14ac:dyDescent="0.2">
      <c r="A539" s="170" t="s">
        <v>180</v>
      </c>
      <c r="B539" s="132"/>
      <c r="C539" s="150">
        <v>0</v>
      </c>
      <c r="D539" s="150">
        <v>0</v>
      </c>
      <c r="E539" s="133">
        <v>363.3</v>
      </c>
      <c r="F539" s="134" t="s">
        <v>4459</v>
      </c>
      <c r="G539" s="86" t="s">
        <v>4460</v>
      </c>
      <c r="H539" s="86" t="s">
        <v>4461</v>
      </c>
      <c r="I539" s="89"/>
      <c r="J539" s="90">
        <v>6</v>
      </c>
      <c r="K539" s="86"/>
      <c r="L539" s="86"/>
      <c r="M539" s="92" t="s">
        <v>144</v>
      </c>
      <c r="N539" s="86" t="s">
        <v>108</v>
      </c>
      <c r="O539" s="163" t="s">
        <v>177</v>
      </c>
      <c r="P539" s="163" t="s">
        <v>190</v>
      </c>
      <c r="Q539" s="91" t="s">
        <v>109</v>
      </c>
      <c r="R539" s="91" t="s">
        <v>207</v>
      </c>
      <c r="S539" s="91" t="s">
        <v>4462</v>
      </c>
      <c r="T539" s="92">
        <v>10</v>
      </c>
      <c r="U539" s="93">
        <v>40</v>
      </c>
      <c r="V539" s="94">
        <v>43000</v>
      </c>
      <c r="W539" s="94">
        <v>46085</v>
      </c>
      <c r="X539" s="95">
        <v>9785179826309</v>
      </c>
      <c r="Y539" s="96">
        <v>80</v>
      </c>
      <c r="Z539" s="97">
        <v>0.122</v>
      </c>
      <c r="AA539" s="98" t="s">
        <v>187</v>
      </c>
      <c r="AB539" s="98" t="s">
        <v>226</v>
      </c>
      <c r="AC539" s="98" t="s">
        <v>188</v>
      </c>
      <c r="AD539" s="91">
        <v>3</v>
      </c>
      <c r="AE539" s="135" t="s">
        <v>116</v>
      </c>
      <c r="AF539" s="168"/>
      <c r="AG539" s="98" t="s">
        <v>1091</v>
      </c>
      <c r="AH539" s="98"/>
      <c r="AI539" s="86" t="s">
        <v>4463</v>
      </c>
      <c r="AJ539" s="101"/>
      <c r="AK539" s="91"/>
      <c r="AL539" s="100" t="s">
        <v>4464</v>
      </c>
      <c r="AM539" s="86" t="s">
        <v>269</v>
      </c>
      <c r="AN539" s="86" t="s">
        <v>234</v>
      </c>
      <c r="AO539" s="143">
        <f t="shared" si="24"/>
        <v>0</v>
      </c>
      <c r="AP539" s="85" t="s">
        <v>4465</v>
      </c>
      <c r="AQ539" s="100" t="s">
        <v>157</v>
      </c>
      <c r="AR539" s="97" t="s">
        <v>125</v>
      </c>
      <c r="AV539" s="99"/>
      <c r="AW539" s="159" t="s">
        <v>4466</v>
      </c>
      <c r="AX539" s="102" t="s">
        <v>4467</v>
      </c>
      <c r="AY539" s="157" t="s">
        <v>4468</v>
      </c>
      <c r="AZ539" s="159"/>
      <c r="BF539" s="103">
        <v>46091</v>
      </c>
      <c r="BG539" s="46"/>
      <c r="BH539" s="46"/>
      <c r="BI539" s="46">
        <f t="shared" si="25"/>
        <v>0</v>
      </c>
      <c r="BJ539" s="46">
        <f t="shared" si="26"/>
        <v>0</v>
      </c>
    </row>
    <row r="540" spans="1:62" ht="120" customHeight="1" x14ac:dyDescent="0.2">
      <c r="A540" s="170" t="s">
        <v>180</v>
      </c>
      <c r="B540" s="132"/>
      <c r="C540" s="150">
        <v>0</v>
      </c>
      <c r="D540" s="150">
        <v>0</v>
      </c>
      <c r="E540" s="133">
        <v>630</v>
      </c>
      <c r="F540" s="134" t="s">
        <v>3530</v>
      </c>
      <c r="G540" s="86" t="s">
        <v>3531</v>
      </c>
      <c r="H540" s="86" t="s">
        <v>3532</v>
      </c>
      <c r="I540" s="89"/>
      <c r="J540" s="90">
        <v>6</v>
      </c>
      <c r="K540" s="86"/>
      <c r="L540" s="86"/>
      <c r="M540" s="92" t="s">
        <v>138</v>
      </c>
      <c r="N540" s="86" t="s">
        <v>108</v>
      </c>
      <c r="O540" s="163" t="s">
        <v>148</v>
      </c>
      <c r="P540" s="163" t="s">
        <v>333</v>
      </c>
      <c r="Q540" s="91" t="s">
        <v>109</v>
      </c>
      <c r="R540" s="91" t="s">
        <v>207</v>
      </c>
      <c r="S540" s="91" t="s">
        <v>3533</v>
      </c>
      <c r="T540" s="92">
        <v>10</v>
      </c>
      <c r="U540" s="93">
        <v>12</v>
      </c>
      <c r="V540" s="94">
        <v>45376</v>
      </c>
      <c r="W540" s="94">
        <v>46083</v>
      </c>
      <c r="X540" s="95">
        <v>9785171629854</v>
      </c>
      <c r="Y540" s="96">
        <v>128</v>
      </c>
      <c r="Z540" s="97">
        <v>0.28799999999999998</v>
      </c>
      <c r="AA540" s="98" t="s">
        <v>168</v>
      </c>
      <c r="AB540" s="98" t="s">
        <v>159</v>
      </c>
      <c r="AC540" s="98" t="s">
        <v>169</v>
      </c>
      <c r="AD540" s="91" t="s">
        <v>110</v>
      </c>
      <c r="AE540" s="135" t="s">
        <v>116</v>
      </c>
      <c r="AF540" s="168"/>
      <c r="AG540" s="98" t="s">
        <v>479</v>
      </c>
      <c r="AH540" s="98"/>
      <c r="AI540" s="86" t="s">
        <v>3534</v>
      </c>
      <c r="AJ540" s="101" t="s">
        <v>141</v>
      </c>
      <c r="AK540" s="91" t="s">
        <v>3535</v>
      </c>
      <c r="AL540" s="100" t="s">
        <v>3536</v>
      </c>
      <c r="AM540" s="86" t="s">
        <v>398</v>
      </c>
      <c r="AN540" s="86" t="s">
        <v>142</v>
      </c>
      <c r="AO540" s="143">
        <f t="shared" si="24"/>
        <v>0</v>
      </c>
      <c r="AP540" s="85" t="s">
        <v>3537</v>
      </c>
      <c r="AQ540" s="100" t="s">
        <v>143</v>
      </c>
      <c r="AR540" s="97" t="s">
        <v>125</v>
      </c>
      <c r="AV540" s="99"/>
      <c r="AW540" s="159" t="s">
        <v>3538</v>
      </c>
      <c r="AX540" s="102"/>
      <c r="AY540" s="157" t="s">
        <v>3539</v>
      </c>
      <c r="AZ540" s="159"/>
      <c r="BF540" s="103">
        <v>46087</v>
      </c>
      <c r="BG540" s="46"/>
      <c r="BH540" s="46"/>
      <c r="BI540" s="46">
        <f t="shared" si="25"/>
        <v>0</v>
      </c>
      <c r="BJ540" s="46">
        <f t="shared" si="26"/>
        <v>0</v>
      </c>
    </row>
    <row r="541" spans="1:62" ht="120" customHeight="1" x14ac:dyDescent="0.2">
      <c r="A541" s="170" t="s">
        <v>180</v>
      </c>
      <c r="B541" s="132"/>
      <c r="C541" s="150">
        <v>0</v>
      </c>
      <c r="D541" s="150">
        <v>0</v>
      </c>
      <c r="E541" s="133">
        <v>648.9</v>
      </c>
      <c r="F541" s="134" t="s">
        <v>2623</v>
      </c>
      <c r="G541" s="86" t="s">
        <v>2624</v>
      </c>
      <c r="H541" s="86" t="s">
        <v>2625</v>
      </c>
      <c r="I541" s="89"/>
      <c r="J541" s="90">
        <v>3</v>
      </c>
      <c r="K541" s="86"/>
      <c r="L541" s="86"/>
      <c r="M541" s="92" t="s">
        <v>133</v>
      </c>
      <c r="N541" s="86" t="s">
        <v>108</v>
      </c>
      <c r="O541" s="163" t="s">
        <v>222</v>
      </c>
      <c r="P541" s="163" t="s">
        <v>238</v>
      </c>
      <c r="Q541" s="91" t="s">
        <v>109</v>
      </c>
      <c r="R541" s="91" t="s">
        <v>207</v>
      </c>
      <c r="S541" s="91" t="s">
        <v>2626</v>
      </c>
      <c r="T541" s="92">
        <v>22</v>
      </c>
      <c r="U541" s="93">
        <v>18</v>
      </c>
      <c r="V541" s="94">
        <v>45414</v>
      </c>
      <c r="W541" s="94">
        <v>46083</v>
      </c>
      <c r="X541" s="95">
        <v>9785171630164</v>
      </c>
      <c r="Y541" s="96">
        <v>192</v>
      </c>
      <c r="Z541" s="97">
        <v>0.34100000000000003</v>
      </c>
      <c r="AA541" s="98" t="s">
        <v>145</v>
      </c>
      <c r="AB541" s="98" t="s">
        <v>159</v>
      </c>
      <c r="AC541" s="98" t="s">
        <v>146</v>
      </c>
      <c r="AD541" s="91" t="s">
        <v>110</v>
      </c>
      <c r="AE541" s="135" t="s">
        <v>116</v>
      </c>
      <c r="AF541" s="168"/>
      <c r="AG541" s="98" t="s">
        <v>247</v>
      </c>
      <c r="AH541" s="98"/>
      <c r="AI541" s="86" t="s">
        <v>2627</v>
      </c>
      <c r="AJ541" s="101"/>
      <c r="AK541" s="91"/>
      <c r="AL541" s="100" t="s">
        <v>2628</v>
      </c>
      <c r="AM541" s="86" t="s">
        <v>233</v>
      </c>
      <c r="AN541" s="86" t="s">
        <v>234</v>
      </c>
      <c r="AO541" s="143">
        <f t="shared" si="24"/>
        <v>0</v>
      </c>
      <c r="AP541" s="85" t="s">
        <v>2629</v>
      </c>
      <c r="AQ541" s="100" t="s">
        <v>111</v>
      </c>
      <c r="AR541" s="97" t="s">
        <v>125</v>
      </c>
      <c r="AV541" s="99"/>
      <c r="AW541" s="159" t="s">
        <v>2630</v>
      </c>
      <c r="AX541" s="102" t="s">
        <v>2631</v>
      </c>
      <c r="AY541" s="157" t="s">
        <v>2632</v>
      </c>
      <c r="AZ541" s="159"/>
      <c r="BF541" s="103">
        <v>46085</v>
      </c>
      <c r="BG541" s="46"/>
      <c r="BH541" s="46"/>
      <c r="BI541" s="46">
        <f t="shared" si="25"/>
        <v>0</v>
      </c>
      <c r="BJ541" s="46">
        <f t="shared" si="26"/>
        <v>0</v>
      </c>
    </row>
    <row r="542" spans="1:62" ht="120" customHeight="1" x14ac:dyDescent="0.2">
      <c r="A542" s="170" t="s">
        <v>180</v>
      </c>
      <c r="B542" s="132"/>
      <c r="C542" s="150">
        <v>0</v>
      </c>
      <c r="D542" s="150">
        <v>0</v>
      </c>
      <c r="E542" s="133">
        <v>585.9</v>
      </c>
      <c r="F542" s="134" t="s">
        <v>1513</v>
      </c>
      <c r="G542" s="86" t="s">
        <v>1514</v>
      </c>
      <c r="H542" s="86" t="s">
        <v>1515</v>
      </c>
      <c r="I542" s="89"/>
      <c r="J542" s="90">
        <v>3</v>
      </c>
      <c r="K542" s="86"/>
      <c r="L542" s="86"/>
      <c r="M542" s="92" t="s">
        <v>151</v>
      </c>
      <c r="N542" s="86" t="s">
        <v>108</v>
      </c>
      <c r="O542" s="163" t="s">
        <v>209</v>
      </c>
      <c r="P542" s="163" t="s">
        <v>209</v>
      </c>
      <c r="Q542" s="91" t="s">
        <v>109</v>
      </c>
      <c r="R542" s="91" t="s">
        <v>207</v>
      </c>
      <c r="S542" s="91" t="s">
        <v>1516</v>
      </c>
      <c r="T542" s="92">
        <v>10</v>
      </c>
      <c r="U542" s="93">
        <v>8</v>
      </c>
      <c r="V542" s="94">
        <v>45898</v>
      </c>
      <c r="W542" s="94">
        <v>46078</v>
      </c>
      <c r="X542" s="95">
        <v>9785171749361</v>
      </c>
      <c r="Y542" s="96">
        <v>288</v>
      </c>
      <c r="Z542" s="97">
        <v>0.25</v>
      </c>
      <c r="AA542" s="98" t="s">
        <v>145</v>
      </c>
      <c r="AB542" s="98" t="s">
        <v>160</v>
      </c>
      <c r="AC542" s="98" t="s">
        <v>146</v>
      </c>
      <c r="AD542" s="91">
        <v>3</v>
      </c>
      <c r="AE542" s="135" t="s">
        <v>116</v>
      </c>
      <c r="AF542" s="168"/>
      <c r="AG542" s="98" t="s">
        <v>278</v>
      </c>
      <c r="AH542" s="98"/>
      <c r="AI542" s="86" t="s">
        <v>1517</v>
      </c>
      <c r="AJ542" s="101"/>
      <c r="AK542" s="91"/>
      <c r="AL542" s="100" t="s">
        <v>1518</v>
      </c>
      <c r="AM542" s="86" t="s">
        <v>158</v>
      </c>
      <c r="AN542" s="86" t="s">
        <v>153</v>
      </c>
      <c r="AO542" s="143">
        <f t="shared" si="24"/>
        <v>0</v>
      </c>
      <c r="AP542" s="85" t="s">
        <v>1519</v>
      </c>
      <c r="AQ542" s="100" t="s">
        <v>111</v>
      </c>
      <c r="AR542" s="97" t="s">
        <v>125</v>
      </c>
      <c r="AV542" s="99"/>
      <c r="AW542" s="159" t="s">
        <v>1520</v>
      </c>
      <c r="AX542" s="102" t="s">
        <v>1521</v>
      </c>
      <c r="AY542" s="157" t="s">
        <v>1522</v>
      </c>
      <c r="AZ542" s="159"/>
      <c r="BF542" s="103">
        <v>46083</v>
      </c>
      <c r="BG542" s="46"/>
      <c r="BH542" s="46"/>
      <c r="BI542" s="46">
        <f t="shared" si="25"/>
        <v>0</v>
      </c>
      <c r="BJ542" s="46">
        <f t="shared" si="26"/>
        <v>0</v>
      </c>
    </row>
    <row r="543" spans="1:62" ht="120" customHeight="1" x14ac:dyDescent="0.2">
      <c r="A543" s="170" t="s">
        <v>180</v>
      </c>
      <c r="B543" s="132"/>
      <c r="C543" s="150">
        <v>0</v>
      </c>
      <c r="D543" s="150">
        <v>0</v>
      </c>
      <c r="E543" s="133">
        <v>342.3</v>
      </c>
      <c r="F543" s="134" t="s">
        <v>2633</v>
      </c>
      <c r="G543" s="86" t="s">
        <v>560</v>
      </c>
      <c r="H543" s="86" t="s">
        <v>419</v>
      </c>
      <c r="I543" s="89"/>
      <c r="J543" s="90">
        <v>9</v>
      </c>
      <c r="K543" s="86"/>
      <c r="L543" s="86"/>
      <c r="M543" s="92" t="s">
        <v>138</v>
      </c>
      <c r="N543" s="86" t="s">
        <v>108</v>
      </c>
      <c r="O543" s="163" t="s">
        <v>165</v>
      </c>
      <c r="P543" s="163" t="s">
        <v>353</v>
      </c>
      <c r="Q543" s="91" t="s">
        <v>109</v>
      </c>
      <c r="R543" s="91" t="s">
        <v>207</v>
      </c>
      <c r="S543" s="91" t="s">
        <v>2634</v>
      </c>
      <c r="T543" s="92">
        <v>10</v>
      </c>
      <c r="U543" s="93">
        <v>12</v>
      </c>
      <c r="V543" s="94">
        <v>43052</v>
      </c>
      <c r="W543" s="94">
        <v>46083</v>
      </c>
      <c r="X543" s="95">
        <v>9785171059118</v>
      </c>
      <c r="Y543" s="96">
        <v>320</v>
      </c>
      <c r="Z543" s="97">
        <v>0.318</v>
      </c>
      <c r="AA543" s="98" t="s">
        <v>145</v>
      </c>
      <c r="AB543" s="98" t="s">
        <v>242</v>
      </c>
      <c r="AC543" s="98" t="s">
        <v>146</v>
      </c>
      <c r="AD543" s="91" t="s">
        <v>110</v>
      </c>
      <c r="AE543" s="135" t="s">
        <v>116</v>
      </c>
      <c r="AF543" s="168"/>
      <c r="AG543" s="98" t="s">
        <v>420</v>
      </c>
      <c r="AH543" s="98"/>
      <c r="AI543" s="86" t="s">
        <v>421</v>
      </c>
      <c r="AJ543" s="101" t="s">
        <v>149</v>
      </c>
      <c r="AK543" s="91"/>
      <c r="AL543" s="100" t="s">
        <v>2635</v>
      </c>
      <c r="AM543" s="86" t="s">
        <v>422</v>
      </c>
      <c r="AN543" s="86" t="s">
        <v>142</v>
      </c>
      <c r="AO543" s="143">
        <f t="shared" si="24"/>
        <v>0</v>
      </c>
      <c r="AP543" s="85" t="s">
        <v>2636</v>
      </c>
      <c r="AQ543" s="100" t="s">
        <v>147</v>
      </c>
      <c r="AR543" s="97" t="s">
        <v>125</v>
      </c>
      <c r="AV543" s="99"/>
      <c r="AW543" s="159" t="s">
        <v>2637</v>
      </c>
      <c r="AX543" s="102" t="s">
        <v>2638</v>
      </c>
      <c r="AY543" s="157" t="s">
        <v>2639</v>
      </c>
      <c r="AZ543" s="159"/>
      <c r="BF543" s="103">
        <v>46085</v>
      </c>
      <c r="BG543" s="46"/>
      <c r="BH543" s="46"/>
      <c r="BI543" s="46">
        <f t="shared" si="25"/>
        <v>0</v>
      </c>
      <c r="BJ543" s="46">
        <f t="shared" si="26"/>
        <v>0</v>
      </c>
    </row>
    <row r="544" spans="1:62" ht="120" customHeight="1" x14ac:dyDescent="0.2">
      <c r="A544" s="170" t="s">
        <v>180</v>
      </c>
      <c r="B544" s="132"/>
      <c r="C544" s="150">
        <v>0</v>
      </c>
      <c r="D544" s="150">
        <v>0</v>
      </c>
      <c r="E544" s="133">
        <v>472.5</v>
      </c>
      <c r="F544" s="134" t="s">
        <v>575</v>
      </c>
      <c r="G544" s="86" t="s">
        <v>399</v>
      </c>
      <c r="H544" s="86" t="s">
        <v>419</v>
      </c>
      <c r="I544" s="89"/>
      <c r="J544" s="90">
        <v>9</v>
      </c>
      <c r="K544" s="86"/>
      <c r="L544" s="86"/>
      <c r="M544" s="92" t="s">
        <v>138</v>
      </c>
      <c r="N544" s="86" t="s">
        <v>108</v>
      </c>
      <c r="O544" s="163" t="s">
        <v>165</v>
      </c>
      <c r="P544" s="163" t="s">
        <v>353</v>
      </c>
      <c r="Q544" s="91" t="s">
        <v>109</v>
      </c>
      <c r="R544" s="91" t="s">
        <v>207</v>
      </c>
      <c r="S544" s="91" t="s">
        <v>4469</v>
      </c>
      <c r="T544" s="92">
        <v>10</v>
      </c>
      <c r="U544" s="93">
        <v>10</v>
      </c>
      <c r="V544" s="94">
        <v>43052</v>
      </c>
      <c r="W544" s="94">
        <v>46087</v>
      </c>
      <c r="X544" s="95">
        <v>9785171059064</v>
      </c>
      <c r="Y544" s="96">
        <v>640</v>
      </c>
      <c r="Z544" s="97">
        <v>0.56000000000000005</v>
      </c>
      <c r="AA544" s="98" t="s">
        <v>145</v>
      </c>
      <c r="AB544" s="98" t="s">
        <v>202</v>
      </c>
      <c r="AC544" s="98" t="s">
        <v>146</v>
      </c>
      <c r="AD544" s="91" t="s">
        <v>110</v>
      </c>
      <c r="AE544" s="135" t="s">
        <v>116</v>
      </c>
      <c r="AF544" s="168"/>
      <c r="AG544" s="98" t="s">
        <v>420</v>
      </c>
      <c r="AH544" s="98"/>
      <c r="AI544" s="86" t="s">
        <v>421</v>
      </c>
      <c r="AJ544" s="101" t="s">
        <v>149</v>
      </c>
      <c r="AK544" s="91"/>
      <c r="AL544" s="100" t="s">
        <v>4470</v>
      </c>
      <c r="AM544" s="86" t="s">
        <v>422</v>
      </c>
      <c r="AN544" s="86" t="s">
        <v>142</v>
      </c>
      <c r="AO544" s="143">
        <f t="shared" si="24"/>
        <v>0</v>
      </c>
      <c r="AP544" s="85" t="s">
        <v>4471</v>
      </c>
      <c r="AQ544" s="100" t="s">
        <v>157</v>
      </c>
      <c r="AR544" s="97" t="s">
        <v>125</v>
      </c>
      <c r="AV544" s="99"/>
      <c r="AW544" s="159" t="s">
        <v>4472</v>
      </c>
      <c r="AX544" s="102" t="s">
        <v>4473</v>
      </c>
      <c r="AY544" s="157" t="s">
        <v>4474</v>
      </c>
      <c r="AZ544" s="159"/>
      <c r="BF544" s="103">
        <v>46091</v>
      </c>
      <c r="BG544" s="46"/>
      <c r="BH544" s="46"/>
      <c r="BI544" s="46">
        <f t="shared" si="25"/>
        <v>0</v>
      </c>
      <c r="BJ544" s="46">
        <f t="shared" si="26"/>
        <v>0</v>
      </c>
    </row>
    <row r="545" spans="1:62" ht="120" customHeight="1" x14ac:dyDescent="0.2">
      <c r="A545" s="170" t="s">
        <v>180</v>
      </c>
      <c r="B545" s="132"/>
      <c r="C545" s="150">
        <v>0</v>
      </c>
      <c r="D545" s="150">
        <v>0</v>
      </c>
      <c r="E545" s="133">
        <v>648.9</v>
      </c>
      <c r="F545" s="134" t="s">
        <v>3540</v>
      </c>
      <c r="G545" s="86" t="s">
        <v>3541</v>
      </c>
      <c r="H545" s="86" t="s">
        <v>3542</v>
      </c>
      <c r="I545" s="89"/>
      <c r="J545" s="90">
        <v>6</v>
      </c>
      <c r="K545" s="86"/>
      <c r="L545" s="86"/>
      <c r="M545" s="92" t="s">
        <v>138</v>
      </c>
      <c r="N545" s="86" t="s">
        <v>108</v>
      </c>
      <c r="O545" s="163" t="s">
        <v>616</v>
      </c>
      <c r="P545" s="163" t="s">
        <v>617</v>
      </c>
      <c r="Q545" s="91" t="s">
        <v>109</v>
      </c>
      <c r="R545" s="91" t="s">
        <v>207</v>
      </c>
      <c r="S545" s="91" t="s">
        <v>3543</v>
      </c>
      <c r="T545" s="92">
        <v>10</v>
      </c>
      <c r="U545" s="93">
        <v>10</v>
      </c>
      <c r="V545" s="94">
        <v>44140</v>
      </c>
      <c r="W545" s="94">
        <v>46083</v>
      </c>
      <c r="X545" s="95">
        <v>9785171327309</v>
      </c>
      <c r="Y545" s="96">
        <v>160</v>
      </c>
      <c r="Z545" s="97">
        <v>0.3</v>
      </c>
      <c r="AA545" s="98" t="s">
        <v>134</v>
      </c>
      <c r="AB545" s="98" t="s">
        <v>191</v>
      </c>
      <c r="AC545" s="98" t="s">
        <v>135</v>
      </c>
      <c r="AD545" s="91" t="s">
        <v>110</v>
      </c>
      <c r="AE545" s="135" t="s">
        <v>116</v>
      </c>
      <c r="AF545" s="168"/>
      <c r="AG545" s="98" t="s">
        <v>3544</v>
      </c>
      <c r="AH545" s="98"/>
      <c r="AI545" s="86" t="s">
        <v>3542</v>
      </c>
      <c r="AJ545" s="101" t="s">
        <v>141</v>
      </c>
      <c r="AK545" s="91"/>
      <c r="AL545" s="100" t="s">
        <v>3545</v>
      </c>
      <c r="AM545" s="86" t="s">
        <v>150</v>
      </c>
      <c r="AN545" s="86" t="s">
        <v>142</v>
      </c>
      <c r="AO545" s="143">
        <f t="shared" si="24"/>
        <v>0</v>
      </c>
      <c r="AP545" s="85" t="s">
        <v>3546</v>
      </c>
      <c r="AQ545" s="100" t="s">
        <v>147</v>
      </c>
      <c r="AR545" s="97" t="s">
        <v>125</v>
      </c>
      <c r="AV545" s="99"/>
      <c r="AW545" s="159" t="s">
        <v>3547</v>
      </c>
      <c r="AX545" s="102"/>
      <c r="AY545" s="157" t="s">
        <v>3548</v>
      </c>
      <c r="AZ545" s="159"/>
      <c r="BF545" s="103">
        <v>46087</v>
      </c>
      <c r="BG545" s="46"/>
      <c r="BH545" s="46"/>
      <c r="BI545" s="46">
        <f t="shared" si="25"/>
        <v>0</v>
      </c>
      <c r="BJ545" s="46">
        <f t="shared" si="26"/>
        <v>0</v>
      </c>
    </row>
    <row r="546" spans="1:62" ht="120" customHeight="1" x14ac:dyDescent="0.2">
      <c r="A546" s="170" t="s">
        <v>180</v>
      </c>
      <c r="B546" s="132"/>
      <c r="C546" s="150">
        <v>0</v>
      </c>
      <c r="D546" s="150">
        <v>0</v>
      </c>
      <c r="E546" s="133">
        <v>472.5</v>
      </c>
      <c r="F546" s="134" t="s">
        <v>3044</v>
      </c>
      <c r="G546" s="86" t="s">
        <v>3045</v>
      </c>
      <c r="H546" s="86" t="s">
        <v>444</v>
      </c>
      <c r="I546" s="89"/>
      <c r="J546" s="90">
        <v>5</v>
      </c>
      <c r="K546" s="86"/>
      <c r="L546" s="86"/>
      <c r="M546" s="92" t="s">
        <v>133</v>
      </c>
      <c r="N546" s="86" t="s">
        <v>108</v>
      </c>
      <c r="O546" s="163" t="s">
        <v>3046</v>
      </c>
      <c r="P546" s="163" t="s">
        <v>3047</v>
      </c>
      <c r="Q546" s="91" t="s">
        <v>109</v>
      </c>
      <c r="R546" s="91" t="s">
        <v>207</v>
      </c>
      <c r="S546" s="91" t="s">
        <v>3048</v>
      </c>
      <c r="T546" s="92">
        <v>10</v>
      </c>
      <c r="U546" s="93">
        <v>16</v>
      </c>
      <c r="V546" s="94">
        <v>44865</v>
      </c>
      <c r="W546" s="94">
        <v>46083</v>
      </c>
      <c r="X546" s="95">
        <v>9785171528584</v>
      </c>
      <c r="Y546" s="96">
        <v>320</v>
      </c>
      <c r="Z546" s="97">
        <v>0.217</v>
      </c>
      <c r="AA546" s="98" t="s">
        <v>170</v>
      </c>
      <c r="AB546" s="98" t="s">
        <v>164</v>
      </c>
      <c r="AC546" s="98" t="s">
        <v>171</v>
      </c>
      <c r="AD546" s="91">
        <v>3</v>
      </c>
      <c r="AE546" s="135" t="s">
        <v>116</v>
      </c>
      <c r="AF546" s="168"/>
      <c r="AG546" s="98" t="s">
        <v>539</v>
      </c>
      <c r="AH546" s="98"/>
      <c r="AI546" s="86" t="s">
        <v>445</v>
      </c>
      <c r="AJ546" s="101"/>
      <c r="AK546" s="91" t="s">
        <v>3049</v>
      </c>
      <c r="AL546" s="100" t="s">
        <v>3050</v>
      </c>
      <c r="AM546" s="86" t="s">
        <v>478</v>
      </c>
      <c r="AN546" s="86" t="s">
        <v>234</v>
      </c>
      <c r="AO546" s="143">
        <f t="shared" si="24"/>
        <v>0</v>
      </c>
      <c r="AP546" s="85" t="s">
        <v>3051</v>
      </c>
      <c r="AQ546" s="100" t="s">
        <v>157</v>
      </c>
      <c r="AR546" s="97" t="s">
        <v>125</v>
      </c>
      <c r="AV546" s="99"/>
      <c r="AW546" s="159" t="s">
        <v>3052</v>
      </c>
      <c r="AX546" s="102"/>
      <c r="AY546" s="157" t="s">
        <v>3053</v>
      </c>
      <c r="AZ546" s="159"/>
      <c r="BF546" s="103">
        <v>46086</v>
      </c>
      <c r="BG546" s="46"/>
      <c r="BH546" s="46"/>
      <c r="BI546" s="46">
        <f t="shared" si="25"/>
        <v>0</v>
      </c>
      <c r="BJ546" s="46">
        <f t="shared" si="26"/>
        <v>0</v>
      </c>
    </row>
    <row r="547" spans="1:62" ht="120" customHeight="1" x14ac:dyDescent="0.2">
      <c r="A547" s="170" t="s">
        <v>180</v>
      </c>
      <c r="B547" s="132"/>
      <c r="C547" s="150">
        <v>0</v>
      </c>
      <c r="D547" s="150">
        <v>0</v>
      </c>
      <c r="E547" s="133">
        <v>516.6</v>
      </c>
      <c r="F547" s="134" t="s">
        <v>5657</v>
      </c>
      <c r="G547" s="86" t="s">
        <v>5658</v>
      </c>
      <c r="H547" s="86" t="s">
        <v>5659</v>
      </c>
      <c r="I547" s="89"/>
      <c r="J547" s="90">
        <v>6</v>
      </c>
      <c r="K547" s="86"/>
      <c r="L547" s="86"/>
      <c r="M547" s="92" t="s">
        <v>151</v>
      </c>
      <c r="N547" s="86" t="s">
        <v>108</v>
      </c>
      <c r="O547" s="163" t="s">
        <v>186</v>
      </c>
      <c r="P547" s="163" t="s">
        <v>186</v>
      </c>
      <c r="Q547" s="91" t="s">
        <v>109</v>
      </c>
      <c r="R547" s="91" t="s">
        <v>207</v>
      </c>
      <c r="S547" s="91" t="s">
        <v>5660</v>
      </c>
      <c r="T547" s="92">
        <v>22</v>
      </c>
      <c r="U547" s="93">
        <v>24</v>
      </c>
      <c r="V547" s="94">
        <v>44376</v>
      </c>
      <c r="W547" s="94">
        <v>46092</v>
      </c>
      <c r="X547" s="95">
        <v>9785171375775</v>
      </c>
      <c r="Y547" s="96">
        <v>192</v>
      </c>
      <c r="Z547" s="97">
        <v>0.105</v>
      </c>
      <c r="AA547" s="98" t="s">
        <v>170</v>
      </c>
      <c r="AB547" s="98" t="s">
        <v>174</v>
      </c>
      <c r="AC547" s="98" t="s">
        <v>171</v>
      </c>
      <c r="AD547" s="91">
        <v>3</v>
      </c>
      <c r="AE547" s="135" t="s">
        <v>116</v>
      </c>
      <c r="AF547" s="168"/>
      <c r="AG547" s="98" t="s">
        <v>4591</v>
      </c>
      <c r="AH547" s="98"/>
      <c r="AI547" s="86" t="s">
        <v>5661</v>
      </c>
      <c r="AJ547" s="101"/>
      <c r="AK547" s="91"/>
      <c r="AL547" s="100" t="s">
        <v>5662</v>
      </c>
      <c r="AM547" s="86" t="s">
        <v>158</v>
      </c>
      <c r="AN547" s="86" t="s">
        <v>153</v>
      </c>
      <c r="AO547" s="143">
        <f t="shared" si="24"/>
        <v>0</v>
      </c>
      <c r="AP547" s="85" t="s">
        <v>5663</v>
      </c>
      <c r="AQ547" s="100" t="s">
        <v>154</v>
      </c>
      <c r="AR547" s="97" t="s">
        <v>125</v>
      </c>
      <c r="AV547" s="99"/>
      <c r="AW547" s="159" t="s">
        <v>5664</v>
      </c>
      <c r="AX547" s="102"/>
      <c r="AY547" s="157" t="s">
        <v>5665</v>
      </c>
      <c r="AZ547" s="159"/>
      <c r="BF547" s="103">
        <v>46094</v>
      </c>
      <c r="BG547" s="46"/>
      <c r="BH547" s="46"/>
      <c r="BI547" s="46">
        <f t="shared" si="25"/>
        <v>0</v>
      </c>
      <c r="BJ547" s="46">
        <f t="shared" si="26"/>
        <v>0</v>
      </c>
    </row>
    <row r="548" spans="1:62" ht="120" customHeight="1" x14ac:dyDescent="0.2">
      <c r="A548" s="170" t="s">
        <v>180</v>
      </c>
      <c r="B548" s="132"/>
      <c r="C548" s="150">
        <v>0</v>
      </c>
      <c r="D548" s="150">
        <v>0</v>
      </c>
      <c r="E548" s="133">
        <v>516.6</v>
      </c>
      <c r="F548" s="134" t="s">
        <v>5666</v>
      </c>
      <c r="G548" s="86" t="s">
        <v>5658</v>
      </c>
      <c r="H548" s="86" t="s">
        <v>5659</v>
      </c>
      <c r="I548" s="89"/>
      <c r="J548" s="90">
        <v>6</v>
      </c>
      <c r="K548" s="86"/>
      <c r="L548" s="86"/>
      <c r="M548" s="92" t="s">
        <v>151</v>
      </c>
      <c r="N548" s="86" t="s">
        <v>108</v>
      </c>
      <c r="O548" s="163" t="s">
        <v>186</v>
      </c>
      <c r="P548" s="163" t="s">
        <v>186</v>
      </c>
      <c r="Q548" s="91" t="s">
        <v>109</v>
      </c>
      <c r="R548" s="91" t="s">
        <v>207</v>
      </c>
      <c r="S548" s="91" t="s">
        <v>5667</v>
      </c>
      <c r="T548" s="92">
        <v>22</v>
      </c>
      <c r="U548" s="93">
        <v>12</v>
      </c>
      <c r="V548" s="94">
        <v>42410</v>
      </c>
      <c r="W548" s="94">
        <v>46092</v>
      </c>
      <c r="X548" s="95">
        <v>9785170923540</v>
      </c>
      <c r="Y548" s="96">
        <v>416</v>
      </c>
      <c r="Z548" s="97">
        <v>0.222</v>
      </c>
      <c r="AA548" s="98" t="s">
        <v>170</v>
      </c>
      <c r="AB548" s="98" t="s">
        <v>174</v>
      </c>
      <c r="AC548" s="98" t="s">
        <v>171</v>
      </c>
      <c r="AD548" s="91">
        <v>3</v>
      </c>
      <c r="AE548" s="135" t="s">
        <v>116</v>
      </c>
      <c r="AF548" s="168"/>
      <c r="AG548" s="98" t="s">
        <v>4591</v>
      </c>
      <c r="AH548" s="98"/>
      <c r="AI548" s="86" t="s">
        <v>5661</v>
      </c>
      <c r="AJ548" s="101"/>
      <c r="AK548" s="91"/>
      <c r="AL548" s="100" t="s">
        <v>5668</v>
      </c>
      <c r="AM548" s="86" t="s">
        <v>158</v>
      </c>
      <c r="AN548" s="86" t="s">
        <v>153</v>
      </c>
      <c r="AO548" s="143">
        <f t="shared" si="24"/>
        <v>0</v>
      </c>
      <c r="AP548" s="85" t="s">
        <v>5669</v>
      </c>
      <c r="AQ548" s="100" t="s">
        <v>154</v>
      </c>
      <c r="AR548" s="97" t="s">
        <v>125</v>
      </c>
      <c r="AV548" s="99"/>
      <c r="AW548" s="159" t="s">
        <v>5670</v>
      </c>
      <c r="AX548" s="102" t="s">
        <v>5671</v>
      </c>
      <c r="AY548" s="157" t="s">
        <v>5672</v>
      </c>
      <c r="AZ548" s="159"/>
      <c r="BF548" s="103">
        <v>46094</v>
      </c>
      <c r="BG548" s="46"/>
      <c r="BH548" s="46"/>
      <c r="BI548" s="46">
        <f t="shared" si="25"/>
        <v>0</v>
      </c>
      <c r="BJ548" s="46">
        <f t="shared" si="26"/>
        <v>0</v>
      </c>
    </row>
    <row r="549" spans="1:62" ht="120" customHeight="1" x14ac:dyDescent="0.2">
      <c r="A549" s="170" t="s">
        <v>180</v>
      </c>
      <c r="B549" s="132"/>
      <c r="C549" s="150">
        <v>0</v>
      </c>
      <c r="D549" s="150">
        <v>0</v>
      </c>
      <c r="E549" s="133">
        <v>280.35000000000002</v>
      </c>
      <c r="F549" s="134" t="s">
        <v>2640</v>
      </c>
      <c r="G549" s="86" t="s">
        <v>2641</v>
      </c>
      <c r="H549" s="86" t="s">
        <v>178</v>
      </c>
      <c r="I549" s="89"/>
      <c r="J549" s="90">
        <v>2</v>
      </c>
      <c r="K549" s="86"/>
      <c r="L549" s="86"/>
      <c r="M549" s="92" t="s">
        <v>144</v>
      </c>
      <c r="N549" s="86" t="s">
        <v>108</v>
      </c>
      <c r="O549" s="163" t="s">
        <v>235</v>
      </c>
      <c r="P549" s="163" t="s">
        <v>260</v>
      </c>
      <c r="Q549" s="91" t="s">
        <v>109</v>
      </c>
      <c r="R549" s="91" t="s">
        <v>207</v>
      </c>
      <c r="S549" s="91" t="s">
        <v>2642</v>
      </c>
      <c r="T549" s="92">
        <v>10</v>
      </c>
      <c r="U549" s="93">
        <v>8</v>
      </c>
      <c r="V549" s="94">
        <v>46083</v>
      </c>
      <c r="W549" s="94">
        <v>46083</v>
      </c>
      <c r="X549" s="95">
        <v>9785171333416</v>
      </c>
      <c r="Y549" s="96">
        <v>320</v>
      </c>
      <c r="Z549" s="97">
        <v>0.223</v>
      </c>
      <c r="AA549" s="98" t="s">
        <v>170</v>
      </c>
      <c r="AB549" s="98" t="s">
        <v>152</v>
      </c>
      <c r="AC549" s="98" t="s">
        <v>171</v>
      </c>
      <c r="AD549" s="91">
        <v>3</v>
      </c>
      <c r="AE549" s="169" t="s">
        <v>196</v>
      </c>
      <c r="AF549" s="168"/>
      <c r="AG549" s="98" t="s">
        <v>266</v>
      </c>
      <c r="AH549" s="98"/>
      <c r="AI549" s="86" t="s">
        <v>179</v>
      </c>
      <c r="AJ549" s="101"/>
      <c r="AK549" s="91" t="s">
        <v>2643</v>
      </c>
      <c r="AL549" s="100" t="s">
        <v>2644</v>
      </c>
      <c r="AM549" s="86" t="s">
        <v>273</v>
      </c>
      <c r="AN549" s="86" t="s">
        <v>153</v>
      </c>
      <c r="AO549" s="143">
        <f t="shared" si="24"/>
        <v>0</v>
      </c>
      <c r="AP549" s="85" t="s">
        <v>2645</v>
      </c>
      <c r="AQ549" s="100" t="s">
        <v>111</v>
      </c>
      <c r="AR549" s="97" t="s">
        <v>125</v>
      </c>
      <c r="AV549" s="99"/>
      <c r="AW549" s="159" t="s">
        <v>2646</v>
      </c>
      <c r="AX549" s="102"/>
      <c r="AY549" s="157" t="s">
        <v>2647</v>
      </c>
      <c r="AZ549" s="159"/>
      <c r="BF549" s="103">
        <v>46085</v>
      </c>
      <c r="BG549" s="46"/>
      <c r="BH549" s="46"/>
      <c r="BI549" s="46">
        <f t="shared" si="25"/>
        <v>0</v>
      </c>
      <c r="BJ549" s="46">
        <f t="shared" si="26"/>
        <v>0</v>
      </c>
    </row>
    <row r="550" spans="1:62" ht="120" customHeight="1" x14ac:dyDescent="0.2">
      <c r="A550" s="170" t="s">
        <v>180</v>
      </c>
      <c r="B550" s="132"/>
      <c r="C550" s="150">
        <v>0</v>
      </c>
      <c r="D550" s="150">
        <v>0</v>
      </c>
      <c r="E550" s="133">
        <v>289.8</v>
      </c>
      <c r="F550" s="134" t="s">
        <v>4475</v>
      </c>
      <c r="G550" s="86" t="s">
        <v>4476</v>
      </c>
      <c r="H550" s="86" t="s">
        <v>178</v>
      </c>
      <c r="I550" s="89"/>
      <c r="J550" s="90">
        <v>4</v>
      </c>
      <c r="K550" s="86"/>
      <c r="L550" s="86"/>
      <c r="M550" s="92" t="s">
        <v>144</v>
      </c>
      <c r="N550" s="86" t="s">
        <v>108</v>
      </c>
      <c r="O550" s="163" t="s">
        <v>235</v>
      </c>
      <c r="P550" s="163" t="s">
        <v>245</v>
      </c>
      <c r="Q550" s="91" t="s">
        <v>109</v>
      </c>
      <c r="R550" s="91" t="s">
        <v>207</v>
      </c>
      <c r="S550" s="91" t="s">
        <v>4477</v>
      </c>
      <c r="T550" s="92">
        <v>10</v>
      </c>
      <c r="U550" s="93">
        <v>4</v>
      </c>
      <c r="V550" s="94">
        <v>43556</v>
      </c>
      <c r="W550" s="94">
        <v>46083</v>
      </c>
      <c r="X550" s="95">
        <v>9785171145255</v>
      </c>
      <c r="Y550" s="96">
        <v>448</v>
      </c>
      <c r="Z550" s="97">
        <v>0.30499999999999999</v>
      </c>
      <c r="AA550" s="98" t="s">
        <v>170</v>
      </c>
      <c r="AB550" s="98" t="s">
        <v>152</v>
      </c>
      <c r="AC550" s="98" t="s">
        <v>171</v>
      </c>
      <c r="AD550" s="91">
        <v>3</v>
      </c>
      <c r="AE550" s="135" t="s">
        <v>116</v>
      </c>
      <c r="AF550" s="168"/>
      <c r="AG550" s="98" t="s">
        <v>340</v>
      </c>
      <c r="AH550" s="98"/>
      <c r="AI550" s="86" t="s">
        <v>179</v>
      </c>
      <c r="AJ550" s="101"/>
      <c r="AK550" s="91" t="s">
        <v>4478</v>
      </c>
      <c r="AL550" s="100" t="s">
        <v>4479</v>
      </c>
      <c r="AM550" s="86" t="s">
        <v>274</v>
      </c>
      <c r="AN550" s="86" t="s">
        <v>153</v>
      </c>
      <c r="AO550" s="143">
        <f t="shared" si="24"/>
        <v>0</v>
      </c>
      <c r="AP550" s="85" t="s">
        <v>4480</v>
      </c>
      <c r="AQ550" s="100" t="s">
        <v>157</v>
      </c>
      <c r="AR550" s="97" t="s">
        <v>125</v>
      </c>
      <c r="AV550" s="99"/>
      <c r="AW550" s="159" t="s">
        <v>4481</v>
      </c>
      <c r="AX550" s="102"/>
      <c r="AY550" s="157" t="s">
        <v>4482</v>
      </c>
      <c r="AZ550" s="159"/>
      <c r="BF550" s="103">
        <v>46091</v>
      </c>
      <c r="BG550" s="46"/>
      <c r="BH550" s="46"/>
      <c r="BI550" s="46">
        <f t="shared" si="25"/>
        <v>0</v>
      </c>
      <c r="BJ550" s="46">
        <f t="shared" si="26"/>
        <v>0</v>
      </c>
    </row>
    <row r="551" spans="1:62" ht="120" customHeight="1" x14ac:dyDescent="0.2">
      <c r="A551" s="170" t="s">
        <v>180</v>
      </c>
      <c r="B551" s="132"/>
      <c r="C551" s="150">
        <v>0</v>
      </c>
      <c r="D551" s="150">
        <v>0</v>
      </c>
      <c r="E551" s="133">
        <v>363.3</v>
      </c>
      <c r="F551" s="134" t="s">
        <v>3054</v>
      </c>
      <c r="G551" s="86" t="s">
        <v>3055</v>
      </c>
      <c r="H551" s="86" t="s">
        <v>178</v>
      </c>
      <c r="I551" s="89"/>
      <c r="J551" s="90">
        <v>3</v>
      </c>
      <c r="K551" s="86"/>
      <c r="L551" s="86"/>
      <c r="M551" s="92" t="s">
        <v>151</v>
      </c>
      <c r="N551" s="86" t="s">
        <v>108</v>
      </c>
      <c r="O551" s="163" t="s">
        <v>161</v>
      </c>
      <c r="P551" s="163" t="s">
        <v>161</v>
      </c>
      <c r="Q551" s="91" t="s">
        <v>109</v>
      </c>
      <c r="R551" s="91" t="s">
        <v>207</v>
      </c>
      <c r="S551" s="91" t="s">
        <v>3056</v>
      </c>
      <c r="T551" s="92">
        <v>10</v>
      </c>
      <c r="U551" s="93">
        <v>6</v>
      </c>
      <c r="V551" s="94">
        <v>43080</v>
      </c>
      <c r="W551" s="94">
        <v>46083</v>
      </c>
      <c r="X551" s="95">
        <v>9785171064525</v>
      </c>
      <c r="Y551" s="96">
        <v>384</v>
      </c>
      <c r="Z551" s="97">
        <v>0.23599999999999999</v>
      </c>
      <c r="AA551" s="98" t="s">
        <v>170</v>
      </c>
      <c r="AB551" s="98" t="s">
        <v>152</v>
      </c>
      <c r="AC551" s="98" t="s">
        <v>171</v>
      </c>
      <c r="AD551" s="91">
        <v>3</v>
      </c>
      <c r="AE551" s="135" t="s">
        <v>116</v>
      </c>
      <c r="AF551" s="168"/>
      <c r="AG551" s="98" t="s">
        <v>340</v>
      </c>
      <c r="AH551" s="98"/>
      <c r="AI551" s="86" t="s">
        <v>179</v>
      </c>
      <c r="AJ551" s="101"/>
      <c r="AK551" s="91" t="s">
        <v>3057</v>
      </c>
      <c r="AL551" s="100" t="s">
        <v>3058</v>
      </c>
      <c r="AM551" s="86" t="s">
        <v>274</v>
      </c>
      <c r="AN551" s="86" t="s">
        <v>153</v>
      </c>
      <c r="AO551" s="143">
        <f t="shared" si="24"/>
        <v>0</v>
      </c>
      <c r="AP551" s="85" t="s">
        <v>3059</v>
      </c>
      <c r="AQ551" s="100" t="s">
        <v>111</v>
      </c>
      <c r="AR551" s="97" t="s">
        <v>125</v>
      </c>
      <c r="AV551" s="99"/>
      <c r="AW551" s="159" t="s">
        <v>3060</v>
      </c>
      <c r="AX551" s="102"/>
      <c r="AY551" s="157" t="s">
        <v>3061</v>
      </c>
      <c r="AZ551" s="159"/>
      <c r="BF551" s="103">
        <v>46086</v>
      </c>
      <c r="BG551" s="46"/>
      <c r="BH551" s="46"/>
      <c r="BI551" s="46">
        <f t="shared" si="25"/>
        <v>0</v>
      </c>
      <c r="BJ551" s="46">
        <f t="shared" si="26"/>
        <v>0</v>
      </c>
    </row>
    <row r="552" spans="1:62" ht="120" customHeight="1" x14ac:dyDescent="0.2">
      <c r="A552" s="170" t="s">
        <v>180</v>
      </c>
      <c r="B552" s="132"/>
      <c r="C552" s="150">
        <v>0</v>
      </c>
      <c r="D552" s="150">
        <v>0</v>
      </c>
      <c r="E552" s="133">
        <v>453.6</v>
      </c>
      <c r="F552" s="134" t="s">
        <v>3062</v>
      </c>
      <c r="G552" s="86" t="s">
        <v>3063</v>
      </c>
      <c r="H552" s="86" t="s">
        <v>178</v>
      </c>
      <c r="I552" s="89"/>
      <c r="J552" s="90">
        <v>7</v>
      </c>
      <c r="K552" s="86"/>
      <c r="L552" s="86"/>
      <c r="M552" s="92" t="s">
        <v>144</v>
      </c>
      <c r="N552" s="86" t="s">
        <v>108</v>
      </c>
      <c r="O552" s="163" t="s">
        <v>3064</v>
      </c>
      <c r="P552" s="163" t="s">
        <v>3065</v>
      </c>
      <c r="Q552" s="91" t="s">
        <v>109</v>
      </c>
      <c r="R552" s="91" t="s">
        <v>207</v>
      </c>
      <c r="S552" s="91" t="s">
        <v>3066</v>
      </c>
      <c r="T552" s="92">
        <v>10</v>
      </c>
      <c r="U552" s="93">
        <v>6</v>
      </c>
      <c r="V552" s="94">
        <v>45219</v>
      </c>
      <c r="W552" s="94">
        <v>46083</v>
      </c>
      <c r="X552" s="95">
        <v>9785171584702</v>
      </c>
      <c r="Y552" s="96">
        <v>576</v>
      </c>
      <c r="Z552" s="97">
        <v>0.28000000000000003</v>
      </c>
      <c r="AA552" s="98" t="s">
        <v>170</v>
      </c>
      <c r="AB552" s="98" t="s">
        <v>183</v>
      </c>
      <c r="AC552" s="98" t="s">
        <v>171</v>
      </c>
      <c r="AD552" s="91">
        <v>3</v>
      </c>
      <c r="AE552" s="135" t="s">
        <v>116</v>
      </c>
      <c r="AF552" s="168"/>
      <c r="AG552" s="98" t="s">
        <v>330</v>
      </c>
      <c r="AH552" s="98"/>
      <c r="AI552" s="86" t="s">
        <v>179</v>
      </c>
      <c r="AJ552" s="101"/>
      <c r="AK552" s="91"/>
      <c r="AL552" s="100" t="s">
        <v>3067</v>
      </c>
      <c r="AM552" s="86" t="s">
        <v>274</v>
      </c>
      <c r="AN552" s="86" t="s">
        <v>153</v>
      </c>
      <c r="AO552" s="143">
        <f t="shared" si="24"/>
        <v>0</v>
      </c>
      <c r="AP552" s="85" t="s">
        <v>3068</v>
      </c>
      <c r="AQ552" s="100" t="s">
        <v>111</v>
      </c>
      <c r="AR552" s="97" t="s">
        <v>125</v>
      </c>
      <c r="AV552" s="99"/>
      <c r="AW552" s="159" t="s">
        <v>3069</v>
      </c>
      <c r="AX552" s="102"/>
      <c r="AY552" s="157" t="s">
        <v>3070</v>
      </c>
      <c r="AZ552" s="159"/>
      <c r="BF552" s="103">
        <v>46086</v>
      </c>
      <c r="BG552" s="46"/>
      <c r="BH552" s="46"/>
      <c r="BI552" s="46">
        <f t="shared" si="25"/>
        <v>0</v>
      </c>
      <c r="BJ552" s="46">
        <f t="shared" si="26"/>
        <v>0</v>
      </c>
    </row>
    <row r="553" spans="1:62" ht="120" customHeight="1" x14ac:dyDescent="0.2">
      <c r="A553" s="170" t="s">
        <v>180</v>
      </c>
      <c r="B553" s="132"/>
      <c r="C553" s="150">
        <v>0</v>
      </c>
      <c r="D553" s="150">
        <v>0</v>
      </c>
      <c r="E553" s="133">
        <v>299.25</v>
      </c>
      <c r="F553" s="134" t="s">
        <v>5159</v>
      </c>
      <c r="G553" s="86" t="s">
        <v>5160</v>
      </c>
      <c r="H553" s="86" t="s">
        <v>178</v>
      </c>
      <c r="I553" s="89"/>
      <c r="J553" s="90">
        <v>3</v>
      </c>
      <c r="K553" s="86"/>
      <c r="L553" s="86"/>
      <c r="M553" s="92" t="s">
        <v>151</v>
      </c>
      <c r="N553" s="86" t="s">
        <v>108</v>
      </c>
      <c r="O553" s="163" t="s">
        <v>161</v>
      </c>
      <c r="P553" s="163" t="s">
        <v>161</v>
      </c>
      <c r="Q553" s="91" t="s">
        <v>109</v>
      </c>
      <c r="R553" s="91" t="s">
        <v>207</v>
      </c>
      <c r="S553" s="91" t="s">
        <v>5161</v>
      </c>
      <c r="T553" s="92">
        <v>10</v>
      </c>
      <c r="U553" s="93">
        <v>10</v>
      </c>
      <c r="V553" s="94">
        <v>45453</v>
      </c>
      <c r="W553" s="94">
        <v>46091</v>
      </c>
      <c r="X553" s="95">
        <v>9785171640859</v>
      </c>
      <c r="Y553" s="96">
        <v>448</v>
      </c>
      <c r="Z553" s="97">
        <v>0.26800000000000002</v>
      </c>
      <c r="AA553" s="98" t="s">
        <v>170</v>
      </c>
      <c r="AB553" s="98" t="s">
        <v>152</v>
      </c>
      <c r="AC553" s="98" t="s">
        <v>171</v>
      </c>
      <c r="AD553" s="91">
        <v>3</v>
      </c>
      <c r="AE553" s="135" t="s">
        <v>116</v>
      </c>
      <c r="AF553" s="168"/>
      <c r="AG553" s="98" t="s">
        <v>206</v>
      </c>
      <c r="AH553" s="98"/>
      <c r="AI553" s="86" t="s">
        <v>179</v>
      </c>
      <c r="AJ553" s="101"/>
      <c r="AK553" s="91" t="s">
        <v>5162</v>
      </c>
      <c r="AL553" s="100" t="s">
        <v>5163</v>
      </c>
      <c r="AM553" s="86" t="s">
        <v>272</v>
      </c>
      <c r="AN553" s="86" t="s">
        <v>153</v>
      </c>
      <c r="AO553" s="143">
        <f t="shared" si="24"/>
        <v>0</v>
      </c>
      <c r="AP553" s="85" t="s">
        <v>5164</v>
      </c>
      <c r="AQ553" s="100" t="s">
        <v>157</v>
      </c>
      <c r="AR553" s="97" t="s">
        <v>125</v>
      </c>
      <c r="AV553" s="99"/>
      <c r="AW553" s="159" t="s">
        <v>5165</v>
      </c>
      <c r="AX553" s="102"/>
      <c r="AY553" s="157" t="s">
        <v>5166</v>
      </c>
      <c r="AZ553" s="159"/>
      <c r="BF553" s="103">
        <v>46093</v>
      </c>
      <c r="BG553" s="46"/>
      <c r="BH553" s="46"/>
      <c r="BI553" s="46">
        <f t="shared" si="25"/>
        <v>0</v>
      </c>
      <c r="BJ553" s="46">
        <f t="shared" si="26"/>
        <v>0</v>
      </c>
    </row>
    <row r="554" spans="1:62" ht="120" customHeight="1" x14ac:dyDescent="0.2">
      <c r="A554" s="170" t="s">
        <v>180</v>
      </c>
      <c r="B554" s="132"/>
      <c r="C554" s="150">
        <v>0</v>
      </c>
      <c r="D554" s="150">
        <v>0</v>
      </c>
      <c r="E554" s="133">
        <v>325.5</v>
      </c>
      <c r="F554" s="134" t="s">
        <v>4845</v>
      </c>
      <c r="G554" s="86" t="s">
        <v>4846</v>
      </c>
      <c r="H554" s="86" t="s">
        <v>178</v>
      </c>
      <c r="I554" s="89"/>
      <c r="J554" s="90">
        <v>7</v>
      </c>
      <c r="K554" s="86"/>
      <c r="L554" s="86"/>
      <c r="M554" s="92" t="s">
        <v>144</v>
      </c>
      <c r="N554" s="86" t="s">
        <v>108</v>
      </c>
      <c r="O554" s="163" t="s">
        <v>235</v>
      </c>
      <c r="P554" s="163" t="s">
        <v>245</v>
      </c>
      <c r="Q554" s="91" t="s">
        <v>109</v>
      </c>
      <c r="R554" s="91" t="s">
        <v>207</v>
      </c>
      <c r="S554" s="91" t="s">
        <v>4847</v>
      </c>
      <c r="T554" s="92">
        <v>10</v>
      </c>
      <c r="U554" s="93">
        <v>12</v>
      </c>
      <c r="V554" s="94">
        <v>44048</v>
      </c>
      <c r="W554" s="94">
        <v>46091</v>
      </c>
      <c r="X554" s="95">
        <v>9785171228316</v>
      </c>
      <c r="Y554" s="96">
        <v>576</v>
      </c>
      <c r="Z554" s="97">
        <v>0.25</v>
      </c>
      <c r="AA554" s="98" t="s">
        <v>170</v>
      </c>
      <c r="AB554" s="98" t="s">
        <v>183</v>
      </c>
      <c r="AC554" s="98" t="s">
        <v>171</v>
      </c>
      <c r="AD554" s="91">
        <v>3</v>
      </c>
      <c r="AE554" s="135" t="s">
        <v>116</v>
      </c>
      <c r="AF554" s="168"/>
      <c r="AG554" s="98" t="s">
        <v>340</v>
      </c>
      <c r="AH554" s="98"/>
      <c r="AI554" s="86" t="s">
        <v>179</v>
      </c>
      <c r="AJ554" s="101"/>
      <c r="AK554" s="91" t="s">
        <v>4848</v>
      </c>
      <c r="AL554" s="100" t="s">
        <v>4849</v>
      </c>
      <c r="AM554" s="86" t="s">
        <v>274</v>
      </c>
      <c r="AN554" s="86" t="s">
        <v>153</v>
      </c>
      <c r="AO554" s="143">
        <f t="shared" si="24"/>
        <v>0</v>
      </c>
      <c r="AP554" s="85" t="s">
        <v>4850</v>
      </c>
      <c r="AQ554" s="100" t="s">
        <v>111</v>
      </c>
      <c r="AR554" s="97" t="s">
        <v>125</v>
      </c>
      <c r="AV554" s="99"/>
      <c r="AW554" s="159" t="s">
        <v>4851</v>
      </c>
      <c r="AX554" s="102"/>
      <c r="AY554" s="157" t="s">
        <v>4852</v>
      </c>
      <c r="AZ554" s="159"/>
      <c r="BF554" s="103">
        <v>46092</v>
      </c>
      <c r="BG554" s="46"/>
      <c r="BH554" s="46"/>
      <c r="BI554" s="46">
        <f t="shared" si="25"/>
        <v>0</v>
      </c>
      <c r="BJ554" s="46">
        <f t="shared" si="26"/>
        <v>0</v>
      </c>
    </row>
    <row r="555" spans="1:62" ht="120" customHeight="1" x14ac:dyDescent="0.2">
      <c r="A555" s="170" t="s">
        <v>180</v>
      </c>
      <c r="B555" s="132"/>
      <c r="C555" s="150">
        <v>0</v>
      </c>
      <c r="D555" s="150">
        <v>0</v>
      </c>
      <c r="E555" s="133">
        <v>299.25</v>
      </c>
      <c r="F555" s="134" t="s">
        <v>4483</v>
      </c>
      <c r="G555" s="86" t="s">
        <v>4484</v>
      </c>
      <c r="H555" s="86" t="s">
        <v>178</v>
      </c>
      <c r="I555" s="89"/>
      <c r="J555" s="90">
        <v>6</v>
      </c>
      <c r="K555" s="86"/>
      <c r="L555" s="86"/>
      <c r="M555" s="92" t="s">
        <v>151</v>
      </c>
      <c r="N555" s="86" t="s">
        <v>108</v>
      </c>
      <c r="O555" s="163" t="s">
        <v>161</v>
      </c>
      <c r="P555" s="163" t="s">
        <v>161</v>
      </c>
      <c r="Q555" s="91" t="s">
        <v>109</v>
      </c>
      <c r="R555" s="91" t="s">
        <v>207</v>
      </c>
      <c r="S555" s="91" t="s">
        <v>4485</v>
      </c>
      <c r="T555" s="92">
        <v>10</v>
      </c>
      <c r="U555" s="93">
        <v>8</v>
      </c>
      <c r="V555" s="94">
        <v>45338</v>
      </c>
      <c r="W555" s="94">
        <v>46084</v>
      </c>
      <c r="X555" s="95">
        <v>9785171609238</v>
      </c>
      <c r="Y555" s="96">
        <v>544</v>
      </c>
      <c r="Z555" s="97">
        <v>0.27300000000000002</v>
      </c>
      <c r="AA555" s="98" t="s">
        <v>170</v>
      </c>
      <c r="AB555" s="98" t="s">
        <v>183</v>
      </c>
      <c r="AC555" s="98" t="s">
        <v>171</v>
      </c>
      <c r="AD555" s="91">
        <v>3</v>
      </c>
      <c r="AE555" s="135" t="s">
        <v>116</v>
      </c>
      <c r="AF555" s="168"/>
      <c r="AG555" s="98" t="s">
        <v>265</v>
      </c>
      <c r="AH555" s="98"/>
      <c r="AI555" s="86" t="s">
        <v>179</v>
      </c>
      <c r="AJ555" s="101"/>
      <c r="AK555" s="91" t="s">
        <v>4486</v>
      </c>
      <c r="AL555" s="100" t="s">
        <v>4487</v>
      </c>
      <c r="AM555" s="86" t="s">
        <v>273</v>
      </c>
      <c r="AN555" s="86" t="s">
        <v>153</v>
      </c>
      <c r="AO555" s="143">
        <f t="shared" si="24"/>
        <v>0</v>
      </c>
      <c r="AP555" s="85" t="s">
        <v>4488</v>
      </c>
      <c r="AQ555" s="100" t="s">
        <v>111</v>
      </c>
      <c r="AR555" s="97" t="s">
        <v>125</v>
      </c>
      <c r="AV555" s="99"/>
      <c r="AW555" s="159" t="s">
        <v>4489</v>
      </c>
      <c r="AX555" s="102"/>
      <c r="AY555" s="157" t="s">
        <v>4490</v>
      </c>
      <c r="AZ555" s="159"/>
      <c r="BF555" s="103">
        <v>46091</v>
      </c>
      <c r="BG555" s="46"/>
      <c r="BH555" s="46"/>
      <c r="BI555" s="46">
        <f t="shared" si="25"/>
        <v>0</v>
      </c>
      <c r="BJ555" s="46">
        <f t="shared" si="26"/>
        <v>0</v>
      </c>
    </row>
    <row r="556" spans="1:62" ht="120" customHeight="1" x14ac:dyDescent="0.2">
      <c r="A556" s="170" t="s">
        <v>180</v>
      </c>
      <c r="B556" s="132"/>
      <c r="C556" s="150">
        <v>0</v>
      </c>
      <c r="D556" s="150">
        <v>0</v>
      </c>
      <c r="E556" s="133">
        <v>317.10000000000002</v>
      </c>
      <c r="F556" s="134" t="s">
        <v>2648</v>
      </c>
      <c r="G556" s="86" t="s">
        <v>425</v>
      </c>
      <c r="H556" s="86" t="s">
        <v>178</v>
      </c>
      <c r="I556" s="89"/>
      <c r="J556" s="90">
        <v>3</v>
      </c>
      <c r="K556" s="86"/>
      <c r="L556" s="86"/>
      <c r="M556" s="92" t="s">
        <v>151</v>
      </c>
      <c r="N556" s="86" t="s">
        <v>108</v>
      </c>
      <c r="O556" s="163" t="s">
        <v>161</v>
      </c>
      <c r="P556" s="163" t="s">
        <v>161</v>
      </c>
      <c r="Q556" s="91" t="s">
        <v>109</v>
      </c>
      <c r="R556" s="91" t="s">
        <v>207</v>
      </c>
      <c r="S556" s="91" t="s">
        <v>2649</v>
      </c>
      <c r="T556" s="92">
        <v>10</v>
      </c>
      <c r="U556" s="93">
        <v>12</v>
      </c>
      <c r="V556" s="94">
        <v>42220</v>
      </c>
      <c r="W556" s="94">
        <v>46083</v>
      </c>
      <c r="X556" s="95">
        <v>9785170915699</v>
      </c>
      <c r="Y556" s="96">
        <v>704</v>
      </c>
      <c r="Z556" s="97">
        <v>0.35699999999999998</v>
      </c>
      <c r="AA556" s="98" t="s">
        <v>170</v>
      </c>
      <c r="AB556" s="98" t="s">
        <v>183</v>
      </c>
      <c r="AC556" s="98" t="s">
        <v>171</v>
      </c>
      <c r="AD556" s="91">
        <v>3</v>
      </c>
      <c r="AE556" s="135" t="s">
        <v>116</v>
      </c>
      <c r="AF556" s="168"/>
      <c r="AG556" s="98" t="s">
        <v>206</v>
      </c>
      <c r="AH556" s="98"/>
      <c r="AI556" s="86" t="s">
        <v>179</v>
      </c>
      <c r="AJ556" s="101"/>
      <c r="AK556" s="91" t="s">
        <v>2650</v>
      </c>
      <c r="AL556" s="100" t="s">
        <v>2651</v>
      </c>
      <c r="AM556" s="86" t="s">
        <v>272</v>
      </c>
      <c r="AN556" s="86" t="s">
        <v>153</v>
      </c>
      <c r="AO556" s="143">
        <f t="shared" si="24"/>
        <v>0</v>
      </c>
      <c r="AP556" s="85" t="s">
        <v>2652</v>
      </c>
      <c r="AQ556" s="100" t="s">
        <v>111</v>
      </c>
      <c r="AR556" s="97" t="s">
        <v>125</v>
      </c>
      <c r="AV556" s="99"/>
      <c r="AW556" s="159" t="s">
        <v>2653</v>
      </c>
      <c r="AX556" s="102"/>
      <c r="AY556" s="157" t="s">
        <v>2654</v>
      </c>
      <c r="AZ556" s="159"/>
      <c r="BF556" s="103">
        <v>46085</v>
      </c>
      <c r="BG556" s="46"/>
      <c r="BH556" s="46"/>
      <c r="BI556" s="46">
        <f t="shared" si="25"/>
        <v>0</v>
      </c>
      <c r="BJ556" s="46">
        <f t="shared" si="26"/>
        <v>0</v>
      </c>
    </row>
    <row r="557" spans="1:62" ht="120" customHeight="1" x14ac:dyDescent="0.2">
      <c r="A557" s="170" t="s">
        <v>180</v>
      </c>
      <c r="B557" s="132"/>
      <c r="C557" s="150">
        <v>0</v>
      </c>
      <c r="D557" s="150">
        <v>0</v>
      </c>
      <c r="E557" s="133">
        <v>307.65000000000003</v>
      </c>
      <c r="F557" s="134" t="s">
        <v>4853</v>
      </c>
      <c r="G557" s="86" t="s">
        <v>4854</v>
      </c>
      <c r="H557" s="86" t="s">
        <v>178</v>
      </c>
      <c r="I557" s="89"/>
      <c r="J557" s="90">
        <v>7</v>
      </c>
      <c r="K557" s="86"/>
      <c r="L557" s="86"/>
      <c r="M557" s="92" t="s">
        <v>151</v>
      </c>
      <c r="N557" s="86" t="s">
        <v>108</v>
      </c>
      <c r="O557" s="163" t="s">
        <v>540</v>
      </c>
      <c r="P557" s="163" t="s">
        <v>4855</v>
      </c>
      <c r="Q557" s="91" t="s">
        <v>109</v>
      </c>
      <c r="R557" s="91" t="s">
        <v>207</v>
      </c>
      <c r="S557" s="91" t="s">
        <v>4856</v>
      </c>
      <c r="T557" s="92">
        <v>10</v>
      </c>
      <c r="U557" s="93">
        <v>12</v>
      </c>
      <c r="V557" s="94">
        <v>45261</v>
      </c>
      <c r="W557" s="94">
        <v>46091</v>
      </c>
      <c r="X557" s="95">
        <v>9785171592165</v>
      </c>
      <c r="Y557" s="96">
        <v>576</v>
      </c>
      <c r="Z557" s="97">
        <v>0.28999999999999998</v>
      </c>
      <c r="AA557" s="98" t="s">
        <v>170</v>
      </c>
      <c r="AB557" s="98" t="s">
        <v>183</v>
      </c>
      <c r="AC557" s="98" t="s">
        <v>171</v>
      </c>
      <c r="AD557" s="91">
        <v>3</v>
      </c>
      <c r="AE557" s="135" t="s">
        <v>116</v>
      </c>
      <c r="AF557" s="168"/>
      <c r="AG557" s="98" t="s">
        <v>340</v>
      </c>
      <c r="AH557" s="98"/>
      <c r="AI557" s="86" t="s">
        <v>179</v>
      </c>
      <c r="AJ557" s="101"/>
      <c r="AK557" s="91" t="s">
        <v>4857</v>
      </c>
      <c r="AL557" s="100" t="s">
        <v>4858</v>
      </c>
      <c r="AM557" s="86" t="s">
        <v>274</v>
      </c>
      <c r="AN557" s="86" t="s">
        <v>153</v>
      </c>
      <c r="AO557" s="143">
        <f t="shared" si="24"/>
        <v>0</v>
      </c>
      <c r="AP557" s="85" t="s">
        <v>4859</v>
      </c>
      <c r="AQ557" s="100" t="s">
        <v>111</v>
      </c>
      <c r="AR557" s="97" t="s">
        <v>125</v>
      </c>
      <c r="AV557" s="99"/>
      <c r="AW557" s="159" t="s">
        <v>4860</v>
      </c>
      <c r="AX557" s="102" t="s">
        <v>4861</v>
      </c>
      <c r="AY557" s="157" t="s">
        <v>4862</v>
      </c>
      <c r="AZ557" s="159"/>
      <c r="BF557" s="103">
        <v>46092</v>
      </c>
      <c r="BG557" s="46"/>
      <c r="BH557" s="46"/>
      <c r="BI557" s="46">
        <f t="shared" si="25"/>
        <v>0</v>
      </c>
      <c r="BJ557" s="46">
        <f t="shared" si="26"/>
        <v>0</v>
      </c>
    </row>
    <row r="558" spans="1:62" ht="120" customHeight="1" x14ac:dyDescent="0.2">
      <c r="A558" s="170" t="s">
        <v>180</v>
      </c>
      <c r="B558" s="132"/>
      <c r="C558" s="150">
        <v>0</v>
      </c>
      <c r="D558" s="150">
        <v>0</v>
      </c>
      <c r="E558" s="133">
        <v>289.8</v>
      </c>
      <c r="F558" s="134" t="s">
        <v>3071</v>
      </c>
      <c r="G558" s="86" t="s">
        <v>403</v>
      </c>
      <c r="H558" s="86" t="s">
        <v>178</v>
      </c>
      <c r="I558" s="89"/>
      <c r="J558" s="90">
        <v>1</v>
      </c>
      <c r="K558" s="86"/>
      <c r="L558" s="86"/>
      <c r="M558" s="92" t="s">
        <v>151</v>
      </c>
      <c r="N558" s="86" t="s">
        <v>108</v>
      </c>
      <c r="O558" s="163" t="s">
        <v>161</v>
      </c>
      <c r="P558" s="163" t="s">
        <v>161</v>
      </c>
      <c r="Q558" s="91" t="s">
        <v>109</v>
      </c>
      <c r="R558" s="91" t="s">
        <v>207</v>
      </c>
      <c r="S558" s="91" t="s">
        <v>3072</v>
      </c>
      <c r="T558" s="92">
        <v>10</v>
      </c>
      <c r="U558" s="93">
        <v>10</v>
      </c>
      <c r="V558" s="94">
        <v>44377</v>
      </c>
      <c r="W558" s="94">
        <v>46008</v>
      </c>
      <c r="X558" s="95">
        <v>9785171373238</v>
      </c>
      <c r="Y558" s="96">
        <v>128</v>
      </c>
      <c r="Z558" s="97">
        <v>0.108</v>
      </c>
      <c r="AA558" s="98" t="s">
        <v>170</v>
      </c>
      <c r="AB558" s="98" t="s">
        <v>160</v>
      </c>
      <c r="AC558" s="98" t="s">
        <v>171</v>
      </c>
      <c r="AD558" s="91">
        <v>3</v>
      </c>
      <c r="AE558" s="135" t="s">
        <v>116</v>
      </c>
      <c r="AF558" s="168"/>
      <c r="AG558" s="98" t="s">
        <v>266</v>
      </c>
      <c r="AH558" s="98"/>
      <c r="AI558" s="86" t="s">
        <v>179</v>
      </c>
      <c r="AJ558" s="101"/>
      <c r="AK558" s="91"/>
      <c r="AL558" s="100" t="s">
        <v>3073</v>
      </c>
      <c r="AM558" s="86" t="s">
        <v>273</v>
      </c>
      <c r="AN558" s="86" t="s">
        <v>153</v>
      </c>
      <c r="AO558" s="143">
        <f t="shared" si="24"/>
        <v>0</v>
      </c>
      <c r="AP558" s="85" t="s">
        <v>3074</v>
      </c>
      <c r="AQ558" s="100" t="s">
        <v>111</v>
      </c>
      <c r="AR558" s="97" t="s">
        <v>125</v>
      </c>
      <c r="AV558" s="99"/>
      <c r="AW558" s="159" t="s">
        <v>3075</v>
      </c>
      <c r="AX558" s="102"/>
      <c r="AY558" s="157" t="s">
        <v>3076</v>
      </c>
      <c r="AZ558" s="159"/>
      <c r="BF558" s="103">
        <v>46086</v>
      </c>
      <c r="BG558" s="46"/>
      <c r="BH558" s="46"/>
      <c r="BI558" s="46">
        <f t="shared" si="25"/>
        <v>0</v>
      </c>
      <c r="BJ558" s="46">
        <f t="shared" si="26"/>
        <v>0</v>
      </c>
    </row>
    <row r="559" spans="1:62" ht="120" customHeight="1" x14ac:dyDescent="0.2">
      <c r="A559" s="170" t="s">
        <v>180</v>
      </c>
      <c r="B559" s="132"/>
      <c r="C559" s="150">
        <v>0</v>
      </c>
      <c r="D559" s="150">
        <v>0</v>
      </c>
      <c r="E559" s="133">
        <v>407.40000000000003</v>
      </c>
      <c r="F559" s="134" t="s">
        <v>3077</v>
      </c>
      <c r="G559" s="86" t="s">
        <v>403</v>
      </c>
      <c r="H559" s="86" t="s">
        <v>178</v>
      </c>
      <c r="I559" s="89"/>
      <c r="J559" s="90">
        <v>4</v>
      </c>
      <c r="K559" s="86"/>
      <c r="L559" s="86"/>
      <c r="M559" s="92" t="s">
        <v>151</v>
      </c>
      <c r="N559" s="86" t="s">
        <v>108</v>
      </c>
      <c r="O559" s="163" t="s">
        <v>161</v>
      </c>
      <c r="P559" s="163" t="s">
        <v>161</v>
      </c>
      <c r="Q559" s="91" t="s">
        <v>109</v>
      </c>
      <c r="R559" s="91" t="s">
        <v>207</v>
      </c>
      <c r="S559" s="91" t="s">
        <v>3078</v>
      </c>
      <c r="T559" s="92">
        <v>10</v>
      </c>
      <c r="U559" s="93">
        <v>6</v>
      </c>
      <c r="V559" s="94">
        <v>41652</v>
      </c>
      <c r="W559" s="94">
        <v>46083</v>
      </c>
      <c r="X559" s="95">
        <v>9785170800834</v>
      </c>
      <c r="Y559" s="96">
        <v>384</v>
      </c>
      <c r="Z559" s="97">
        <v>0.23699999999999999</v>
      </c>
      <c r="AA559" s="98" t="s">
        <v>170</v>
      </c>
      <c r="AB559" s="98" t="s">
        <v>152</v>
      </c>
      <c r="AC559" s="98" t="s">
        <v>171</v>
      </c>
      <c r="AD559" s="91">
        <v>3</v>
      </c>
      <c r="AE559" s="135" t="s">
        <v>116</v>
      </c>
      <c r="AF559" s="168"/>
      <c r="AG559" s="98" t="s">
        <v>266</v>
      </c>
      <c r="AH559" s="98"/>
      <c r="AI559" s="86" t="s">
        <v>179</v>
      </c>
      <c r="AJ559" s="101"/>
      <c r="AK559" s="91"/>
      <c r="AL559" s="100" t="s">
        <v>3079</v>
      </c>
      <c r="AM559" s="86" t="s">
        <v>273</v>
      </c>
      <c r="AN559" s="86" t="s">
        <v>153</v>
      </c>
      <c r="AO559" s="143">
        <f t="shared" si="24"/>
        <v>0</v>
      </c>
      <c r="AP559" s="85" t="s">
        <v>3080</v>
      </c>
      <c r="AQ559" s="100" t="s">
        <v>111</v>
      </c>
      <c r="AR559" s="97" t="s">
        <v>125</v>
      </c>
      <c r="AV559" s="99"/>
      <c r="AW559" s="159" t="s">
        <v>3081</v>
      </c>
      <c r="AX559" s="102"/>
      <c r="AY559" s="157" t="s">
        <v>3082</v>
      </c>
      <c r="AZ559" s="159"/>
      <c r="BF559" s="103">
        <v>46086</v>
      </c>
      <c r="BG559" s="46"/>
      <c r="BH559" s="46"/>
      <c r="BI559" s="46">
        <f t="shared" si="25"/>
        <v>0</v>
      </c>
      <c r="BJ559" s="46">
        <f t="shared" si="26"/>
        <v>0</v>
      </c>
    </row>
    <row r="560" spans="1:62" ht="120" customHeight="1" x14ac:dyDescent="0.2">
      <c r="A560" s="170" t="s">
        <v>180</v>
      </c>
      <c r="B560" s="132"/>
      <c r="C560" s="150">
        <v>0</v>
      </c>
      <c r="D560" s="150">
        <v>0</v>
      </c>
      <c r="E560" s="133">
        <v>541.80000000000007</v>
      </c>
      <c r="F560" s="134" t="s">
        <v>3083</v>
      </c>
      <c r="G560" s="86" t="s">
        <v>252</v>
      </c>
      <c r="H560" s="86" t="s">
        <v>178</v>
      </c>
      <c r="I560" s="89"/>
      <c r="J560" s="90">
        <v>4</v>
      </c>
      <c r="K560" s="86"/>
      <c r="L560" s="86"/>
      <c r="M560" s="92" t="s">
        <v>151</v>
      </c>
      <c r="N560" s="86" t="s">
        <v>108</v>
      </c>
      <c r="O560" s="163" t="s">
        <v>163</v>
      </c>
      <c r="P560" s="163" t="s">
        <v>163</v>
      </c>
      <c r="Q560" s="91" t="s">
        <v>109</v>
      </c>
      <c r="R560" s="91" t="s">
        <v>207</v>
      </c>
      <c r="S560" s="91" t="s">
        <v>3084</v>
      </c>
      <c r="T560" s="92">
        <v>10</v>
      </c>
      <c r="U560" s="93">
        <v>8</v>
      </c>
      <c r="V560" s="94">
        <v>43997</v>
      </c>
      <c r="W560" s="94">
        <v>46080</v>
      </c>
      <c r="X560" s="95">
        <v>9785171220860</v>
      </c>
      <c r="Y560" s="96">
        <v>928</v>
      </c>
      <c r="Z560" s="97">
        <v>0.45500000000000002</v>
      </c>
      <c r="AA560" s="98" t="s">
        <v>170</v>
      </c>
      <c r="AB560" s="98" t="s">
        <v>183</v>
      </c>
      <c r="AC560" s="98" t="s">
        <v>171</v>
      </c>
      <c r="AD560" s="91">
        <v>3</v>
      </c>
      <c r="AE560" s="135" t="s">
        <v>116</v>
      </c>
      <c r="AF560" s="168"/>
      <c r="AG560" s="98" t="s">
        <v>229</v>
      </c>
      <c r="AH560" s="98"/>
      <c r="AI560" s="86" t="s">
        <v>179</v>
      </c>
      <c r="AJ560" s="101"/>
      <c r="AK560" s="91" t="s">
        <v>3083</v>
      </c>
      <c r="AL560" s="100" t="s">
        <v>3085</v>
      </c>
      <c r="AM560" s="86" t="s">
        <v>272</v>
      </c>
      <c r="AN560" s="86" t="s">
        <v>153</v>
      </c>
      <c r="AO560" s="143">
        <f t="shared" si="24"/>
        <v>0</v>
      </c>
      <c r="AP560" s="85" t="s">
        <v>3086</v>
      </c>
      <c r="AQ560" s="100" t="s">
        <v>154</v>
      </c>
      <c r="AR560" s="97" t="s">
        <v>125</v>
      </c>
      <c r="AV560" s="99"/>
      <c r="AW560" s="159" t="s">
        <v>3087</v>
      </c>
      <c r="AX560" s="102" t="s">
        <v>3088</v>
      </c>
      <c r="AY560" s="157" t="s">
        <v>3089</v>
      </c>
      <c r="AZ560" s="159"/>
      <c r="BF560" s="103">
        <v>46086</v>
      </c>
      <c r="BG560" s="46"/>
      <c r="BH560" s="46"/>
      <c r="BI560" s="46">
        <f t="shared" si="25"/>
        <v>0</v>
      </c>
      <c r="BJ560" s="46">
        <f t="shared" si="26"/>
        <v>0</v>
      </c>
    </row>
    <row r="561" spans="1:62" ht="120" customHeight="1" x14ac:dyDescent="0.2">
      <c r="A561" s="170" t="s">
        <v>180</v>
      </c>
      <c r="B561" s="132"/>
      <c r="C561" s="150">
        <v>0</v>
      </c>
      <c r="D561" s="150">
        <v>0</v>
      </c>
      <c r="E561" s="133">
        <v>407.40000000000003</v>
      </c>
      <c r="F561" s="134" t="s">
        <v>447</v>
      </c>
      <c r="G561" s="86" t="s">
        <v>252</v>
      </c>
      <c r="H561" s="86" t="s">
        <v>178</v>
      </c>
      <c r="I561" s="89"/>
      <c r="J561" s="90">
        <v>3</v>
      </c>
      <c r="K561" s="86"/>
      <c r="L561" s="86"/>
      <c r="M561" s="92" t="s">
        <v>151</v>
      </c>
      <c r="N561" s="86" t="s">
        <v>108</v>
      </c>
      <c r="O561" s="163" t="s">
        <v>163</v>
      </c>
      <c r="P561" s="163" t="s">
        <v>163</v>
      </c>
      <c r="Q561" s="91" t="s">
        <v>109</v>
      </c>
      <c r="R561" s="91" t="s">
        <v>207</v>
      </c>
      <c r="S561" s="91" t="s">
        <v>1523</v>
      </c>
      <c r="T561" s="92">
        <v>10</v>
      </c>
      <c r="U561" s="93">
        <v>6</v>
      </c>
      <c r="V561" s="94">
        <v>41864</v>
      </c>
      <c r="W561" s="94">
        <v>46078</v>
      </c>
      <c r="X561" s="95">
        <v>9785170867264</v>
      </c>
      <c r="Y561" s="96">
        <v>448</v>
      </c>
      <c r="Z561" s="97">
        <v>0.27700000000000002</v>
      </c>
      <c r="AA561" s="98" t="s">
        <v>170</v>
      </c>
      <c r="AB561" s="98" t="s">
        <v>152</v>
      </c>
      <c r="AC561" s="98" t="s">
        <v>171</v>
      </c>
      <c r="AD561" s="91">
        <v>3</v>
      </c>
      <c r="AE561" s="135" t="s">
        <v>116</v>
      </c>
      <c r="AF561" s="168"/>
      <c r="AG561" s="98" t="s">
        <v>229</v>
      </c>
      <c r="AH561" s="98"/>
      <c r="AI561" s="86" t="s">
        <v>179</v>
      </c>
      <c r="AJ561" s="101"/>
      <c r="AK561" s="91" t="s">
        <v>448</v>
      </c>
      <c r="AL561" s="100" t="s">
        <v>1524</v>
      </c>
      <c r="AM561" s="86" t="s">
        <v>272</v>
      </c>
      <c r="AN561" s="86" t="s">
        <v>153</v>
      </c>
      <c r="AO561" s="143">
        <f t="shared" si="24"/>
        <v>0</v>
      </c>
      <c r="AP561" s="85" t="s">
        <v>1525</v>
      </c>
      <c r="AQ561" s="100" t="s">
        <v>154</v>
      </c>
      <c r="AR561" s="97" t="s">
        <v>125</v>
      </c>
      <c r="AV561" s="99"/>
      <c r="AW561" s="159" t="s">
        <v>1526</v>
      </c>
      <c r="AX561" s="102"/>
      <c r="AY561" s="157" t="s">
        <v>1342</v>
      </c>
      <c r="AZ561" s="159"/>
      <c r="BF561" s="103">
        <v>46083</v>
      </c>
      <c r="BG561" s="46"/>
      <c r="BH561" s="46"/>
      <c r="BI561" s="46">
        <f t="shared" si="25"/>
        <v>0</v>
      </c>
      <c r="BJ561" s="46">
        <f t="shared" si="26"/>
        <v>0</v>
      </c>
    </row>
    <row r="562" spans="1:62" ht="120" customHeight="1" x14ac:dyDescent="0.2">
      <c r="A562" s="170" t="s">
        <v>180</v>
      </c>
      <c r="B562" s="132"/>
      <c r="C562" s="150">
        <v>0</v>
      </c>
      <c r="D562" s="150">
        <v>0</v>
      </c>
      <c r="E562" s="133">
        <v>497.70000000000005</v>
      </c>
      <c r="F562" s="134" t="s">
        <v>3884</v>
      </c>
      <c r="G562" s="86" t="s">
        <v>252</v>
      </c>
      <c r="H562" s="86" t="s">
        <v>178</v>
      </c>
      <c r="I562" s="89"/>
      <c r="J562" s="90">
        <v>8</v>
      </c>
      <c r="K562" s="86"/>
      <c r="L562" s="86"/>
      <c r="M562" s="92" t="s">
        <v>151</v>
      </c>
      <c r="N562" s="86" t="s">
        <v>108</v>
      </c>
      <c r="O562" s="163" t="s">
        <v>163</v>
      </c>
      <c r="P562" s="163" t="s">
        <v>163</v>
      </c>
      <c r="Q562" s="91" t="s">
        <v>109</v>
      </c>
      <c r="R562" s="91" t="s">
        <v>207</v>
      </c>
      <c r="S562" s="91" t="s">
        <v>5673</v>
      </c>
      <c r="T562" s="92">
        <v>10</v>
      </c>
      <c r="U562" s="93">
        <v>12</v>
      </c>
      <c r="V562" s="94">
        <v>45750</v>
      </c>
      <c r="W562" s="94">
        <v>46052</v>
      </c>
      <c r="X562" s="95">
        <v>9785171726539</v>
      </c>
      <c r="Y562" s="96">
        <v>704</v>
      </c>
      <c r="Z562" s="97">
        <v>0.33700000000000002</v>
      </c>
      <c r="AA562" s="98" t="s">
        <v>170</v>
      </c>
      <c r="AB562" s="98" t="s">
        <v>183</v>
      </c>
      <c r="AC562" s="98" t="s">
        <v>171</v>
      </c>
      <c r="AD562" s="91">
        <v>3</v>
      </c>
      <c r="AE562" s="135" t="s">
        <v>116</v>
      </c>
      <c r="AF562" s="168"/>
      <c r="AG562" s="98" t="s">
        <v>229</v>
      </c>
      <c r="AH562" s="98"/>
      <c r="AI562" s="86" t="s">
        <v>179</v>
      </c>
      <c r="AJ562" s="101"/>
      <c r="AK562" s="91" t="s">
        <v>3886</v>
      </c>
      <c r="AL562" s="100" t="s">
        <v>5674</v>
      </c>
      <c r="AM562" s="86" t="s">
        <v>272</v>
      </c>
      <c r="AN562" s="86" t="s">
        <v>153</v>
      </c>
      <c r="AO562" s="143">
        <f t="shared" si="24"/>
        <v>0</v>
      </c>
      <c r="AP562" s="85" t="s">
        <v>5675</v>
      </c>
      <c r="AQ562" s="100" t="s">
        <v>154</v>
      </c>
      <c r="AR562" s="97" t="s">
        <v>125</v>
      </c>
      <c r="AV562" s="99"/>
      <c r="AW562" s="159" t="s">
        <v>5676</v>
      </c>
      <c r="AX562" s="102" t="s">
        <v>5677</v>
      </c>
      <c r="AY562" s="157" t="s">
        <v>3891</v>
      </c>
      <c r="AZ562" s="159"/>
      <c r="BF562" s="103">
        <v>46094</v>
      </c>
      <c r="BG562" s="46"/>
      <c r="BH562" s="46"/>
      <c r="BI562" s="46">
        <f t="shared" si="25"/>
        <v>0</v>
      </c>
      <c r="BJ562" s="46">
        <f t="shared" si="26"/>
        <v>0</v>
      </c>
    </row>
    <row r="563" spans="1:62" ht="120" customHeight="1" x14ac:dyDescent="0.2">
      <c r="A563" s="170" t="s">
        <v>180</v>
      </c>
      <c r="B563" s="132"/>
      <c r="C563" s="150">
        <v>0</v>
      </c>
      <c r="D563" s="150">
        <v>0</v>
      </c>
      <c r="E563" s="133">
        <v>428.40000000000003</v>
      </c>
      <c r="F563" s="134" t="s">
        <v>1783</v>
      </c>
      <c r="G563" s="86" t="s">
        <v>252</v>
      </c>
      <c r="H563" s="86" t="s">
        <v>178</v>
      </c>
      <c r="I563" s="89"/>
      <c r="J563" s="90">
        <v>5</v>
      </c>
      <c r="K563" s="86" t="s">
        <v>1588</v>
      </c>
      <c r="L563" s="86"/>
      <c r="M563" s="92" t="s">
        <v>151</v>
      </c>
      <c r="N563" s="86" t="s">
        <v>108</v>
      </c>
      <c r="O563" s="163" t="s">
        <v>163</v>
      </c>
      <c r="P563" s="163" t="s">
        <v>163</v>
      </c>
      <c r="Q563" s="91" t="s">
        <v>109</v>
      </c>
      <c r="R563" s="91" t="s">
        <v>207</v>
      </c>
      <c r="S563" s="91" t="s">
        <v>2165</v>
      </c>
      <c r="T563" s="92">
        <v>10</v>
      </c>
      <c r="U563" s="93">
        <v>14</v>
      </c>
      <c r="V563" s="94">
        <v>45537</v>
      </c>
      <c r="W563" s="94">
        <v>46078</v>
      </c>
      <c r="X563" s="95">
        <v>9785171683085</v>
      </c>
      <c r="Y563" s="96">
        <v>544</v>
      </c>
      <c r="Z563" s="97">
        <v>0.27900000000000003</v>
      </c>
      <c r="AA563" s="98" t="s">
        <v>170</v>
      </c>
      <c r="AB563" s="98" t="s">
        <v>183</v>
      </c>
      <c r="AC563" s="98" t="s">
        <v>171</v>
      </c>
      <c r="AD563" s="91">
        <v>3</v>
      </c>
      <c r="AE563" s="135" t="s">
        <v>116</v>
      </c>
      <c r="AF563" s="168"/>
      <c r="AG563" s="98" t="s">
        <v>240</v>
      </c>
      <c r="AH563" s="98"/>
      <c r="AI563" s="86" t="s">
        <v>179</v>
      </c>
      <c r="AJ563" s="101"/>
      <c r="AK563" s="91" t="s">
        <v>628</v>
      </c>
      <c r="AL563" s="100" t="s">
        <v>2166</v>
      </c>
      <c r="AM563" s="86" t="s">
        <v>272</v>
      </c>
      <c r="AN563" s="86" t="s">
        <v>153</v>
      </c>
      <c r="AO563" s="143">
        <f t="shared" si="24"/>
        <v>0</v>
      </c>
      <c r="AP563" s="85" t="s">
        <v>2167</v>
      </c>
      <c r="AQ563" s="100" t="s">
        <v>154</v>
      </c>
      <c r="AR563" s="97" t="s">
        <v>125</v>
      </c>
      <c r="AV563" s="99"/>
      <c r="AW563" s="159" t="s">
        <v>2168</v>
      </c>
      <c r="AX563" s="102" t="s">
        <v>643</v>
      </c>
      <c r="AY563" s="157" t="s">
        <v>629</v>
      </c>
      <c r="AZ563" s="159"/>
      <c r="BF563" s="103">
        <v>46084</v>
      </c>
      <c r="BG563" s="46"/>
      <c r="BH563" s="46"/>
      <c r="BI563" s="46">
        <f t="shared" si="25"/>
        <v>0</v>
      </c>
      <c r="BJ563" s="46">
        <f t="shared" si="26"/>
        <v>0</v>
      </c>
    </row>
    <row r="564" spans="1:62" ht="120" customHeight="1" x14ac:dyDescent="0.2">
      <c r="A564" s="170" t="s">
        <v>180</v>
      </c>
      <c r="B564" s="132"/>
      <c r="C564" s="150">
        <v>0</v>
      </c>
      <c r="D564" s="150">
        <v>0</v>
      </c>
      <c r="E564" s="133">
        <v>252</v>
      </c>
      <c r="F564" s="134" t="s">
        <v>5678</v>
      </c>
      <c r="G564" s="86" t="s">
        <v>5679</v>
      </c>
      <c r="H564" s="86" t="s">
        <v>178</v>
      </c>
      <c r="I564" s="89"/>
      <c r="J564" s="90">
        <v>6</v>
      </c>
      <c r="K564" s="86"/>
      <c r="L564" s="86"/>
      <c r="M564" s="92" t="s">
        <v>144</v>
      </c>
      <c r="N564" s="86" t="s">
        <v>108</v>
      </c>
      <c r="O564" s="163" t="s">
        <v>400</v>
      </c>
      <c r="P564" s="163" t="s">
        <v>400</v>
      </c>
      <c r="Q564" s="91" t="s">
        <v>109</v>
      </c>
      <c r="R564" s="91" t="s">
        <v>207</v>
      </c>
      <c r="S564" s="91" t="s">
        <v>5680</v>
      </c>
      <c r="T564" s="92">
        <v>10</v>
      </c>
      <c r="U564" s="93">
        <v>26</v>
      </c>
      <c r="V564" s="94">
        <v>43774</v>
      </c>
      <c r="W564" s="94">
        <v>46091</v>
      </c>
      <c r="X564" s="95">
        <v>9785171181116</v>
      </c>
      <c r="Y564" s="96">
        <v>160</v>
      </c>
      <c r="Z564" s="97">
        <v>0.11799999999999999</v>
      </c>
      <c r="AA564" s="98" t="s">
        <v>170</v>
      </c>
      <c r="AB564" s="98" t="s">
        <v>160</v>
      </c>
      <c r="AC564" s="98" t="s">
        <v>171</v>
      </c>
      <c r="AD564" s="91">
        <v>3</v>
      </c>
      <c r="AE564" s="135" t="s">
        <v>116</v>
      </c>
      <c r="AF564" s="168"/>
      <c r="AG564" s="98" t="s">
        <v>266</v>
      </c>
      <c r="AH564" s="98"/>
      <c r="AI564" s="86" t="s">
        <v>179</v>
      </c>
      <c r="AJ564" s="101"/>
      <c r="AK564" s="91" t="s">
        <v>5681</v>
      </c>
      <c r="AL564" s="100" t="s">
        <v>5682</v>
      </c>
      <c r="AM564" s="86" t="s">
        <v>273</v>
      </c>
      <c r="AN564" s="86" t="s">
        <v>153</v>
      </c>
      <c r="AO564" s="143">
        <f t="shared" si="24"/>
        <v>0</v>
      </c>
      <c r="AP564" s="85" t="s">
        <v>5683</v>
      </c>
      <c r="AQ564" s="100" t="s">
        <v>157</v>
      </c>
      <c r="AR564" s="97" t="s">
        <v>125</v>
      </c>
      <c r="AV564" s="99"/>
      <c r="AW564" s="159" t="s">
        <v>5684</v>
      </c>
      <c r="AX564" s="102"/>
      <c r="AY564" s="157" t="s">
        <v>5685</v>
      </c>
      <c r="AZ564" s="159"/>
      <c r="BF564" s="103">
        <v>46094</v>
      </c>
      <c r="BG564" s="46"/>
      <c r="BH564" s="46"/>
      <c r="BI564" s="46">
        <f t="shared" si="25"/>
        <v>0</v>
      </c>
      <c r="BJ564" s="46">
        <f t="shared" si="26"/>
        <v>0</v>
      </c>
    </row>
    <row r="565" spans="1:62" ht="120" customHeight="1" x14ac:dyDescent="0.2">
      <c r="A565" s="170" t="s">
        <v>180</v>
      </c>
      <c r="B565" s="132"/>
      <c r="C565" s="150">
        <v>0</v>
      </c>
      <c r="D565" s="150">
        <v>0</v>
      </c>
      <c r="E565" s="133">
        <v>307.65000000000003</v>
      </c>
      <c r="F565" s="134" t="s">
        <v>2655</v>
      </c>
      <c r="G565" s="86" t="s">
        <v>2656</v>
      </c>
      <c r="H565" s="86" t="s">
        <v>178</v>
      </c>
      <c r="I565" s="89"/>
      <c r="J565" s="90">
        <v>3</v>
      </c>
      <c r="K565" s="86"/>
      <c r="L565" s="86"/>
      <c r="M565" s="92" t="s">
        <v>151</v>
      </c>
      <c r="N565" s="86" t="s">
        <v>108</v>
      </c>
      <c r="O565" s="163" t="s">
        <v>161</v>
      </c>
      <c r="P565" s="163" t="s">
        <v>161</v>
      </c>
      <c r="Q565" s="91" t="s">
        <v>109</v>
      </c>
      <c r="R565" s="91" t="s">
        <v>207</v>
      </c>
      <c r="S565" s="91" t="s">
        <v>2657</v>
      </c>
      <c r="T565" s="92">
        <v>10</v>
      </c>
      <c r="U565" s="93">
        <v>4</v>
      </c>
      <c r="V565" s="94">
        <v>45023</v>
      </c>
      <c r="W565" s="94">
        <v>46083</v>
      </c>
      <c r="X565" s="95">
        <v>9785171532772</v>
      </c>
      <c r="Y565" s="96">
        <v>448</v>
      </c>
      <c r="Z565" s="97">
        <v>0.29499999999999998</v>
      </c>
      <c r="AA565" s="98" t="s">
        <v>170</v>
      </c>
      <c r="AB565" s="98" t="s">
        <v>152</v>
      </c>
      <c r="AC565" s="98" t="s">
        <v>171</v>
      </c>
      <c r="AD565" s="91">
        <v>3</v>
      </c>
      <c r="AE565" s="135" t="s">
        <v>116</v>
      </c>
      <c r="AF565" s="168"/>
      <c r="AG565" s="98" t="s">
        <v>265</v>
      </c>
      <c r="AH565" s="98"/>
      <c r="AI565" s="86" t="s">
        <v>179</v>
      </c>
      <c r="AJ565" s="101"/>
      <c r="AK565" s="91" t="s">
        <v>2658</v>
      </c>
      <c r="AL565" s="100" t="s">
        <v>2659</v>
      </c>
      <c r="AM565" s="86" t="s">
        <v>273</v>
      </c>
      <c r="AN565" s="86" t="s">
        <v>153</v>
      </c>
      <c r="AO565" s="143">
        <f t="shared" si="24"/>
        <v>0</v>
      </c>
      <c r="AP565" s="85" t="s">
        <v>2660</v>
      </c>
      <c r="AQ565" s="100" t="s">
        <v>111</v>
      </c>
      <c r="AR565" s="97" t="s">
        <v>125</v>
      </c>
      <c r="AV565" s="99"/>
      <c r="AW565" s="159" t="s">
        <v>2661</v>
      </c>
      <c r="AX565" s="102" t="s">
        <v>2662</v>
      </c>
      <c r="AY565" s="157" t="s">
        <v>2663</v>
      </c>
      <c r="AZ565" s="159"/>
      <c r="BF565" s="103">
        <v>46085</v>
      </c>
      <c r="BG565" s="46"/>
      <c r="BH565" s="46"/>
      <c r="BI565" s="46">
        <f t="shared" si="25"/>
        <v>0</v>
      </c>
      <c r="BJ565" s="46">
        <f t="shared" si="26"/>
        <v>0</v>
      </c>
    </row>
    <row r="566" spans="1:62" ht="120" customHeight="1" x14ac:dyDescent="0.2">
      <c r="A566" s="170" t="s">
        <v>180</v>
      </c>
      <c r="B566" s="132"/>
      <c r="C566" s="150">
        <v>0</v>
      </c>
      <c r="D566" s="150">
        <v>0</v>
      </c>
      <c r="E566" s="133">
        <v>332.85</v>
      </c>
      <c r="F566" s="134" t="s">
        <v>2664</v>
      </c>
      <c r="G566" s="86" t="s">
        <v>2665</v>
      </c>
      <c r="H566" s="86" t="s">
        <v>178</v>
      </c>
      <c r="I566" s="89"/>
      <c r="J566" s="90">
        <v>4</v>
      </c>
      <c r="K566" s="86"/>
      <c r="L566" s="86"/>
      <c r="M566" s="92" t="s">
        <v>144</v>
      </c>
      <c r="N566" s="86" t="s">
        <v>108</v>
      </c>
      <c r="O566" s="163" t="s">
        <v>248</v>
      </c>
      <c r="P566" s="163" t="s">
        <v>2666</v>
      </c>
      <c r="Q566" s="91" t="s">
        <v>109</v>
      </c>
      <c r="R566" s="91" t="s">
        <v>207</v>
      </c>
      <c r="S566" s="91" t="s">
        <v>2667</v>
      </c>
      <c r="T566" s="92">
        <v>10</v>
      </c>
      <c r="U566" s="93">
        <v>6</v>
      </c>
      <c r="V566" s="94">
        <v>45229</v>
      </c>
      <c r="W566" s="94">
        <v>46083</v>
      </c>
      <c r="X566" s="95">
        <v>9785171584672</v>
      </c>
      <c r="Y566" s="96">
        <v>448</v>
      </c>
      <c r="Z566" s="97">
        <v>0.28000000000000003</v>
      </c>
      <c r="AA566" s="98" t="s">
        <v>170</v>
      </c>
      <c r="AB566" s="98" t="s">
        <v>152</v>
      </c>
      <c r="AC566" s="98" t="s">
        <v>171</v>
      </c>
      <c r="AD566" s="91">
        <v>3</v>
      </c>
      <c r="AE566" s="135" t="s">
        <v>116</v>
      </c>
      <c r="AF566" s="168"/>
      <c r="AG566" s="98" t="s">
        <v>241</v>
      </c>
      <c r="AH566" s="98"/>
      <c r="AI566" s="86" t="s">
        <v>179</v>
      </c>
      <c r="AJ566" s="101"/>
      <c r="AK566" s="91" t="s">
        <v>2668</v>
      </c>
      <c r="AL566" s="100" t="s">
        <v>2669</v>
      </c>
      <c r="AM566" s="86" t="s">
        <v>274</v>
      </c>
      <c r="AN566" s="86" t="s">
        <v>153</v>
      </c>
      <c r="AO566" s="143">
        <f t="shared" si="24"/>
        <v>0</v>
      </c>
      <c r="AP566" s="85" t="s">
        <v>2670</v>
      </c>
      <c r="AQ566" s="100" t="s">
        <v>111</v>
      </c>
      <c r="AR566" s="97" t="s">
        <v>125</v>
      </c>
      <c r="AV566" s="99"/>
      <c r="AW566" s="159" t="s">
        <v>2671</v>
      </c>
      <c r="AX566" s="102"/>
      <c r="AY566" s="157" t="s">
        <v>2672</v>
      </c>
      <c r="AZ566" s="159"/>
      <c r="BF566" s="103">
        <v>46085</v>
      </c>
      <c r="BG566" s="46"/>
      <c r="BH566" s="46"/>
      <c r="BI566" s="46">
        <f t="shared" si="25"/>
        <v>0</v>
      </c>
      <c r="BJ566" s="46">
        <f t="shared" si="26"/>
        <v>0</v>
      </c>
    </row>
    <row r="567" spans="1:62" ht="120" customHeight="1" x14ac:dyDescent="0.2">
      <c r="A567" s="170" t="s">
        <v>180</v>
      </c>
      <c r="B567" s="132"/>
      <c r="C567" s="150">
        <v>0</v>
      </c>
      <c r="D567" s="150">
        <v>0</v>
      </c>
      <c r="E567" s="133">
        <v>280.35000000000002</v>
      </c>
      <c r="F567" s="134" t="s">
        <v>5686</v>
      </c>
      <c r="G567" s="86" t="s">
        <v>5687</v>
      </c>
      <c r="H567" s="86" t="s">
        <v>178</v>
      </c>
      <c r="I567" s="89"/>
      <c r="J567" s="90">
        <v>5</v>
      </c>
      <c r="K567" s="86"/>
      <c r="L567" s="86"/>
      <c r="M567" s="92" t="s">
        <v>151</v>
      </c>
      <c r="N567" s="86" t="s">
        <v>108</v>
      </c>
      <c r="O567" s="163" t="s">
        <v>161</v>
      </c>
      <c r="P567" s="163" t="s">
        <v>161</v>
      </c>
      <c r="Q567" s="91" t="s">
        <v>109</v>
      </c>
      <c r="R567" s="91" t="s">
        <v>207</v>
      </c>
      <c r="S567" s="91" t="s">
        <v>5688</v>
      </c>
      <c r="T567" s="92">
        <v>10</v>
      </c>
      <c r="U567" s="93">
        <v>10</v>
      </c>
      <c r="V567" s="94">
        <v>42557</v>
      </c>
      <c r="W567" s="94">
        <v>46091</v>
      </c>
      <c r="X567" s="95">
        <v>9785170980628</v>
      </c>
      <c r="Y567" s="96">
        <v>384</v>
      </c>
      <c r="Z567" s="97">
        <v>0.26</v>
      </c>
      <c r="AA567" s="98" t="s">
        <v>170</v>
      </c>
      <c r="AB567" s="98" t="s">
        <v>152</v>
      </c>
      <c r="AC567" s="98" t="s">
        <v>171</v>
      </c>
      <c r="AD567" s="91">
        <v>3</v>
      </c>
      <c r="AE567" s="135" t="s">
        <v>116</v>
      </c>
      <c r="AF567" s="168"/>
      <c r="AG567" s="98" t="s">
        <v>206</v>
      </c>
      <c r="AH567" s="98"/>
      <c r="AI567" s="86" t="s">
        <v>179</v>
      </c>
      <c r="AJ567" s="101"/>
      <c r="AK567" s="91" t="s">
        <v>5689</v>
      </c>
      <c r="AL567" s="100" t="s">
        <v>5690</v>
      </c>
      <c r="AM567" s="86" t="s">
        <v>272</v>
      </c>
      <c r="AN567" s="86" t="s">
        <v>153</v>
      </c>
      <c r="AO567" s="143">
        <f t="shared" si="24"/>
        <v>0</v>
      </c>
      <c r="AP567" s="85" t="s">
        <v>5691</v>
      </c>
      <c r="AQ567" s="100" t="s">
        <v>157</v>
      </c>
      <c r="AR567" s="97" t="s">
        <v>125</v>
      </c>
      <c r="AV567" s="99"/>
      <c r="AW567" s="159" t="s">
        <v>5692</v>
      </c>
      <c r="AX567" s="102" t="s">
        <v>5693</v>
      </c>
      <c r="AY567" s="157" t="s">
        <v>5694</v>
      </c>
      <c r="AZ567" s="159"/>
      <c r="BF567" s="103">
        <v>46094</v>
      </c>
      <c r="BG567" s="46"/>
      <c r="BH567" s="46"/>
      <c r="BI567" s="46">
        <f t="shared" si="25"/>
        <v>0</v>
      </c>
      <c r="BJ567" s="46">
        <f t="shared" si="26"/>
        <v>0</v>
      </c>
    </row>
    <row r="568" spans="1:62" ht="120" customHeight="1" x14ac:dyDescent="0.2">
      <c r="A568" s="170" t="s">
        <v>180</v>
      </c>
      <c r="B568" s="132"/>
      <c r="C568" s="150">
        <v>0</v>
      </c>
      <c r="D568" s="150">
        <v>0</v>
      </c>
      <c r="E568" s="133">
        <v>317.10000000000002</v>
      </c>
      <c r="F568" s="134" t="s">
        <v>5695</v>
      </c>
      <c r="G568" s="86" t="s">
        <v>5696</v>
      </c>
      <c r="H568" s="86" t="s">
        <v>178</v>
      </c>
      <c r="I568" s="89"/>
      <c r="J568" s="90">
        <v>6</v>
      </c>
      <c r="K568" s="86"/>
      <c r="L568" s="86"/>
      <c r="M568" s="92" t="s">
        <v>151</v>
      </c>
      <c r="N568" s="86" t="s">
        <v>108</v>
      </c>
      <c r="O568" s="163" t="s">
        <v>161</v>
      </c>
      <c r="P568" s="163" t="s">
        <v>161</v>
      </c>
      <c r="Q568" s="91" t="s">
        <v>109</v>
      </c>
      <c r="R568" s="91" t="s">
        <v>207</v>
      </c>
      <c r="S568" s="91" t="s">
        <v>5697</v>
      </c>
      <c r="T568" s="92">
        <v>10</v>
      </c>
      <c r="U568" s="93">
        <v>10</v>
      </c>
      <c r="V568" s="94">
        <v>42380</v>
      </c>
      <c r="W568" s="94">
        <v>46091</v>
      </c>
      <c r="X568" s="95">
        <v>9785170947133</v>
      </c>
      <c r="Y568" s="96">
        <v>704</v>
      </c>
      <c r="Z568" s="97">
        <v>0.34200000000000003</v>
      </c>
      <c r="AA568" s="98" t="s">
        <v>170</v>
      </c>
      <c r="AB568" s="98" t="s">
        <v>183</v>
      </c>
      <c r="AC568" s="98" t="s">
        <v>171</v>
      </c>
      <c r="AD568" s="91">
        <v>3</v>
      </c>
      <c r="AE568" s="135" t="s">
        <v>116</v>
      </c>
      <c r="AF568" s="168"/>
      <c r="AG568" s="98" t="s">
        <v>250</v>
      </c>
      <c r="AH568" s="98"/>
      <c r="AI568" s="86" t="s">
        <v>179</v>
      </c>
      <c r="AJ568" s="101"/>
      <c r="AK568" s="91" t="s">
        <v>5698</v>
      </c>
      <c r="AL568" s="100" t="s">
        <v>5699</v>
      </c>
      <c r="AM568" s="86" t="s">
        <v>272</v>
      </c>
      <c r="AN568" s="86" t="s">
        <v>153</v>
      </c>
      <c r="AO568" s="143">
        <f t="shared" si="24"/>
        <v>0</v>
      </c>
      <c r="AP568" s="85" t="s">
        <v>5700</v>
      </c>
      <c r="AQ568" s="100" t="s">
        <v>111</v>
      </c>
      <c r="AR568" s="97" t="s">
        <v>125</v>
      </c>
      <c r="AV568" s="99"/>
      <c r="AW568" s="159" t="s">
        <v>5701</v>
      </c>
      <c r="AX568" s="102"/>
      <c r="AY568" s="157" t="s">
        <v>5702</v>
      </c>
      <c r="AZ568" s="159"/>
      <c r="BF568" s="103">
        <v>46094</v>
      </c>
      <c r="BG568" s="46"/>
      <c r="BH568" s="46"/>
      <c r="BI568" s="46">
        <f t="shared" si="25"/>
        <v>0</v>
      </c>
      <c r="BJ568" s="46">
        <f t="shared" si="26"/>
        <v>0</v>
      </c>
    </row>
    <row r="569" spans="1:62" ht="120" customHeight="1" x14ac:dyDescent="0.2">
      <c r="A569" s="170" t="s">
        <v>180</v>
      </c>
      <c r="B569" s="132"/>
      <c r="C569" s="150">
        <v>0</v>
      </c>
      <c r="D569" s="150">
        <v>0</v>
      </c>
      <c r="E569" s="133">
        <v>342.3</v>
      </c>
      <c r="F569" s="134" t="s">
        <v>4491</v>
      </c>
      <c r="G569" s="86" t="s">
        <v>644</v>
      </c>
      <c r="H569" s="86" t="s">
        <v>178</v>
      </c>
      <c r="I569" s="89"/>
      <c r="J569" s="90">
        <v>4</v>
      </c>
      <c r="K569" s="86"/>
      <c r="L569" s="86"/>
      <c r="M569" s="92" t="s">
        <v>151</v>
      </c>
      <c r="N569" s="86" t="s">
        <v>108</v>
      </c>
      <c r="O569" s="163" t="s">
        <v>161</v>
      </c>
      <c r="P569" s="163" t="s">
        <v>161</v>
      </c>
      <c r="Q569" s="91" t="s">
        <v>109</v>
      </c>
      <c r="R569" s="91" t="s">
        <v>207</v>
      </c>
      <c r="S569" s="91" t="s">
        <v>4492</v>
      </c>
      <c r="T569" s="92">
        <v>10</v>
      </c>
      <c r="U569" s="93">
        <v>6</v>
      </c>
      <c r="V569" s="94">
        <v>41633</v>
      </c>
      <c r="W569" s="94">
        <v>46083</v>
      </c>
      <c r="X569" s="95">
        <v>9785170814282</v>
      </c>
      <c r="Y569" s="96">
        <v>320</v>
      </c>
      <c r="Z569" s="97">
        <v>0.22</v>
      </c>
      <c r="AA569" s="98" t="s">
        <v>170</v>
      </c>
      <c r="AB569" s="98" t="s">
        <v>152</v>
      </c>
      <c r="AC569" s="98" t="s">
        <v>171</v>
      </c>
      <c r="AD569" s="91">
        <v>3</v>
      </c>
      <c r="AE569" s="135" t="s">
        <v>116</v>
      </c>
      <c r="AF569" s="168"/>
      <c r="AG569" s="98" t="s">
        <v>265</v>
      </c>
      <c r="AH569" s="98"/>
      <c r="AI569" s="86" t="s">
        <v>179</v>
      </c>
      <c r="AJ569" s="101"/>
      <c r="AK569" s="91" t="s">
        <v>4493</v>
      </c>
      <c r="AL569" s="100" t="s">
        <v>4494</v>
      </c>
      <c r="AM569" s="86" t="s">
        <v>273</v>
      </c>
      <c r="AN569" s="86" t="s">
        <v>153</v>
      </c>
      <c r="AO569" s="143">
        <f t="shared" si="24"/>
        <v>0</v>
      </c>
      <c r="AP569" s="85" t="s">
        <v>4495</v>
      </c>
      <c r="AQ569" s="100" t="s">
        <v>157</v>
      </c>
      <c r="AR569" s="97" t="s">
        <v>125</v>
      </c>
      <c r="AV569" s="99"/>
      <c r="AW569" s="159" t="s">
        <v>4496</v>
      </c>
      <c r="AX569" s="102"/>
      <c r="AY569" s="157" t="s">
        <v>4497</v>
      </c>
      <c r="AZ569" s="159"/>
      <c r="BF569" s="103">
        <v>46091</v>
      </c>
      <c r="BG569" s="46"/>
      <c r="BH569" s="46"/>
      <c r="BI569" s="46">
        <f t="shared" si="25"/>
        <v>0</v>
      </c>
      <c r="BJ569" s="46">
        <f t="shared" si="26"/>
        <v>0</v>
      </c>
    </row>
    <row r="570" spans="1:62" ht="120" customHeight="1" x14ac:dyDescent="0.2">
      <c r="A570" s="170" t="s">
        <v>180</v>
      </c>
      <c r="B570" s="132"/>
      <c r="C570" s="150">
        <v>0</v>
      </c>
      <c r="D570" s="150">
        <v>0</v>
      </c>
      <c r="E570" s="133">
        <v>269.85000000000002</v>
      </c>
      <c r="F570" s="134" t="s">
        <v>2673</v>
      </c>
      <c r="G570" s="86" t="s">
        <v>2674</v>
      </c>
      <c r="H570" s="86" t="s">
        <v>178</v>
      </c>
      <c r="I570" s="89"/>
      <c r="J570" s="90">
        <v>6</v>
      </c>
      <c r="K570" s="86"/>
      <c r="L570" s="86"/>
      <c r="M570" s="92" t="s">
        <v>151</v>
      </c>
      <c r="N570" s="86" t="s">
        <v>108</v>
      </c>
      <c r="O570" s="163" t="s">
        <v>161</v>
      </c>
      <c r="P570" s="163" t="s">
        <v>161</v>
      </c>
      <c r="Q570" s="91" t="s">
        <v>109</v>
      </c>
      <c r="R570" s="91" t="s">
        <v>207</v>
      </c>
      <c r="S570" s="91" t="s">
        <v>2675</v>
      </c>
      <c r="T570" s="92">
        <v>10</v>
      </c>
      <c r="U570" s="93">
        <v>12</v>
      </c>
      <c r="V570" s="94">
        <v>45554</v>
      </c>
      <c r="W570" s="94">
        <v>46083</v>
      </c>
      <c r="X570" s="95">
        <v>9785171643010</v>
      </c>
      <c r="Y570" s="96">
        <v>288</v>
      </c>
      <c r="Z570" s="97">
        <v>0.21</v>
      </c>
      <c r="AA570" s="98" t="s">
        <v>170</v>
      </c>
      <c r="AB570" s="98" t="s">
        <v>160</v>
      </c>
      <c r="AC570" s="98" t="s">
        <v>171</v>
      </c>
      <c r="AD570" s="91">
        <v>3</v>
      </c>
      <c r="AE570" s="135" t="s">
        <v>116</v>
      </c>
      <c r="AF570" s="168"/>
      <c r="AG570" s="98" t="s">
        <v>266</v>
      </c>
      <c r="AH570" s="98"/>
      <c r="AI570" s="86" t="s">
        <v>179</v>
      </c>
      <c r="AJ570" s="101"/>
      <c r="AK570" s="91" t="s">
        <v>2676</v>
      </c>
      <c r="AL570" s="100" t="s">
        <v>2677</v>
      </c>
      <c r="AM570" s="86" t="s">
        <v>273</v>
      </c>
      <c r="AN570" s="86" t="s">
        <v>153</v>
      </c>
      <c r="AO570" s="143">
        <f t="shared" si="24"/>
        <v>0</v>
      </c>
      <c r="AP570" s="85" t="s">
        <v>2678</v>
      </c>
      <c r="AQ570" s="100" t="s">
        <v>157</v>
      </c>
      <c r="AR570" s="97" t="s">
        <v>125</v>
      </c>
      <c r="AV570" s="99"/>
      <c r="AW570" s="159" t="s">
        <v>2679</v>
      </c>
      <c r="AX570" s="102" t="s">
        <v>2680</v>
      </c>
      <c r="AY570" s="157" t="s">
        <v>2681</v>
      </c>
      <c r="AZ570" s="159"/>
      <c r="BF570" s="103">
        <v>46085</v>
      </c>
      <c r="BG570" s="46"/>
      <c r="BH570" s="46"/>
      <c r="BI570" s="46">
        <f t="shared" si="25"/>
        <v>0</v>
      </c>
      <c r="BJ570" s="46">
        <f t="shared" si="26"/>
        <v>0</v>
      </c>
    </row>
    <row r="571" spans="1:62" ht="120" customHeight="1" x14ac:dyDescent="0.2">
      <c r="A571" s="170" t="s">
        <v>180</v>
      </c>
      <c r="B571" s="132"/>
      <c r="C571" s="150">
        <v>0</v>
      </c>
      <c r="D571" s="150">
        <v>0</v>
      </c>
      <c r="E571" s="133">
        <v>317.10000000000002</v>
      </c>
      <c r="F571" s="134" t="s">
        <v>4498</v>
      </c>
      <c r="G571" s="86" t="s">
        <v>4499</v>
      </c>
      <c r="H571" s="86" t="s">
        <v>178</v>
      </c>
      <c r="I571" s="89"/>
      <c r="J571" s="90">
        <v>3</v>
      </c>
      <c r="K571" s="86"/>
      <c r="L571" s="86"/>
      <c r="M571" s="92" t="s">
        <v>144</v>
      </c>
      <c r="N571" s="86" t="s">
        <v>108</v>
      </c>
      <c r="O571" s="163" t="s">
        <v>235</v>
      </c>
      <c r="P571" s="163" t="s">
        <v>245</v>
      </c>
      <c r="Q571" s="91" t="s">
        <v>109</v>
      </c>
      <c r="R571" s="91" t="s">
        <v>207</v>
      </c>
      <c r="S571" s="91" t="s">
        <v>4500</v>
      </c>
      <c r="T571" s="92">
        <v>10</v>
      </c>
      <c r="U571" s="93">
        <v>10</v>
      </c>
      <c r="V571" s="94">
        <v>44364</v>
      </c>
      <c r="W571" s="94">
        <v>46086</v>
      </c>
      <c r="X571" s="95">
        <v>9785171366414</v>
      </c>
      <c r="Y571" s="96">
        <v>704</v>
      </c>
      <c r="Z571" s="97">
        <v>0.35799999999999998</v>
      </c>
      <c r="AA571" s="98" t="s">
        <v>170</v>
      </c>
      <c r="AB571" s="98" t="s">
        <v>183</v>
      </c>
      <c r="AC571" s="98" t="s">
        <v>171</v>
      </c>
      <c r="AD571" s="91">
        <v>3</v>
      </c>
      <c r="AE571" s="135" t="s">
        <v>116</v>
      </c>
      <c r="AF571" s="168"/>
      <c r="AG571" s="98" t="s">
        <v>266</v>
      </c>
      <c r="AH571" s="98"/>
      <c r="AI571" s="86" t="s">
        <v>179</v>
      </c>
      <c r="AJ571" s="101"/>
      <c r="AK571" s="91" t="s">
        <v>4501</v>
      </c>
      <c r="AL571" s="100" t="s">
        <v>4502</v>
      </c>
      <c r="AM571" s="86" t="s">
        <v>273</v>
      </c>
      <c r="AN571" s="86" t="s">
        <v>153</v>
      </c>
      <c r="AO571" s="143">
        <f t="shared" si="24"/>
        <v>0</v>
      </c>
      <c r="AP571" s="85" t="s">
        <v>4503</v>
      </c>
      <c r="AQ571" s="100" t="s">
        <v>111</v>
      </c>
      <c r="AR571" s="97" t="s">
        <v>125</v>
      </c>
      <c r="AV571" s="99"/>
      <c r="AW571" s="159" t="s">
        <v>4504</v>
      </c>
      <c r="AX571" s="102"/>
      <c r="AY571" s="157" t="s">
        <v>4505</v>
      </c>
      <c r="AZ571" s="159"/>
      <c r="BF571" s="103">
        <v>46091</v>
      </c>
      <c r="BG571" s="46"/>
      <c r="BH571" s="46"/>
      <c r="BI571" s="46">
        <f t="shared" si="25"/>
        <v>0</v>
      </c>
      <c r="BJ571" s="46">
        <f t="shared" si="26"/>
        <v>0</v>
      </c>
    </row>
    <row r="572" spans="1:62" ht="120" customHeight="1" x14ac:dyDescent="0.2">
      <c r="A572" s="170" t="s">
        <v>180</v>
      </c>
      <c r="B572" s="132"/>
      <c r="C572" s="150">
        <v>0</v>
      </c>
      <c r="D572" s="150">
        <v>0</v>
      </c>
      <c r="E572" s="133">
        <v>289.8</v>
      </c>
      <c r="F572" s="134" t="s">
        <v>3549</v>
      </c>
      <c r="G572" s="86" t="s">
        <v>3550</v>
      </c>
      <c r="H572" s="86" t="s">
        <v>178</v>
      </c>
      <c r="I572" s="89"/>
      <c r="J572" s="90">
        <v>3</v>
      </c>
      <c r="K572" s="86"/>
      <c r="L572" s="86"/>
      <c r="M572" s="92" t="s">
        <v>151</v>
      </c>
      <c r="N572" s="86" t="s">
        <v>108</v>
      </c>
      <c r="O572" s="163" t="s">
        <v>161</v>
      </c>
      <c r="P572" s="163" t="s">
        <v>161</v>
      </c>
      <c r="Q572" s="91" t="s">
        <v>109</v>
      </c>
      <c r="R572" s="91" t="s">
        <v>207</v>
      </c>
      <c r="S572" s="91" t="s">
        <v>3551</v>
      </c>
      <c r="T572" s="92">
        <v>10</v>
      </c>
      <c r="U572" s="93">
        <v>10</v>
      </c>
      <c r="V572" s="94">
        <v>42838</v>
      </c>
      <c r="W572" s="94">
        <v>46082</v>
      </c>
      <c r="X572" s="95">
        <v>9785171025007</v>
      </c>
      <c r="Y572" s="96">
        <v>256</v>
      </c>
      <c r="Z572" s="97">
        <v>0.17</v>
      </c>
      <c r="AA572" s="98" t="s">
        <v>170</v>
      </c>
      <c r="AB572" s="98" t="s">
        <v>160</v>
      </c>
      <c r="AC572" s="98" t="s">
        <v>171</v>
      </c>
      <c r="AD572" s="91">
        <v>3</v>
      </c>
      <c r="AE572" s="135" t="s">
        <v>116</v>
      </c>
      <c r="AF572" s="168"/>
      <c r="AG572" s="98" t="s">
        <v>266</v>
      </c>
      <c r="AH572" s="98"/>
      <c r="AI572" s="86" t="s">
        <v>179</v>
      </c>
      <c r="AJ572" s="101"/>
      <c r="AK572" s="91" t="s">
        <v>3552</v>
      </c>
      <c r="AL572" s="100" t="s">
        <v>3553</v>
      </c>
      <c r="AM572" s="86" t="s">
        <v>273</v>
      </c>
      <c r="AN572" s="86" t="s">
        <v>153</v>
      </c>
      <c r="AO572" s="143">
        <f t="shared" si="24"/>
        <v>0</v>
      </c>
      <c r="AP572" s="85" t="s">
        <v>3554</v>
      </c>
      <c r="AQ572" s="100" t="s">
        <v>111</v>
      </c>
      <c r="AR572" s="97" t="s">
        <v>125</v>
      </c>
      <c r="AV572" s="99"/>
      <c r="AW572" s="159" t="s">
        <v>3555</v>
      </c>
      <c r="AX572" s="102"/>
      <c r="AY572" s="157" t="s">
        <v>3556</v>
      </c>
      <c r="AZ572" s="159"/>
      <c r="BF572" s="103">
        <v>46087</v>
      </c>
      <c r="BG572" s="46"/>
      <c r="BH572" s="46"/>
      <c r="BI572" s="46">
        <f t="shared" si="25"/>
        <v>0</v>
      </c>
      <c r="BJ572" s="46">
        <f t="shared" si="26"/>
        <v>0</v>
      </c>
    </row>
    <row r="573" spans="1:62" ht="120" customHeight="1" x14ac:dyDescent="0.2">
      <c r="A573" s="170" t="s">
        <v>180</v>
      </c>
      <c r="B573" s="132"/>
      <c r="C573" s="150">
        <v>0</v>
      </c>
      <c r="D573" s="150">
        <v>0</v>
      </c>
      <c r="E573" s="133">
        <v>363.3</v>
      </c>
      <c r="F573" s="134" t="s">
        <v>4863</v>
      </c>
      <c r="G573" s="86" t="s">
        <v>4864</v>
      </c>
      <c r="H573" s="86" t="s">
        <v>178</v>
      </c>
      <c r="I573" s="89"/>
      <c r="J573" s="90">
        <v>5</v>
      </c>
      <c r="K573" s="86"/>
      <c r="L573" s="86"/>
      <c r="M573" s="92" t="s">
        <v>151</v>
      </c>
      <c r="N573" s="86" t="s">
        <v>108</v>
      </c>
      <c r="O573" s="163" t="s">
        <v>163</v>
      </c>
      <c r="P573" s="163" t="s">
        <v>163</v>
      </c>
      <c r="Q573" s="91" t="s">
        <v>109</v>
      </c>
      <c r="R573" s="91" t="s">
        <v>207</v>
      </c>
      <c r="S573" s="91" t="s">
        <v>4865</v>
      </c>
      <c r="T573" s="92">
        <v>22</v>
      </c>
      <c r="U573" s="93">
        <v>5</v>
      </c>
      <c r="V573" s="94">
        <v>45233</v>
      </c>
      <c r="W573" s="94">
        <v>46083</v>
      </c>
      <c r="X573" s="95">
        <v>9785171604936</v>
      </c>
      <c r="Y573" s="96">
        <v>384</v>
      </c>
      <c r="Z573" s="97">
        <v>0.26</v>
      </c>
      <c r="AA573" s="98" t="s">
        <v>170</v>
      </c>
      <c r="AB573" s="98" t="s">
        <v>152</v>
      </c>
      <c r="AC573" s="98" t="s">
        <v>171</v>
      </c>
      <c r="AD573" s="91">
        <v>3</v>
      </c>
      <c r="AE573" s="135" t="s">
        <v>116</v>
      </c>
      <c r="AF573" s="168"/>
      <c r="AG573" s="98" t="s">
        <v>258</v>
      </c>
      <c r="AH573" s="98"/>
      <c r="AI573" s="86" t="s">
        <v>179</v>
      </c>
      <c r="AJ573" s="101"/>
      <c r="AK573" s="91" t="s">
        <v>4866</v>
      </c>
      <c r="AL573" s="100" t="s">
        <v>4867</v>
      </c>
      <c r="AM573" s="86" t="s">
        <v>274</v>
      </c>
      <c r="AN573" s="86" t="s">
        <v>153</v>
      </c>
      <c r="AO573" s="143">
        <f t="shared" si="24"/>
        <v>0</v>
      </c>
      <c r="AP573" s="85" t="s">
        <v>4868</v>
      </c>
      <c r="AQ573" s="100" t="s">
        <v>154</v>
      </c>
      <c r="AR573" s="97" t="s">
        <v>125</v>
      </c>
      <c r="AV573" s="99"/>
      <c r="AW573" s="159" t="s">
        <v>4869</v>
      </c>
      <c r="AX573" s="102" t="s">
        <v>4870</v>
      </c>
      <c r="AY573" s="157" t="s">
        <v>4871</v>
      </c>
      <c r="AZ573" s="159"/>
      <c r="BF573" s="103">
        <v>46092</v>
      </c>
      <c r="BG573" s="46"/>
      <c r="BH573" s="46"/>
      <c r="BI573" s="46">
        <f t="shared" si="25"/>
        <v>0</v>
      </c>
      <c r="BJ573" s="46">
        <f t="shared" si="26"/>
        <v>0</v>
      </c>
    </row>
    <row r="574" spans="1:62" ht="120" customHeight="1" x14ac:dyDescent="0.2">
      <c r="A574" s="170" t="s">
        <v>180</v>
      </c>
      <c r="B574" s="132"/>
      <c r="C574" s="150">
        <v>0</v>
      </c>
      <c r="D574" s="150">
        <v>0</v>
      </c>
      <c r="E574" s="133">
        <v>307.65000000000003</v>
      </c>
      <c r="F574" s="134" t="s">
        <v>4506</v>
      </c>
      <c r="G574" s="86" t="s">
        <v>4507</v>
      </c>
      <c r="H574" s="86" t="s">
        <v>178</v>
      </c>
      <c r="I574" s="89"/>
      <c r="J574" s="90">
        <v>3</v>
      </c>
      <c r="K574" s="86"/>
      <c r="L574" s="86"/>
      <c r="M574" s="92" t="s">
        <v>151</v>
      </c>
      <c r="N574" s="86" t="s">
        <v>108</v>
      </c>
      <c r="O574" s="163" t="s">
        <v>161</v>
      </c>
      <c r="P574" s="163" t="s">
        <v>161</v>
      </c>
      <c r="Q574" s="91" t="s">
        <v>109</v>
      </c>
      <c r="R574" s="91" t="s">
        <v>207</v>
      </c>
      <c r="S574" s="91" t="s">
        <v>4508</v>
      </c>
      <c r="T574" s="92">
        <v>10</v>
      </c>
      <c r="U574" s="93">
        <v>4</v>
      </c>
      <c r="V574" s="94">
        <v>42552</v>
      </c>
      <c r="W574" s="94">
        <v>46083</v>
      </c>
      <c r="X574" s="95">
        <v>9785170983438</v>
      </c>
      <c r="Y574" s="96">
        <v>448</v>
      </c>
      <c r="Z574" s="97">
        <v>0.27500000000000002</v>
      </c>
      <c r="AA574" s="98" t="s">
        <v>170</v>
      </c>
      <c r="AB574" s="98" t="s">
        <v>152</v>
      </c>
      <c r="AC574" s="98" t="s">
        <v>171</v>
      </c>
      <c r="AD574" s="91">
        <v>3</v>
      </c>
      <c r="AE574" s="135" t="s">
        <v>116</v>
      </c>
      <c r="AF574" s="168"/>
      <c r="AG574" s="98" t="s">
        <v>340</v>
      </c>
      <c r="AH574" s="98"/>
      <c r="AI574" s="86" t="s">
        <v>179</v>
      </c>
      <c r="AJ574" s="101"/>
      <c r="AK574" s="91" t="s">
        <v>4509</v>
      </c>
      <c r="AL574" s="100" t="s">
        <v>4510</v>
      </c>
      <c r="AM574" s="86" t="s">
        <v>274</v>
      </c>
      <c r="AN574" s="86" t="s">
        <v>153</v>
      </c>
      <c r="AO574" s="143">
        <f t="shared" si="24"/>
        <v>0</v>
      </c>
      <c r="AP574" s="85" t="s">
        <v>4511</v>
      </c>
      <c r="AQ574" s="100" t="s">
        <v>111</v>
      </c>
      <c r="AR574" s="97" t="s">
        <v>125</v>
      </c>
      <c r="AV574" s="99"/>
      <c r="AW574" s="159" t="s">
        <v>4512</v>
      </c>
      <c r="AX574" s="102"/>
      <c r="AY574" s="157" t="s">
        <v>4513</v>
      </c>
      <c r="AZ574" s="159"/>
      <c r="BF574" s="103">
        <v>46091</v>
      </c>
      <c r="BG574" s="46"/>
      <c r="BH574" s="46"/>
      <c r="BI574" s="46">
        <f t="shared" si="25"/>
        <v>0</v>
      </c>
      <c r="BJ574" s="46">
        <f t="shared" si="26"/>
        <v>0</v>
      </c>
    </row>
    <row r="575" spans="1:62" ht="120" customHeight="1" x14ac:dyDescent="0.2">
      <c r="A575" s="170" t="s">
        <v>180</v>
      </c>
      <c r="B575" s="132"/>
      <c r="C575" s="150">
        <v>0</v>
      </c>
      <c r="D575" s="150">
        <v>0</v>
      </c>
      <c r="E575" s="133">
        <v>342.3</v>
      </c>
      <c r="F575" s="134" t="s">
        <v>4514</v>
      </c>
      <c r="G575" s="86" t="s">
        <v>361</v>
      </c>
      <c r="H575" s="86" t="s">
        <v>178</v>
      </c>
      <c r="I575" s="89"/>
      <c r="J575" s="90">
        <v>3</v>
      </c>
      <c r="K575" s="86"/>
      <c r="L575" s="86"/>
      <c r="M575" s="92" t="s">
        <v>151</v>
      </c>
      <c r="N575" s="86" t="s">
        <v>108</v>
      </c>
      <c r="O575" s="163" t="s">
        <v>161</v>
      </c>
      <c r="P575" s="163" t="s">
        <v>161</v>
      </c>
      <c r="Q575" s="91" t="s">
        <v>109</v>
      </c>
      <c r="R575" s="91" t="s">
        <v>207</v>
      </c>
      <c r="S575" s="91" t="s">
        <v>4515</v>
      </c>
      <c r="T575" s="92">
        <v>10</v>
      </c>
      <c r="U575" s="93">
        <v>6</v>
      </c>
      <c r="V575" s="94">
        <v>44588</v>
      </c>
      <c r="W575" s="94">
        <v>46084</v>
      </c>
      <c r="X575" s="95">
        <v>9785171457655</v>
      </c>
      <c r="Y575" s="96">
        <v>320</v>
      </c>
      <c r="Z575" s="97">
        <v>0.21</v>
      </c>
      <c r="AA575" s="98" t="s">
        <v>170</v>
      </c>
      <c r="AB575" s="98" t="s">
        <v>152</v>
      </c>
      <c r="AC575" s="98" t="s">
        <v>171</v>
      </c>
      <c r="AD575" s="91">
        <v>3</v>
      </c>
      <c r="AE575" s="135" t="s">
        <v>116</v>
      </c>
      <c r="AF575" s="168"/>
      <c r="AG575" s="98" t="s">
        <v>266</v>
      </c>
      <c r="AH575" s="98"/>
      <c r="AI575" s="86" t="s">
        <v>179</v>
      </c>
      <c r="AJ575" s="101"/>
      <c r="AK575" s="91" t="s">
        <v>4516</v>
      </c>
      <c r="AL575" s="100" t="s">
        <v>4517</v>
      </c>
      <c r="AM575" s="86" t="s">
        <v>273</v>
      </c>
      <c r="AN575" s="86" t="s">
        <v>153</v>
      </c>
      <c r="AO575" s="143">
        <f t="shared" si="24"/>
        <v>0</v>
      </c>
      <c r="AP575" s="85" t="s">
        <v>4518</v>
      </c>
      <c r="AQ575" s="100" t="s">
        <v>111</v>
      </c>
      <c r="AR575" s="97" t="s">
        <v>125</v>
      </c>
      <c r="AV575" s="99"/>
      <c r="AW575" s="159" t="s">
        <v>4519</v>
      </c>
      <c r="AX575" s="102"/>
      <c r="AY575" s="157" t="s">
        <v>4520</v>
      </c>
      <c r="AZ575" s="159"/>
      <c r="BF575" s="103">
        <v>46091</v>
      </c>
      <c r="BG575" s="46"/>
      <c r="BH575" s="46"/>
      <c r="BI575" s="46">
        <f t="shared" si="25"/>
        <v>0</v>
      </c>
      <c r="BJ575" s="46">
        <f t="shared" si="26"/>
        <v>0</v>
      </c>
    </row>
    <row r="576" spans="1:62" ht="120" customHeight="1" x14ac:dyDescent="0.2">
      <c r="A576" s="170" t="s">
        <v>180</v>
      </c>
      <c r="B576" s="132"/>
      <c r="C576" s="150">
        <v>0</v>
      </c>
      <c r="D576" s="150">
        <v>0</v>
      </c>
      <c r="E576" s="133">
        <v>342.3</v>
      </c>
      <c r="F576" s="134" t="s">
        <v>3557</v>
      </c>
      <c r="G576" s="86" t="s">
        <v>3558</v>
      </c>
      <c r="H576" s="86" t="s">
        <v>178</v>
      </c>
      <c r="I576" s="89"/>
      <c r="J576" s="90">
        <v>3</v>
      </c>
      <c r="K576" s="86"/>
      <c r="L576" s="86"/>
      <c r="M576" s="92" t="s">
        <v>151</v>
      </c>
      <c r="N576" s="86" t="s">
        <v>108</v>
      </c>
      <c r="O576" s="163" t="s">
        <v>161</v>
      </c>
      <c r="P576" s="163" t="s">
        <v>161</v>
      </c>
      <c r="Q576" s="91" t="s">
        <v>109</v>
      </c>
      <c r="R576" s="91" t="s">
        <v>207</v>
      </c>
      <c r="S576" s="91" t="s">
        <v>3559</v>
      </c>
      <c r="T576" s="92">
        <v>10</v>
      </c>
      <c r="U576" s="93">
        <v>12</v>
      </c>
      <c r="V576" s="94">
        <v>41606</v>
      </c>
      <c r="W576" s="94">
        <v>46083</v>
      </c>
      <c r="X576" s="95">
        <v>9785170828036</v>
      </c>
      <c r="Y576" s="96">
        <v>320</v>
      </c>
      <c r="Z576" s="97">
        <v>0.20200000000000001</v>
      </c>
      <c r="AA576" s="98" t="s">
        <v>170</v>
      </c>
      <c r="AB576" s="98" t="s">
        <v>152</v>
      </c>
      <c r="AC576" s="98" t="s">
        <v>171</v>
      </c>
      <c r="AD576" s="91">
        <v>3</v>
      </c>
      <c r="AE576" s="135" t="s">
        <v>116</v>
      </c>
      <c r="AF576" s="168"/>
      <c r="AG576" s="98" t="s">
        <v>229</v>
      </c>
      <c r="AH576" s="98"/>
      <c r="AI576" s="86" t="s">
        <v>179</v>
      </c>
      <c r="AJ576" s="101"/>
      <c r="AK576" s="91" t="s">
        <v>3560</v>
      </c>
      <c r="AL576" s="100" t="s">
        <v>3561</v>
      </c>
      <c r="AM576" s="86" t="s">
        <v>273</v>
      </c>
      <c r="AN576" s="86" t="s">
        <v>153</v>
      </c>
      <c r="AO576" s="143">
        <f t="shared" si="24"/>
        <v>0</v>
      </c>
      <c r="AP576" s="85" t="s">
        <v>3562</v>
      </c>
      <c r="AQ576" s="100" t="s">
        <v>111</v>
      </c>
      <c r="AR576" s="97" t="s">
        <v>125</v>
      </c>
      <c r="AV576" s="99"/>
      <c r="AW576" s="159" t="s">
        <v>3563</v>
      </c>
      <c r="AX576" s="102"/>
      <c r="AY576" s="157" t="s">
        <v>3564</v>
      </c>
      <c r="AZ576" s="159"/>
      <c r="BF576" s="103">
        <v>46087</v>
      </c>
      <c r="BG576" s="46"/>
      <c r="BH576" s="46"/>
      <c r="BI576" s="46">
        <f t="shared" si="25"/>
        <v>0</v>
      </c>
      <c r="BJ576" s="46">
        <f t="shared" si="26"/>
        <v>0</v>
      </c>
    </row>
    <row r="577" spans="1:62" ht="120" customHeight="1" x14ac:dyDescent="0.2">
      <c r="A577" s="170" t="s">
        <v>180</v>
      </c>
      <c r="B577" s="132"/>
      <c r="C577" s="150">
        <v>0</v>
      </c>
      <c r="D577" s="150">
        <v>0</v>
      </c>
      <c r="E577" s="133">
        <v>428.40000000000003</v>
      </c>
      <c r="F577" s="134" t="s">
        <v>645</v>
      </c>
      <c r="G577" s="86" t="s">
        <v>620</v>
      </c>
      <c r="H577" s="86" t="s">
        <v>178</v>
      </c>
      <c r="I577" s="89"/>
      <c r="J577" s="90">
        <v>4</v>
      </c>
      <c r="K577" s="86"/>
      <c r="L577" s="86"/>
      <c r="M577" s="92" t="s">
        <v>151</v>
      </c>
      <c r="N577" s="86" t="s">
        <v>108</v>
      </c>
      <c r="O577" s="163" t="s">
        <v>163</v>
      </c>
      <c r="P577" s="163" t="s">
        <v>163</v>
      </c>
      <c r="Q577" s="91" t="s">
        <v>109</v>
      </c>
      <c r="R577" s="91" t="s">
        <v>207</v>
      </c>
      <c r="S577" s="91" t="s">
        <v>4872</v>
      </c>
      <c r="T577" s="92">
        <v>10</v>
      </c>
      <c r="U577" s="93">
        <v>12</v>
      </c>
      <c r="V577" s="94">
        <v>42286</v>
      </c>
      <c r="W577" s="94">
        <v>46091</v>
      </c>
      <c r="X577" s="95">
        <v>9785170867899</v>
      </c>
      <c r="Y577" s="96">
        <v>576</v>
      </c>
      <c r="Z577" s="97">
        <v>0.28000000000000003</v>
      </c>
      <c r="AA577" s="98" t="s">
        <v>170</v>
      </c>
      <c r="AB577" s="98" t="s">
        <v>183</v>
      </c>
      <c r="AC577" s="98" t="s">
        <v>171</v>
      </c>
      <c r="AD577" s="91">
        <v>3</v>
      </c>
      <c r="AE577" s="135" t="s">
        <v>116</v>
      </c>
      <c r="AF577" s="168"/>
      <c r="AG577" s="98" t="s">
        <v>241</v>
      </c>
      <c r="AH577" s="98"/>
      <c r="AI577" s="86" t="s">
        <v>179</v>
      </c>
      <c r="AJ577" s="101"/>
      <c r="AK577" s="91" t="s">
        <v>646</v>
      </c>
      <c r="AL577" s="100" t="s">
        <v>4873</v>
      </c>
      <c r="AM577" s="86" t="s">
        <v>274</v>
      </c>
      <c r="AN577" s="86" t="s">
        <v>153</v>
      </c>
      <c r="AO577" s="143">
        <f t="shared" si="24"/>
        <v>0</v>
      </c>
      <c r="AP577" s="85" t="s">
        <v>4874</v>
      </c>
      <c r="AQ577" s="100" t="s">
        <v>111</v>
      </c>
      <c r="AR577" s="97" t="s">
        <v>125</v>
      </c>
      <c r="AV577" s="99"/>
      <c r="AW577" s="159" t="s">
        <v>4875</v>
      </c>
      <c r="AX577" s="102" t="s">
        <v>4876</v>
      </c>
      <c r="AY577" s="157" t="s">
        <v>647</v>
      </c>
      <c r="AZ577" s="159"/>
      <c r="BF577" s="103">
        <v>46092</v>
      </c>
      <c r="BG577" s="46"/>
      <c r="BH577" s="46"/>
      <c r="BI577" s="46">
        <f t="shared" si="25"/>
        <v>0</v>
      </c>
      <c r="BJ577" s="46">
        <f t="shared" si="26"/>
        <v>0</v>
      </c>
    </row>
    <row r="578" spans="1:62" ht="120" customHeight="1" x14ac:dyDescent="0.2">
      <c r="A578" s="170" t="s">
        <v>180</v>
      </c>
      <c r="B578" s="132"/>
      <c r="C578" s="150">
        <v>0</v>
      </c>
      <c r="D578" s="150">
        <v>0</v>
      </c>
      <c r="E578" s="133">
        <v>497.70000000000005</v>
      </c>
      <c r="F578" s="134" t="s">
        <v>1527</v>
      </c>
      <c r="G578" s="86" t="s">
        <v>630</v>
      </c>
      <c r="H578" s="86" t="s">
        <v>178</v>
      </c>
      <c r="I578" s="89"/>
      <c r="J578" s="90">
        <v>9</v>
      </c>
      <c r="K578" s="86"/>
      <c r="L578" s="86"/>
      <c r="M578" s="92" t="s">
        <v>151</v>
      </c>
      <c r="N578" s="86" t="s">
        <v>108</v>
      </c>
      <c r="O578" s="163" t="s">
        <v>219</v>
      </c>
      <c r="P578" s="163" t="s">
        <v>219</v>
      </c>
      <c r="Q578" s="91" t="s">
        <v>109</v>
      </c>
      <c r="R578" s="91" t="s">
        <v>207</v>
      </c>
      <c r="S578" s="91" t="s">
        <v>1528</v>
      </c>
      <c r="T578" s="92">
        <v>10</v>
      </c>
      <c r="U578" s="93">
        <v>6</v>
      </c>
      <c r="V578" s="94">
        <v>45830</v>
      </c>
      <c r="W578" s="94">
        <v>45830</v>
      </c>
      <c r="X578" s="95">
        <v>9785171748852</v>
      </c>
      <c r="Y578" s="96">
        <v>928</v>
      </c>
      <c r="Z578" s="97">
        <v>0.46300000000000002</v>
      </c>
      <c r="AA578" s="98" t="s">
        <v>170</v>
      </c>
      <c r="AB578" s="98" t="s">
        <v>183</v>
      </c>
      <c r="AC578" s="98" t="s">
        <v>171</v>
      </c>
      <c r="AD578" s="91">
        <v>3</v>
      </c>
      <c r="AE578" s="135" t="s">
        <v>116</v>
      </c>
      <c r="AF578" s="168"/>
      <c r="AG578" s="98" t="s">
        <v>258</v>
      </c>
      <c r="AH578" s="98"/>
      <c r="AI578" s="86" t="s">
        <v>179</v>
      </c>
      <c r="AJ578" s="101"/>
      <c r="AK578" s="91" t="s">
        <v>1529</v>
      </c>
      <c r="AL578" s="100" t="s">
        <v>1530</v>
      </c>
      <c r="AM578" s="86" t="s">
        <v>274</v>
      </c>
      <c r="AN578" s="86" t="s">
        <v>153</v>
      </c>
      <c r="AO578" s="143">
        <f t="shared" si="24"/>
        <v>0</v>
      </c>
      <c r="AP578" s="85" t="s">
        <v>1531</v>
      </c>
      <c r="AQ578" s="100" t="s">
        <v>154</v>
      </c>
      <c r="AR578" s="97" t="s">
        <v>125</v>
      </c>
      <c r="AV578" s="99"/>
      <c r="AW578" s="159" t="s">
        <v>1532</v>
      </c>
      <c r="AX578" s="102" t="s">
        <v>1533</v>
      </c>
      <c r="AY578" s="157" t="s">
        <v>1534</v>
      </c>
      <c r="AZ578" s="159"/>
      <c r="BF578" s="103">
        <v>46083</v>
      </c>
      <c r="BG578" s="46"/>
      <c r="BH578" s="46"/>
      <c r="BI578" s="46">
        <f t="shared" si="25"/>
        <v>0</v>
      </c>
      <c r="BJ578" s="46">
        <f t="shared" si="26"/>
        <v>0</v>
      </c>
    </row>
    <row r="579" spans="1:62" ht="120" customHeight="1" x14ac:dyDescent="0.2">
      <c r="A579" s="170" t="s">
        <v>180</v>
      </c>
      <c r="B579" s="132"/>
      <c r="C579" s="150">
        <v>0</v>
      </c>
      <c r="D579" s="150">
        <v>0</v>
      </c>
      <c r="E579" s="133">
        <v>472.5</v>
      </c>
      <c r="F579" s="134" t="s">
        <v>1535</v>
      </c>
      <c r="G579" s="86" t="s">
        <v>630</v>
      </c>
      <c r="H579" s="86" t="s">
        <v>178</v>
      </c>
      <c r="I579" s="89"/>
      <c r="J579" s="90">
        <v>4</v>
      </c>
      <c r="K579" s="86"/>
      <c r="L579" s="86"/>
      <c r="M579" s="92" t="s">
        <v>151</v>
      </c>
      <c r="N579" s="86" t="s">
        <v>108</v>
      </c>
      <c r="O579" s="163" t="s">
        <v>219</v>
      </c>
      <c r="P579" s="163" t="s">
        <v>219</v>
      </c>
      <c r="Q579" s="91" t="s">
        <v>109</v>
      </c>
      <c r="R579" s="91" t="s">
        <v>207</v>
      </c>
      <c r="S579" s="91" t="s">
        <v>1536</v>
      </c>
      <c r="T579" s="92">
        <v>10</v>
      </c>
      <c r="U579" s="93">
        <v>10</v>
      </c>
      <c r="V579" s="94">
        <v>42744</v>
      </c>
      <c r="W579" s="94">
        <v>45937</v>
      </c>
      <c r="X579" s="95">
        <v>9785171011307</v>
      </c>
      <c r="Y579" s="96">
        <v>704</v>
      </c>
      <c r="Z579" s="97">
        <v>0.34499999999999997</v>
      </c>
      <c r="AA579" s="98" t="s">
        <v>170</v>
      </c>
      <c r="AB579" s="98" t="s">
        <v>183</v>
      </c>
      <c r="AC579" s="98" t="s">
        <v>171</v>
      </c>
      <c r="AD579" s="91">
        <v>3</v>
      </c>
      <c r="AE579" s="135" t="s">
        <v>116</v>
      </c>
      <c r="AF579" s="168"/>
      <c r="AG579" s="98" t="s">
        <v>258</v>
      </c>
      <c r="AH579" s="98"/>
      <c r="AI579" s="86" t="s">
        <v>179</v>
      </c>
      <c r="AJ579" s="101"/>
      <c r="AK579" s="91" t="s">
        <v>1537</v>
      </c>
      <c r="AL579" s="100" t="s">
        <v>1538</v>
      </c>
      <c r="AM579" s="86" t="s">
        <v>274</v>
      </c>
      <c r="AN579" s="86" t="s">
        <v>153</v>
      </c>
      <c r="AO579" s="143">
        <f t="shared" si="24"/>
        <v>0</v>
      </c>
      <c r="AP579" s="85" t="s">
        <v>1539</v>
      </c>
      <c r="AQ579" s="100" t="s">
        <v>154</v>
      </c>
      <c r="AR579" s="97" t="s">
        <v>125</v>
      </c>
      <c r="AV579" s="99"/>
      <c r="AW579" s="159" t="s">
        <v>1540</v>
      </c>
      <c r="AX579" s="102"/>
      <c r="AY579" s="157" t="s">
        <v>1541</v>
      </c>
      <c r="AZ579" s="159"/>
      <c r="BF579" s="103">
        <v>46083</v>
      </c>
      <c r="BG579" s="46"/>
      <c r="BH579" s="46"/>
      <c r="BI579" s="46">
        <f t="shared" si="25"/>
        <v>0</v>
      </c>
      <c r="BJ579" s="46">
        <f t="shared" si="26"/>
        <v>0</v>
      </c>
    </row>
    <row r="580" spans="1:62" ht="120" customHeight="1" x14ac:dyDescent="0.2">
      <c r="A580" s="170" t="s">
        <v>180</v>
      </c>
      <c r="B580" s="132"/>
      <c r="C580" s="150">
        <v>0</v>
      </c>
      <c r="D580" s="150">
        <v>0</v>
      </c>
      <c r="E580" s="133">
        <v>497.70000000000005</v>
      </c>
      <c r="F580" s="134" t="s">
        <v>1399</v>
      </c>
      <c r="G580" s="86" t="s">
        <v>630</v>
      </c>
      <c r="H580" s="86" t="s">
        <v>178</v>
      </c>
      <c r="I580" s="89"/>
      <c r="J580" s="90">
        <v>7</v>
      </c>
      <c r="K580" s="86"/>
      <c r="L580" s="86"/>
      <c r="M580" s="92" t="s">
        <v>151</v>
      </c>
      <c r="N580" s="86" t="s">
        <v>108</v>
      </c>
      <c r="O580" s="163" t="s">
        <v>219</v>
      </c>
      <c r="P580" s="163" t="s">
        <v>219</v>
      </c>
      <c r="Q580" s="91" t="s">
        <v>109</v>
      </c>
      <c r="R580" s="91" t="s">
        <v>207</v>
      </c>
      <c r="S580" s="91" t="s">
        <v>1542</v>
      </c>
      <c r="T580" s="92">
        <v>10</v>
      </c>
      <c r="U580" s="93">
        <v>5</v>
      </c>
      <c r="V580" s="94">
        <v>45470</v>
      </c>
      <c r="W580" s="94">
        <v>45912</v>
      </c>
      <c r="X580" s="95">
        <v>9785171670900</v>
      </c>
      <c r="Y580" s="96">
        <v>768</v>
      </c>
      <c r="Z580" s="97">
        <v>0.38400000000000001</v>
      </c>
      <c r="AA580" s="98" t="s">
        <v>170</v>
      </c>
      <c r="AB580" s="98" t="s">
        <v>183</v>
      </c>
      <c r="AC580" s="98" t="s">
        <v>171</v>
      </c>
      <c r="AD580" s="91">
        <v>3</v>
      </c>
      <c r="AE580" s="135" t="s">
        <v>116</v>
      </c>
      <c r="AF580" s="168"/>
      <c r="AG580" s="98" t="s">
        <v>258</v>
      </c>
      <c r="AH580" s="98"/>
      <c r="AI580" s="86" t="s">
        <v>179</v>
      </c>
      <c r="AJ580" s="101"/>
      <c r="AK580" s="91" t="s">
        <v>1403</v>
      </c>
      <c r="AL580" s="100" t="s">
        <v>1543</v>
      </c>
      <c r="AM580" s="86" t="s">
        <v>274</v>
      </c>
      <c r="AN580" s="86" t="s">
        <v>153</v>
      </c>
      <c r="AO580" s="143">
        <f t="shared" si="24"/>
        <v>0</v>
      </c>
      <c r="AP580" s="85" t="s">
        <v>1544</v>
      </c>
      <c r="AQ580" s="100" t="s">
        <v>154</v>
      </c>
      <c r="AR580" s="97" t="s">
        <v>125</v>
      </c>
      <c r="AV580" s="99"/>
      <c r="AW580" s="159" t="s">
        <v>1545</v>
      </c>
      <c r="AX580" s="102"/>
      <c r="AY580" s="157" t="s">
        <v>1546</v>
      </c>
      <c r="AZ580" s="159"/>
      <c r="BF580" s="103">
        <v>46083</v>
      </c>
      <c r="BG580" s="46"/>
      <c r="BH580" s="46"/>
      <c r="BI580" s="46">
        <f t="shared" si="25"/>
        <v>0</v>
      </c>
      <c r="BJ580" s="46">
        <f t="shared" si="26"/>
        <v>0</v>
      </c>
    </row>
    <row r="581" spans="1:62" ht="120" customHeight="1" x14ac:dyDescent="0.2">
      <c r="A581" s="170" t="s">
        <v>180</v>
      </c>
      <c r="B581" s="132"/>
      <c r="C581" s="150">
        <v>0</v>
      </c>
      <c r="D581" s="150">
        <v>0</v>
      </c>
      <c r="E581" s="133">
        <v>453.6</v>
      </c>
      <c r="F581" s="134" t="s">
        <v>1547</v>
      </c>
      <c r="G581" s="86" t="s">
        <v>630</v>
      </c>
      <c r="H581" s="86" t="s">
        <v>178</v>
      </c>
      <c r="I581" s="89"/>
      <c r="J581" s="90">
        <v>6</v>
      </c>
      <c r="K581" s="86"/>
      <c r="L581" s="86"/>
      <c r="M581" s="92" t="s">
        <v>151</v>
      </c>
      <c r="N581" s="86" t="s">
        <v>108</v>
      </c>
      <c r="O581" s="163" t="s">
        <v>219</v>
      </c>
      <c r="P581" s="163" t="s">
        <v>219</v>
      </c>
      <c r="Q581" s="91" t="s">
        <v>109</v>
      </c>
      <c r="R581" s="91" t="s">
        <v>207</v>
      </c>
      <c r="S581" s="91" t="s">
        <v>1548</v>
      </c>
      <c r="T581" s="92">
        <v>10</v>
      </c>
      <c r="U581" s="93">
        <v>12</v>
      </c>
      <c r="V581" s="94">
        <v>43126</v>
      </c>
      <c r="W581" s="94">
        <v>45855</v>
      </c>
      <c r="X581" s="95">
        <v>9785171064204</v>
      </c>
      <c r="Y581" s="96">
        <v>704</v>
      </c>
      <c r="Z581" s="97">
        <v>0.34799999999999998</v>
      </c>
      <c r="AA581" s="98" t="s">
        <v>170</v>
      </c>
      <c r="AB581" s="98" t="s">
        <v>183</v>
      </c>
      <c r="AC581" s="98" t="s">
        <v>171</v>
      </c>
      <c r="AD581" s="91">
        <v>3</v>
      </c>
      <c r="AE581" s="135" t="s">
        <v>116</v>
      </c>
      <c r="AF581" s="168"/>
      <c r="AG581" s="98" t="s">
        <v>258</v>
      </c>
      <c r="AH581" s="98"/>
      <c r="AI581" s="86" t="s">
        <v>179</v>
      </c>
      <c r="AJ581" s="101"/>
      <c r="AK581" s="91" t="s">
        <v>1549</v>
      </c>
      <c r="AL581" s="100" t="s">
        <v>1550</v>
      </c>
      <c r="AM581" s="86" t="s">
        <v>274</v>
      </c>
      <c r="AN581" s="86" t="s">
        <v>153</v>
      </c>
      <c r="AO581" s="143">
        <f t="shared" si="24"/>
        <v>0</v>
      </c>
      <c r="AP581" s="85" t="s">
        <v>1551</v>
      </c>
      <c r="AQ581" s="100" t="s">
        <v>154</v>
      </c>
      <c r="AR581" s="97" t="s">
        <v>125</v>
      </c>
      <c r="AV581" s="99"/>
      <c r="AW581" s="159" t="s">
        <v>1552</v>
      </c>
      <c r="AX581" s="102"/>
      <c r="AY581" s="157" t="s">
        <v>1553</v>
      </c>
      <c r="AZ581" s="159"/>
      <c r="BF581" s="103">
        <v>46083</v>
      </c>
      <c r="BG581" s="46"/>
      <c r="BH581" s="46"/>
      <c r="BI581" s="46">
        <f t="shared" si="25"/>
        <v>0</v>
      </c>
      <c r="BJ581" s="46">
        <f t="shared" si="26"/>
        <v>0</v>
      </c>
    </row>
    <row r="582" spans="1:62" ht="120" customHeight="1" x14ac:dyDescent="0.2">
      <c r="A582" s="170" t="s">
        <v>180</v>
      </c>
      <c r="B582" s="132"/>
      <c r="C582" s="150">
        <v>0</v>
      </c>
      <c r="D582" s="150">
        <v>0</v>
      </c>
      <c r="E582" s="133">
        <v>325.5</v>
      </c>
      <c r="F582" s="134" t="s">
        <v>1554</v>
      </c>
      <c r="G582" s="86" t="s">
        <v>630</v>
      </c>
      <c r="H582" s="86" t="s">
        <v>178</v>
      </c>
      <c r="I582" s="89"/>
      <c r="J582" s="90">
        <v>4</v>
      </c>
      <c r="K582" s="86"/>
      <c r="L582" s="86"/>
      <c r="M582" s="92" t="s">
        <v>151</v>
      </c>
      <c r="N582" s="86" t="s">
        <v>108</v>
      </c>
      <c r="O582" s="163" t="s">
        <v>219</v>
      </c>
      <c r="P582" s="163" t="s">
        <v>219</v>
      </c>
      <c r="Q582" s="91" t="s">
        <v>109</v>
      </c>
      <c r="R582" s="91" t="s">
        <v>207</v>
      </c>
      <c r="S582" s="91" t="s">
        <v>1555</v>
      </c>
      <c r="T582" s="92">
        <v>10</v>
      </c>
      <c r="U582" s="93">
        <v>6</v>
      </c>
      <c r="V582" s="94">
        <v>45701</v>
      </c>
      <c r="W582" s="94">
        <v>45976</v>
      </c>
      <c r="X582" s="95">
        <v>9785171707552</v>
      </c>
      <c r="Y582" s="96">
        <v>416</v>
      </c>
      <c r="Z582" s="97">
        <v>0.307</v>
      </c>
      <c r="AA582" s="98" t="s">
        <v>170</v>
      </c>
      <c r="AB582" s="98" t="s">
        <v>152</v>
      </c>
      <c r="AC582" s="98" t="s">
        <v>171</v>
      </c>
      <c r="AD582" s="91">
        <v>3</v>
      </c>
      <c r="AE582" s="135" t="s">
        <v>116</v>
      </c>
      <c r="AF582" s="168"/>
      <c r="AG582" s="98" t="s">
        <v>258</v>
      </c>
      <c r="AH582" s="98"/>
      <c r="AI582" s="86" t="s">
        <v>179</v>
      </c>
      <c r="AJ582" s="101"/>
      <c r="AK582" s="91" t="s">
        <v>1556</v>
      </c>
      <c r="AL582" s="100" t="s">
        <v>1557</v>
      </c>
      <c r="AM582" s="86" t="s">
        <v>274</v>
      </c>
      <c r="AN582" s="86" t="s">
        <v>153</v>
      </c>
      <c r="AO582" s="143">
        <f t="shared" si="24"/>
        <v>0</v>
      </c>
      <c r="AP582" s="85" t="s">
        <v>1558</v>
      </c>
      <c r="AQ582" s="100" t="s">
        <v>111</v>
      </c>
      <c r="AR582" s="97" t="s">
        <v>125</v>
      </c>
      <c r="AV582" s="99"/>
      <c r="AW582" s="159" t="s">
        <v>1559</v>
      </c>
      <c r="AX582" s="102" t="s">
        <v>1560</v>
      </c>
      <c r="AY582" s="157" t="s">
        <v>1561</v>
      </c>
      <c r="AZ582" s="159"/>
      <c r="BF582" s="103">
        <v>46083</v>
      </c>
      <c r="BG582" s="46"/>
      <c r="BH582" s="46"/>
      <c r="BI582" s="46">
        <f t="shared" si="25"/>
        <v>0</v>
      </c>
      <c r="BJ582" s="46">
        <f t="shared" si="26"/>
        <v>0</v>
      </c>
    </row>
    <row r="583" spans="1:62" ht="120" customHeight="1" x14ac:dyDescent="0.2">
      <c r="A583" s="170" t="s">
        <v>180</v>
      </c>
      <c r="B583" s="132"/>
      <c r="C583" s="150">
        <v>0</v>
      </c>
      <c r="D583" s="150">
        <v>0</v>
      </c>
      <c r="E583" s="133">
        <v>472.5</v>
      </c>
      <c r="F583" s="134" t="s">
        <v>1376</v>
      </c>
      <c r="G583" s="86" t="s">
        <v>630</v>
      </c>
      <c r="H583" s="86" t="s">
        <v>178</v>
      </c>
      <c r="I583" s="89"/>
      <c r="J583" s="90">
        <v>8</v>
      </c>
      <c r="K583" s="86"/>
      <c r="L583" s="86"/>
      <c r="M583" s="92" t="s">
        <v>151</v>
      </c>
      <c r="N583" s="86" t="s">
        <v>108</v>
      </c>
      <c r="O583" s="163" t="s">
        <v>219</v>
      </c>
      <c r="P583" s="163" t="s">
        <v>219</v>
      </c>
      <c r="Q583" s="91" t="s">
        <v>109</v>
      </c>
      <c r="R583" s="91" t="s">
        <v>207</v>
      </c>
      <c r="S583" s="91" t="s">
        <v>1562</v>
      </c>
      <c r="T583" s="92">
        <v>10</v>
      </c>
      <c r="U583" s="93">
        <v>4</v>
      </c>
      <c r="V583" s="94">
        <v>45992</v>
      </c>
      <c r="W583" s="94">
        <v>45992</v>
      </c>
      <c r="X583" s="95">
        <v>9785171800062</v>
      </c>
      <c r="Y583" s="96">
        <v>800</v>
      </c>
      <c r="Z583" s="97">
        <v>0.39</v>
      </c>
      <c r="AA583" s="98" t="s">
        <v>170</v>
      </c>
      <c r="AB583" s="98" t="s">
        <v>183</v>
      </c>
      <c r="AC583" s="98" t="s">
        <v>171</v>
      </c>
      <c r="AD583" s="91">
        <v>3</v>
      </c>
      <c r="AE583" s="135" t="s">
        <v>116</v>
      </c>
      <c r="AF583" s="168"/>
      <c r="AG583" s="98" t="s">
        <v>258</v>
      </c>
      <c r="AH583" s="98"/>
      <c r="AI583" s="86" t="s">
        <v>179</v>
      </c>
      <c r="AJ583" s="101"/>
      <c r="AK583" s="91" t="s">
        <v>1379</v>
      </c>
      <c r="AL583" s="100" t="s">
        <v>1563</v>
      </c>
      <c r="AM583" s="86" t="s">
        <v>274</v>
      </c>
      <c r="AN583" s="86" t="s">
        <v>153</v>
      </c>
      <c r="AO583" s="143">
        <f t="shared" si="24"/>
        <v>0</v>
      </c>
      <c r="AP583" s="85" t="s">
        <v>1564</v>
      </c>
      <c r="AQ583" s="100" t="s">
        <v>111</v>
      </c>
      <c r="AR583" s="97" t="s">
        <v>125</v>
      </c>
      <c r="AV583" s="99"/>
      <c r="AW583" s="159" t="s">
        <v>1565</v>
      </c>
      <c r="AX583" s="102" t="s">
        <v>1566</v>
      </c>
      <c r="AY583" s="157" t="s">
        <v>1567</v>
      </c>
      <c r="AZ583" s="159"/>
      <c r="BF583" s="103">
        <v>46083</v>
      </c>
      <c r="BG583" s="46"/>
      <c r="BH583" s="46"/>
      <c r="BI583" s="46">
        <f t="shared" si="25"/>
        <v>0</v>
      </c>
      <c r="BJ583" s="46">
        <f t="shared" si="26"/>
        <v>0</v>
      </c>
    </row>
    <row r="584" spans="1:62" ht="120" customHeight="1" x14ac:dyDescent="0.2">
      <c r="A584" s="170" t="s">
        <v>180</v>
      </c>
      <c r="B584" s="132"/>
      <c r="C584" s="150">
        <v>0</v>
      </c>
      <c r="D584" s="150">
        <v>0</v>
      </c>
      <c r="E584" s="133">
        <v>269.85000000000002</v>
      </c>
      <c r="F584" s="134" t="s">
        <v>4877</v>
      </c>
      <c r="G584" s="86" t="s">
        <v>4878</v>
      </c>
      <c r="H584" s="86" t="s">
        <v>178</v>
      </c>
      <c r="I584" s="89"/>
      <c r="J584" s="90" t="s">
        <v>195</v>
      </c>
      <c r="K584" s="86"/>
      <c r="L584" s="86"/>
      <c r="M584" s="92" t="s">
        <v>151</v>
      </c>
      <c r="N584" s="86" t="s">
        <v>108</v>
      </c>
      <c r="O584" s="163" t="s">
        <v>203</v>
      </c>
      <c r="P584" s="163" t="s">
        <v>203</v>
      </c>
      <c r="Q584" s="91" t="s">
        <v>109</v>
      </c>
      <c r="R584" s="91" t="s">
        <v>207</v>
      </c>
      <c r="S584" s="91" t="s">
        <v>4879</v>
      </c>
      <c r="T584" s="92">
        <v>10</v>
      </c>
      <c r="U584" s="93">
        <v>12</v>
      </c>
      <c r="V584" s="94">
        <v>46083</v>
      </c>
      <c r="W584" s="94">
        <v>46083</v>
      </c>
      <c r="X584" s="95">
        <v>9785171830151</v>
      </c>
      <c r="Y584" s="96">
        <v>384</v>
      </c>
      <c r="Z584" s="97">
        <v>0.25</v>
      </c>
      <c r="AA584" s="98" t="s">
        <v>170</v>
      </c>
      <c r="AB584" s="98" t="s">
        <v>152</v>
      </c>
      <c r="AC584" s="98" t="s">
        <v>171</v>
      </c>
      <c r="AD584" s="91">
        <v>3</v>
      </c>
      <c r="AE584" s="169" t="s">
        <v>196</v>
      </c>
      <c r="AF584" s="168"/>
      <c r="AG584" s="98" t="s">
        <v>258</v>
      </c>
      <c r="AH584" s="98"/>
      <c r="AI584" s="86" t="s">
        <v>179</v>
      </c>
      <c r="AJ584" s="101"/>
      <c r="AK584" s="91" t="s">
        <v>4880</v>
      </c>
      <c r="AL584" s="100" t="s">
        <v>4881</v>
      </c>
      <c r="AM584" s="86" t="s">
        <v>274</v>
      </c>
      <c r="AN584" s="86" t="s">
        <v>153</v>
      </c>
      <c r="AO584" s="143">
        <f t="shared" si="24"/>
        <v>0</v>
      </c>
      <c r="AP584" s="85" t="s">
        <v>4882</v>
      </c>
      <c r="AQ584" s="100" t="s">
        <v>111</v>
      </c>
      <c r="AR584" s="97" t="s">
        <v>125</v>
      </c>
      <c r="AV584" s="99"/>
      <c r="AW584" s="159" t="s">
        <v>4883</v>
      </c>
      <c r="AX584" s="102"/>
      <c r="AY584" s="157" t="s">
        <v>4884</v>
      </c>
      <c r="AZ584" s="159"/>
      <c r="BF584" s="103">
        <v>46092</v>
      </c>
      <c r="BG584" s="46"/>
      <c r="BH584" s="46"/>
      <c r="BI584" s="46">
        <f t="shared" si="25"/>
        <v>0</v>
      </c>
      <c r="BJ584" s="46">
        <f t="shared" si="26"/>
        <v>0</v>
      </c>
    </row>
    <row r="585" spans="1:62" ht="120" customHeight="1" x14ac:dyDescent="0.2">
      <c r="A585" s="170" t="s">
        <v>180</v>
      </c>
      <c r="B585" s="132"/>
      <c r="C585" s="150">
        <v>0</v>
      </c>
      <c r="D585" s="150">
        <v>0</v>
      </c>
      <c r="E585" s="133">
        <v>261.45</v>
      </c>
      <c r="F585" s="134" t="s">
        <v>3565</v>
      </c>
      <c r="G585" s="86" t="s">
        <v>3566</v>
      </c>
      <c r="H585" s="86" t="s">
        <v>178</v>
      </c>
      <c r="I585" s="89"/>
      <c r="J585" s="90">
        <v>5</v>
      </c>
      <c r="K585" s="86"/>
      <c r="L585" s="86"/>
      <c r="M585" s="92" t="s">
        <v>151</v>
      </c>
      <c r="N585" s="86" t="s">
        <v>108</v>
      </c>
      <c r="O585" s="163" t="s">
        <v>161</v>
      </c>
      <c r="P585" s="163" t="s">
        <v>161</v>
      </c>
      <c r="Q585" s="91" t="s">
        <v>109</v>
      </c>
      <c r="R585" s="91" t="s">
        <v>207</v>
      </c>
      <c r="S585" s="91" t="s">
        <v>3567</v>
      </c>
      <c r="T585" s="92">
        <v>22</v>
      </c>
      <c r="U585" s="93">
        <v>16</v>
      </c>
      <c r="V585" s="94">
        <v>44784</v>
      </c>
      <c r="W585" s="94">
        <v>46083</v>
      </c>
      <c r="X585" s="95">
        <v>9785171483234</v>
      </c>
      <c r="Y585" s="96">
        <v>256</v>
      </c>
      <c r="Z585" s="97">
        <v>0.17399999999999999</v>
      </c>
      <c r="AA585" s="98" t="s">
        <v>170</v>
      </c>
      <c r="AB585" s="98" t="s">
        <v>160</v>
      </c>
      <c r="AC585" s="98" t="s">
        <v>171</v>
      </c>
      <c r="AD585" s="91">
        <v>3</v>
      </c>
      <c r="AE585" s="135" t="s">
        <v>116</v>
      </c>
      <c r="AF585" s="168"/>
      <c r="AG585" s="98" t="s">
        <v>266</v>
      </c>
      <c r="AH585" s="98"/>
      <c r="AI585" s="86" t="s">
        <v>179</v>
      </c>
      <c r="AJ585" s="101"/>
      <c r="AK585" s="91" t="s">
        <v>3568</v>
      </c>
      <c r="AL585" s="100" t="s">
        <v>3569</v>
      </c>
      <c r="AM585" s="86" t="s">
        <v>273</v>
      </c>
      <c r="AN585" s="86" t="s">
        <v>153</v>
      </c>
      <c r="AO585" s="143">
        <f t="shared" si="24"/>
        <v>0</v>
      </c>
      <c r="AP585" s="85" t="s">
        <v>3570</v>
      </c>
      <c r="AQ585" s="100" t="s">
        <v>154</v>
      </c>
      <c r="AR585" s="97" t="s">
        <v>125</v>
      </c>
      <c r="AV585" s="99"/>
      <c r="AW585" s="159" t="s">
        <v>3571</v>
      </c>
      <c r="AX585" s="102" t="s">
        <v>3572</v>
      </c>
      <c r="AY585" s="157" t="s">
        <v>3573</v>
      </c>
      <c r="AZ585" s="159"/>
      <c r="BF585" s="103">
        <v>46087</v>
      </c>
      <c r="BG585" s="46"/>
      <c r="BH585" s="46"/>
      <c r="BI585" s="46">
        <f t="shared" si="25"/>
        <v>0</v>
      </c>
      <c r="BJ585" s="46">
        <f t="shared" si="26"/>
        <v>0</v>
      </c>
    </row>
    <row r="586" spans="1:62" ht="120" customHeight="1" x14ac:dyDescent="0.2">
      <c r="A586" s="170" t="s">
        <v>180</v>
      </c>
      <c r="B586" s="132"/>
      <c r="C586" s="150">
        <v>0</v>
      </c>
      <c r="D586" s="150">
        <v>0</v>
      </c>
      <c r="E586" s="133">
        <v>332.85</v>
      </c>
      <c r="F586" s="134" t="s">
        <v>5167</v>
      </c>
      <c r="G586" s="86" t="s">
        <v>5168</v>
      </c>
      <c r="H586" s="86" t="s">
        <v>178</v>
      </c>
      <c r="I586" s="89"/>
      <c r="J586" s="90">
        <v>4</v>
      </c>
      <c r="K586" s="86"/>
      <c r="L586" s="86"/>
      <c r="M586" s="92" t="s">
        <v>151</v>
      </c>
      <c r="N586" s="86" t="s">
        <v>108</v>
      </c>
      <c r="O586" s="163" t="s">
        <v>182</v>
      </c>
      <c r="P586" s="163" t="s">
        <v>182</v>
      </c>
      <c r="Q586" s="91" t="s">
        <v>109</v>
      </c>
      <c r="R586" s="91" t="s">
        <v>207</v>
      </c>
      <c r="S586" s="91" t="s">
        <v>5169</v>
      </c>
      <c r="T586" s="92">
        <v>10</v>
      </c>
      <c r="U586" s="93">
        <v>14</v>
      </c>
      <c r="V586" s="94">
        <v>42430</v>
      </c>
      <c r="W586" s="94">
        <v>46091</v>
      </c>
      <c r="X586" s="95">
        <v>9785170955268</v>
      </c>
      <c r="Y586" s="96">
        <v>320</v>
      </c>
      <c r="Z586" s="97">
        <v>0.20399999999999999</v>
      </c>
      <c r="AA586" s="98" t="s">
        <v>170</v>
      </c>
      <c r="AB586" s="98" t="s">
        <v>152</v>
      </c>
      <c r="AC586" s="98" t="s">
        <v>171</v>
      </c>
      <c r="AD586" s="91">
        <v>3</v>
      </c>
      <c r="AE586" s="135" t="s">
        <v>116</v>
      </c>
      <c r="AF586" s="168"/>
      <c r="AG586" s="98" t="s">
        <v>258</v>
      </c>
      <c r="AH586" s="98"/>
      <c r="AI586" s="86" t="s">
        <v>179</v>
      </c>
      <c r="AJ586" s="101"/>
      <c r="AK586" s="91" t="s">
        <v>5170</v>
      </c>
      <c r="AL586" s="100" t="s">
        <v>5171</v>
      </c>
      <c r="AM586" s="86" t="s">
        <v>274</v>
      </c>
      <c r="AN586" s="86" t="s">
        <v>153</v>
      </c>
      <c r="AO586" s="143">
        <f t="shared" si="24"/>
        <v>0</v>
      </c>
      <c r="AP586" s="85" t="s">
        <v>5172</v>
      </c>
      <c r="AQ586" s="100" t="s">
        <v>111</v>
      </c>
      <c r="AR586" s="97" t="s">
        <v>125</v>
      </c>
      <c r="AV586" s="99"/>
      <c r="AW586" s="159" t="s">
        <v>5173</v>
      </c>
      <c r="AX586" s="102"/>
      <c r="AY586" s="157" t="s">
        <v>5174</v>
      </c>
      <c r="AZ586" s="159"/>
      <c r="BF586" s="103">
        <v>46093</v>
      </c>
      <c r="BG586" s="46"/>
      <c r="BH586" s="46"/>
      <c r="BI586" s="46">
        <f t="shared" si="25"/>
        <v>0</v>
      </c>
      <c r="BJ586" s="46">
        <f t="shared" si="26"/>
        <v>0</v>
      </c>
    </row>
    <row r="587" spans="1:62" ht="120" customHeight="1" x14ac:dyDescent="0.2">
      <c r="A587" s="170" t="s">
        <v>180</v>
      </c>
      <c r="B587" s="132"/>
      <c r="C587" s="150">
        <v>0</v>
      </c>
      <c r="D587" s="150">
        <v>0</v>
      </c>
      <c r="E587" s="133">
        <v>325.5</v>
      </c>
      <c r="F587" s="134" t="s">
        <v>3090</v>
      </c>
      <c r="G587" s="86" t="s">
        <v>3006</v>
      </c>
      <c r="H587" s="86" t="s">
        <v>178</v>
      </c>
      <c r="I587" s="89"/>
      <c r="J587" s="90">
        <v>4</v>
      </c>
      <c r="K587" s="86"/>
      <c r="L587" s="86"/>
      <c r="M587" s="92" t="s">
        <v>144</v>
      </c>
      <c r="N587" s="86" t="s">
        <v>108</v>
      </c>
      <c r="O587" s="163" t="s">
        <v>235</v>
      </c>
      <c r="P587" s="163" t="s">
        <v>260</v>
      </c>
      <c r="Q587" s="91" t="s">
        <v>109</v>
      </c>
      <c r="R587" s="91" t="s">
        <v>207</v>
      </c>
      <c r="S587" s="91" t="s">
        <v>3091</v>
      </c>
      <c r="T587" s="92">
        <v>10</v>
      </c>
      <c r="U587" s="93">
        <v>12</v>
      </c>
      <c r="V587" s="94">
        <v>44095</v>
      </c>
      <c r="W587" s="94">
        <v>46082</v>
      </c>
      <c r="X587" s="95">
        <v>9785171233099</v>
      </c>
      <c r="Y587" s="96">
        <v>224</v>
      </c>
      <c r="Z587" s="97">
        <v>0.153</v>
      </c>
      <c r="AA587" s="98" t="s">
        <v>170</v>
      </c>
      <c r="AB587" s="98" t="s">
        <v>160</v>
      </c>
      <c r="AC587" s="98" t="s">
        <v>171</v>
      </c>
      <c r="AD587" s="91">
        <v>3</v>
      </c>
      <c r="AE587" s="135" t="s">
        <v>116</v>
      </c>
      <c r="AF587" s="168"/>
      <c r="AG587" s="98" t="s">
        <v>241</v>
      </c>
      <c r="AH587" s="98"/>
      <c r="AI587" s="86" t="s">
        <v>179</v>
      </c>
      <c r="AJ587" s="101"/>
      <c r="AK587" s="91" t="s">
        <v>3092</v>
      </c>
      <c r="AL587" s="100" t="s">
        <v>3093</v>
      </c>
      <c r="AM587" s="86" t="s">
        <v>274</v>
      </c>
      <c r="AN587" s="86" t="s">
        <v>153</v>
      </c>
      <c r="AO587" s="143">
        <f t="shared" si="24"/>
        <v>0</v>
      </c>
      <c r="AP587" s="85" t="s">
        <v>3094</v>
      </c>
      <c r="AQ587" s="100" t="s">
        <v>111</v>
      </c>
      <c r="AR587" s="97" t="s">
        <v>125</v>
      </c>
      <c r="AV587" s="99"/>
      <c r="AW587" s="159" t="s">
        <v>3095</v>
      </c>
      <c r="AX587" s="102"/>
      <c r="AY587" s="157" t="s">
        <v>3096</v>
      </c>
      <c r="AZ587" s="159"/>
      <c r="BF587" s="103">
        <v>46086</v>
      </c>
      <c r="BG587" s="46"/>
      <c r="BH587" s="46"/>
      <c r="BI587" s="46">
        <f t="shared" si="25"/>
        <v>0</v>
      </c>
      <c r="BJ587" s="46">
        <f t="shared" si="26"/>
        <v>0</v>
      </c>
    </row>
    <row r="588" spans="1:62" ht="120" customHeight="1" x14ac:dyDescent="0.2">
      <c r="A588" s="170" t="s">
        <v>180</v>
      </c>
      <c r="B588" s="132"/>
      <c r="C588" s="150">
        <v>0</v>
      </c>
      <c r="D588" s="150">
        <v>0</v>
      </c>
      <c r="E588" s="133">
        <v>342.3</v>
      </c>
      <c r="F588" s="134" t="s">
        <v>5637</v>
      </c>
      <c r="G588" s="86" t="s">
        <v>3116</v>
      </c>
      <c r="H588" s="86" t="s">
        <v>178</v>
      </c>
      <c r="I588" s="89"/>
      <c r="J588" s="90">
        <v>6</v>
      </c>
      <c r="K588" s="86"/>
      <c r="L588" s="86"/>
      <c r="M588" s="92" t="s">
        <v>151</v>
      </c>
      <c r="N588" s="86" t="s">
        <v>108</v>
      </c>
      <c r="O588" s="163" t="s">
        <v>161</v>
      </c>
      <c r="P588" s="163" t="s">
        <v>161</v>
      </c>
      <c r="Q588" s="91" t="s">
        <v>109</v>
      </c>
      <c r="R588" s="91" t="s">
        <v>207</v>
      </c>
      <c r="S588" s="91" t="s">
        <v>5703</v>
      </c>
      <c r="T588" s="92">
        <v>10</v>
      </c>
      <c r="U588" s="93">
        <v>10</v>
      </c>
      <c r="V588" s="94">
        <v>44307</v>
      </c>
      <c r="W588" s="94">
        <v>46092</v>
      </c>
      <c r="X588" s="95">
        <v>9785171359669</v>
      </c>
      <c r="Y588" s="96">
        <v>384</v>
      </c>
      <c r="Z588" s="97">
        <v>0.24099999999999999</v>
      </c>
      <c r="AA588" s="98" t="s">
        <v>170</v>
      </c>
      <c r="AB588" s="98" t="s">
        <v>152</v>
      </c>
      <c r="AC588" s="98" t="s">
        <v>171</v>
      </c>
      <c r="AD588" s="91">
        <v>3</v>
      </c>
      <c r="AE588" s="135" t="s">
        <v>116</v>
      </c>
      <c r="AF588" s="168"/>
      <c r="AG588" s="98" t="s">
        <v>206</v>
      </c>
      <c r="AH588" s="98"/>
      <c r="AI588" s="86" t="s">
        <v>179</v>
      </c>
      <c r="AJ588" s="101"/>
      <c r="AK588" s="91" t="s">
        <v>5641</v>
      </c>
      <c r="AL588" s="100" t="s">
        <v>5704</v>
      </c>
      <c r="AM588" s="86" t="s">
        <v>272</v>
      </c>
      <c r="AN588" s="86" t="s">
        <v>153</v>
      </c>
      <c r="AO588" s="143">
        <f t="shared" si="24"/>
        <v>0</v>
      </c>
      <c r="AP588" s="85" t="s">
        <v>5705</v>
      </c>
      <c r="AQ588" s="100" t="s">
        <v>111</v>
      </c>
      <c r="AR588" s="97" t="s">
        <v>125</v>
      </c>
      <c r="AV588" s="99"/>
      <c r="AW588" s="159" t="s">
        <v>5706</v>
      </c>
      <c r="AX588" s="102"/>
      <c r="AY588" s="157" t="s">
        <v>5707</v>
      </c>
      <c r="AZ588" s="159"/>
      <c r="BF588" s="103">
        <v>46094</v>
      </c>
      <c r="BG588" s="46"/>
      <c r="BH588" s="46"/>
      <c r="BI588" s="46">
        <f t="shared" si="25"/>
        <v>0</v>
      </c>
      <c r="BJ588" s="46">
        <f t="shared" si="26"/>
        <v>0</v>
      </c>
    </row>
    <row r="589" spans="1:62" ht="120" customHeight="1" x14ac:dyDescent="0.2">
      <c r="A589" s="170" t="s">
        <v>180</v>
      </c>
      <c r="B589" s="132"/>
      <c r="C589" s="150">
        <v>0</v>
      </c>
      <c r="D589" s="150">
        <v>0</v>
      </c>
      <c r="E589" s="133">
        <v>382.2</v>
      </c>
      <c r="F589" s="134" t="s">
        <v>5708</v>
      </c>
      <c r="G589" s="86" t="s">
        <v>5709</v>
      </c>
      <c r="H589" s="86" t="s">
        <v>178</v>
      </c>
      <c r="I589" s="89"/>
      <c r="J589" s="90">
        <v>8</v>
      </c>
      <c r="K589" s="86"/>
      <c r="L589" s="86"/>
      <c r="M589" s="92" t="s">
        <v>151</v>
      </c>
      <c r="N589" s="86" t="s">
        <v>108</v>
      </c>
      <c r="O589" s="163" t="s">
        <v>161</v>
      </c>
      <c r="P589" s="163" t="s">
        <v>161</v>
      </c>
      <c r="Q589" s="91" t="s">
        <v>109</v>
      </c>
      <c r="R589" s="91" t="s">
        <v>207</v>
      </c>
      <c r="S589" s="91" t="s">
        <v>5710</v>
      </c>
      <c r="T589" s="92">
        <v>10</v>
      </c>
      <c r="U589" s="93">
        <v>12</v>
      </c>
      <c r="V589" s="94">
        <v>42653</v>
      </c>
      <c r="W589" s="94">
        <v>46091</v>
      </c>
      <c r="X589" s="95">
        <v>9785170976539</v>
      </c>
      <c r="Y589" s="96">
        <v>384</v>
      </c>
      <c r="Z589" s="97">
        <v>0.248</v>
      </c>
      <c r="AA589" s="98" t="s">
        <v>170</v>
      </c>
      <c r="AB589" s="98" t="s">
        <v>152</v>
      </c>
      <c r="AC589" s="98" t="s">
        <v>171</v>
      </c>
      <c r="AD589" s="91">
        <v>3</v>
      </c>
      <c r="AE589" s="135" t="s">
        <v>116</v>
      </c>
      <c r="AF589" s="168"/>
      <c r="AG589" s="98" t="s">
        <v>266</v>
      </c>
      <c r="AH589" s="98"/>
      <c r="AI589" s="86" t="s">
        <v>179</v>
      </c>
      <c r="AJ589" s="101"/>
      <c r="AK589" s="91" t="s">
        <v>5711</v>
      </c>
      <c r="AL589" s="100" t="s">
        <v>5712</v>
      </c>
      <c r="AM589" s="86" t="s">
        <v>273</v>
      </c>
      <c r="AN589" s="86" t="s">
        <v>153</v>
      </c>
      <c r="AO589" s="143">
        <f t="shared" si="24"/>
        <v>0</v>
      </c>
      <c r="AP589" s="85" t="s">
        <v>5713</v>
      </c>
      <c r="AQ589" s="100" t="s">
        <v>111</v>
      </c>
      <c r="AR589" s="97" t="s">
        <v>125</v>
      </c>
      <c r="AV589" s="99"/>
      <c r="AW589" s="159" t="s">
        <v>5714</v>
      </c>
      <c r="AX589" s="102"/>
      <c r="AY589" s="157" t="s">
        <v>5715</v>
      </c>
      <c r="AZ589" s="159"/>
      <c r="BF589" s="103">
        <v>46094</v>
      </c>
      <c r="BG589" s="46"/>
      <c r="BH589" s="46"/>
      <c r="BI589" s="46">
        <f t="shared" si="25"/>
        <v>0</v>
      </c>
      <c r="BJ589" s="46">
        <f t="shared" si="26"/>
        <v>0</v>
      </c>
    </row>
    <row r="590" spans="1:62" ht="120" customHeight="1" x14ac:dyDescent="0.2">
      <c r="A590" s="170" t="s">
        <v>180</v>
      </c>
      <c r="B590" s="132"/>
      <c r="C590" s="150">
        <v>0</v>
      </c>
      <c r="D590" s="150">
        <v>0</v>
      </c>
      <c r="E590" s="133">
        <v>472.5</v>
      </c>
      <c r="F590" s="134" t="s">
        <v>3044</v>
      </c>
      <c r="G590" s="86" t="s">
        <v>3045</v>
      </c>
      <c r="H590" s="86" t="s">
        <v>178</v>
      </c>
      <c r="I590" s="89"/>
      <c r="J590" s="90">
        <v>3</v>
      </c>
      <c r="K590" s="86"/>
      <c r="L590" s="86"/>
      <c r="M590" s="92" t="s">
        <v>133</v>
      </c>
      <c r="N590" s="86" t="s">
        <v>108</v>
      </c>
      <c r="O590" s="163" t="s">
        <v>3046</v>
      </c>
      <c r="P590" s="163" t="s">
        <v>3047</v>
      </c>
      <c r="Q590" s="91" t="s">
        <v>109</v>
      </c>
      <c r="R590" s="91" t="s">
        <v>207</v>
      </c>
      <c r="S590" s="91" t="s">
        <v>3097</v>
      </c>
      <c r="T590" s="92">
        <v>10</v>
      </c>
      <c r="U590" s="93">
        <v>16</v>
      </c>
      <c r="V590" s="94">
        <v>44865</v>
      </c>
      <c r="W590" s="94">
        <v>46083</v>
      </c>
      <c r="X590" s="95">
        <v>9785171528607</v>
      </c>
      <c r="Y590" s="96">
        <v>320</v>
      </c>
      <c r="Z590" s="97">
        <v>0.217</v>
      </c>
      <c r="AA590" s="98" t="s">
        <v>170</v>
      </c>
      <c r="AB590" s="98" t="s">
        <v>164</v>
      </c>
      <c r="AC590" s="98" t="s">
        <v>171</v>
      </c>
      <c r="AD590" s="91">
        <v>3</v>
      </c>
      <c r="AE590" s="135" t="s">
        <v>116</v>
      </c>
      <c r="AF590" s="168"/>
      <c r="AG590" s="98" t="s">
        <v>539</v>
      </c>
      <c r="AH590" s="98"/>
      <c r="AI590" s="86" t="s">
        <v>179</v>
      </c>
      <c r="AJ590" s="101"/>
      <c r="AK590" s="91" t="s">
        <v>3049</v>
      </c>
      <c r="AL590" s="100" t="s">
        <v>3098</v>
      </c>
      <c r="AM590" s="86" t="s">
        <v>478</v>
      </c>
      <c r="AN590" s="86" t="s">
        <v>234</v>
      </c>
      <c r="AO590" s="143">
        <f t="shared" si="24"/>
        <v>0</v>
      </c>
      <c r="AP590" s="85" t="s">
        <v>3099</v>
      </c>
      <c r="AQ590" s="100" t="s">
        <v>157</v>
      </c>
      <c r="AR590" s="97" t="s">
        <v>125</v>
      </c>
      <c r="AV590" s="99"/>
      <c r="AW590" s="159" t="s">
        <v>3100</v>
      </c>
      <c r="AX590" s="102"/>
      <c r="AY590" s="157" t="s">
        <v>3053</v>
      </c>
      <c r="AZ590" s="159"/>
      <c r="BF590" s="103">
        <v>46086</v>
      </c>
      <c r="BG590" s="46"/>
      <c r="BH590" s="46"/>
      <c r="BI590" s="46">
        <f t="shared" si="25"/>
        <v>0</v>
      </c>
      <c r="BJ590" s="46">
        <f t="shared" si="26"/>
        <v>0</v>
      </c>
    </row>
    <row r="591" spans="1:62" ht="120" customHeight="1" x14ac:dyDescent="0.2">
      <c r="A591" s="170" t="s">
        <v>180</v>
      </c>
      <c r="B591" s="132"/>
      <c r="C591" s="150">
        <v>0</v>
      </c>
      <c r="D591" s="150">
        <v>0</v>
      </c>
      <c r="E591" s="133">
        <v>630</v>
      </c>
      <c r="F591" s="134" t="s">
        <v>1568</v>
      </c>
      <c r="G591" s="86" t="s">
        <v>477</v>
      </c>
      <c r="H591" s="86" t="s">
        <v>178</v>
      </c>
      <c r="I591" s="89"/>
      <c r="J591" s="90">
        <v>6</v>
      </c>
      <c r="K591" s="86"/>
      <c r="L591" s="86"/>
      <c r="M591" s="92" t="s">
        <v>151</v>
      </c>
      <c r="N591" s="86" t="s">
        <v>108</v>
      </c>
      <c r="O591" s="163" t="s">
        <v>256</v>
      </c>
      <c r="P591" s="163" t="s">
        <v>256</v>
      </c>
      <c r="Q591" s="91" t="s">
        <v>109</v>
      </c>
      <c r="R591" s="91" t="s">
        <v>207</v>
      </c>
      <c r="S591" s="91" t="s">
        <v>1569</v>
      </c>
      <c r="T591" s="92">
        <v>10</v>
      </c>
      <c r="U591" s="93">
        <v>6</v>
      </c>
      <c r="V591" s="94">
        <v>45313</v>
      </c>
      <c r="W591" s="94">
        <v>46077</v>
      </c>
      <c r="X591" s="95">
        <v>9785171616045</v>
      </c>
      <c r="Y591" s="96">
        <v>576</v>
      </c>
      <c r="Z591" s="97">
        <v>0.377</v>
      </c>
      <c r="AA591" s="98" t="s">
        <v>170</v>
      </c>
      <c r="AB591" s="98" t="s">
        <v>192</v>
      </c>
      <c r="AC591" s="98" t="s">
        <v>171</v>
      </c>
      <c r="AD591" s="91">
        <v>3</v>
      </c>
      <c r="AE591" s="135" t="s">
        <v>116</v>
      </c>
      <c r="AF591" s="168"/>
      <c r="AG591" s="98" t="s">
        <v>1570</v>
      </c>
      <c r="AH591" s="98"/>
      <c r="AI591" s="86" t="s">
        <v>179</v>
      </c>
      <c r="AJ591" s="101"/>
      <c r="AK591" s="91" t="s">
        <v>1571</v>
      </c>
      <c r="AL591" s="100" t="s">
        <v>1572</v>
      </c>
      <c r="AM591" s="86" t="s">
        <v>212</v>
      </c>
      <c r="AN591" s="86" t="s">
        <v>153</v>
      </c>
      <c r="AO591" s="143">
        <f t="shared" si="24"/>
        <v>0</v>
      </c>
      <c r="AP591" s="85" t="s">
        <v>1573</v>
      </c>
      <c r="AQ591" s="100" t="s">
        <v>111</v>
      </c>
      <c r="AR591" s="97" t="s">
        <v>125</v>
      </c>
      <c r="AV591" s="99"/>
      <c r="AW591" s="159" t="s">
        <v>1574</v>
      </c>
      <c r="AX591" s="102" t="s">
        <v>1575</v>
      </c>
      <c r="AY591" s="157" t="s">
        <v>1576</v>
      </c>
      <c r="AZ591" s="159"/>
      <c r="BF591" s="103">
        <v>46083</v>
      </c>
      <c r="BG591" s="46"/>
      <c r="BH591" s="46"/>
      <c r="BI591" s="46">
        <f t="shared" si="25"/>
        <v>0</v>
      </c>
      <c r="BJ591" s="46">
        <f t="shared" si="26"/>
        <v>0</v>
      </c>
    </row>
    <row r="592" spans="1:62" ht="120" customHeight="1" x14ac:dyDescent="0.2">
      <c r="A592" s="170" t="s">
        <v>180</v>
      </c>
      <c r="B592" s="132"/>
      <c r="C592" s="150">
        <v>0</v>
      </c>
      <c r="D592" s="150">
        <v>0</v>
      </c>
      <c r="E592" s="133">
        <v>648.9</v>
      </c>
      <c r="F592" s="134" t="s">
        <v>4885</v>
      </c>
      <c r="G592" s="86" t="s">
        <v>4886</v>
      </c>
      <c r="H592" s="86" t="s">
        <v>314</v>
      </c>
      <c r="I592" s="89"/>
      <c r="J592" s="90" t="s">
        <v>195</v>
      </c>
      <c r="K592" s="86"/>
      <c r="L592" s="86"/>
      <c r="M592" s="92" t="s">
        <v>144</v>
      </c>
      <c r="N592" s="86" t="s">
        <v>108</v>
      </c>
      <c r="O592" s="163" t="s">
        <v>235</v>
      </c>
      <c r="P592" s="163" t="s">
        <v>245</v>
      </c>
      <c r="Q592" s="91" t="s">
        <v>109</v>
      </c>
      <c r="R592" s="91" t="s">
        <v>207</v>
      </c>
      <c r="S592" s="91" t="s">
        <v>4887</v>
      </c>
      <c r="T592" s="92">
        <v>10</v>
      </c>
      <c r="U592" s="93">
        <v>8</v>
      </c>
      <c r="V592" s="94">
        <v>46084</v>
      </c>
      <c r="W592" s="94">
        <v>46084</v>
      </c>
      <c r="X592" s="95">
        <v>9785171848606</v>
      </c>
      <c r="Y592" s="96">
        <v>384</v>
      </c>
      <c r="Z592" s="97">
        <v>0.35</v>
      </c>
      <c r="AA592" s="98" t="s">
        <v>170</v>
      </c>
      <c r="AB592" s="98" t="s">
        <v>226</v>
      </c>
      <c r="AC592" s="98" t="s">
        <v>171</v>
      </c>
      <c r="AD592" s="91" t="s">
        <v>110</v>
      </c>
      <c r="AE592" s="169" t="s">
        <v>196</v>
      </c>
      <c r="AF592" s="168"/>
      <c r="AG592" s="98" t="s">
        <v>340</v>
      </c>
      <c r="AH592" s="98"/>
      <c r="AI592" s="86" t="s">
        <v>315</v>
      </c>
      <c r="AJ592" s="101"/>
      <c r="AK592" s="91" t="s">
        <v>4888</v>
      </c>
      <c r="AL592" s="100" t="s">
        <v>4889</v>
      </c>
      <c r="AM592" s="86" t="s">
        <v>274</v>
      </c>
      <c r="AN592" s="86" t="s">
        <v>153</v>
      </c>
      <c r="AO592" s="143">
        <f t="shared" si="24"/>
        <v>0</v>
      </c>
      <c r="AP592" s="85" t="s">
        <v>4890</v>
      </c>
      <c r="AQ592" s="100" t="s">
        <v>111</v>
      </c>
      <c r="AR592" s="97" t="s">
        <v>125</v>
      </c>
      <c r="AV592" s="99"/>
      <c r="AW592" s="159" t="s">
        <v>4891</v>
      </c>
      <c r="AX592" s="102"/>
      <c r="AY592" s="157" t="s">
        <v>4892</v>
      </c>
      <c r="AZ592" s="159"/>
      <c r="BF592" s="103">
        <v>46092</v>
      </c>
      <c r="BG592" s="46"/>
      <c r="BH592" s="46"/>
      <c r="BI592" s="46">
        <f t="shared" si="25"/>
        <v>0</v>
      </c>
      <c r="BJ592" s="46">
        <f t="shared" si="26"/>
        <v>0</v>
      </c>
    </row>
    <row r="593" spans="1:62" ht="120" customHeight="1" x14ac:dyDescent="0.2">
      <c r="A593" s="170" t="s">
        <v>180</v>
      </c>
      <c r="B593" s="132"/>
      <c r="C593" s="150">
        <v>0</v>
      </c>
      <c r="D593" s="150">
        <v>0</v>
      </c>
      <c r="E593" s="133">
        <v>630</v>
      </c>
      <c r="F593" s="134" t="s">
        <v>3101</v>
      </c>
      <c r="G593" s="86" t="s">
        <v>3102</v>
      </c>
      <c r="H593" s="86" t="s">
        <v>314</v>
      </c>
      <c r="I593" s="89"/>
      <c r="J593" s="90">
        <v>7</v>
      </c>
      <c r="K593" s="86"/>
      <c r="L593" s="86"/>
      <c r="M593" s="92" t="s">
        <v>151</v>
      </c>
      <c r="N593" s="86" t="s">
        <v>108</v>
      </c>
      <c r="O593" s="163" t="s">
        <v>161</v>
      </c>
      <c r="P593" s="163" t="s">
        <v>161</v>
      </c>
      <c r="Q593" s="91" t="s">
        <v>109</v>
      </c>
      <c r="R593" s="91" t="s">
        <v>207</v>
      </c>
      <c r="S593" s="91" t="s">
        <v>3103</v>
      </c>
      <c r="T593" s="92">
        <v>10</v>
      </c>
      <c r="U593" s="93">
        <v>6</v>
      </c>
      <c r="V593" s="94">
        <v>42881</v>
      </c>
      <c r="W593" s="94">
        <v>46083</v>
      </c>
      <c r="X593" s="95">
        <v>9785171041519</v>
      </c>
      <c r="Y593" s="96">
        <v>256</v>
      </c>
      <c r="Z593" s="97">
        <v>0.28699999999999998</v>
      </c>
      <c r="AA593" s="98" t="s">
        <v>170</v>
      </c>
      <c r="AB593" s="98" t="s">
        <v>191</v>
      </c>
      <c r="AC593" s="98" t="s">
        <v>171</v>
      </c>
      <c r="AD593" s="91" t="s">
        <v>110</v>
      </c>
      <c r="AE593" s="135" t="s">
        <v>116</v>
      </c>
      <c r="AF593" s="168"/>
      <c r="AG593" s="98" t="s">
        <v>229</v>
      </c>
      <c r="AH593" s="98"/>
      <c r="AI593" s="86" t="s">
        <v>315</v>
      </c>
      <c r="AJ593" s="101"/>
      <c r="AK593" s="91" t="s">
        <v>3104</v>
      </c>
      <c r="AL593" s="100" t="s">
        <v>3105</v>
      </c>
      <c r="AM593" s="86" t="s">
        <v>272</v>
      </c>
      <c r="AN593" s="86" t="s">
        <v>153</v>
      </c>
      <c r="AO593" s="143">
        <f t="shared" si="24"/>
        <v>0</v>
      </c>
      <c r="AP593" s="85" t="s">
        <v>3106</v>
      </c>
      <c r="AQ593" s="100" t="s">
        <v>154</v>
      </c>
      <c r="AR593" s="97" t="s">
        <v>125</v>
      </c>
      <c r="AV593" s="99"/>
      <c r="AW593" s="159" t="s">
        <v>3107</v>
      </c>
      <c r="AX593" s="102" t="s">
        <v>3108</v>
      </c>
      <c r="AY593" s="157" t="s">
        <v>3109</v>
      </c>
      <c r="AZ593" s="159"/>
      <c r="BF593" s="103">
        <v>46086</v>
      </c>
      <c r="BG593" s="46"/>
      <c r="BH593" s="46"/>
      <c r="BI593" s="46">
        <f t="shared" si="25"/>
        <v>0</v>
      </c>
      <c r="BJ593" s="46">
        <f t="shared" si="26"/>
        <v>0</v>
      </c>
    </row>
    <row r="594" spans="1:62" ht="120" customHeight="1" x14ac:dyDescent="0.2">
      <c r="A594" s="170" t="s">
        <v>180</v>
      </c>
      <c r="B594" s="132"/>
      <c r="C594" s="150">
        <v>0</v>
      </c>
      <c r="D594" s="150">
        <v>0</v>
      </c>
      <c r="E594" s="133">
        <v>630</v>
      </c>
      <c r="F594" s="134" t="s">
        <v>5716</v>
      </c>
      <c r="G594" s="86" t="s">
        <v>5717</v>
      </c>
      <c r="H594" s="86" t="s">
        <v>314</v>
      </c>
      <c r="I594" s="89"/>
      <c r="J594" s="90">
        <v>5</v>
      </c>
      <c r="K594" s="86"/>
      <c r="L594" s="86"/>
      <c r="M594" s="92" t="s">
        <v>151</v>
      </c>
      <c r="N594" s="86" t="s">
        <v>108</v>
      </c>
      <c r="O594" s="163" t="s">
        <v>161</v>
      </c>
      <c r="P594" s="163" t="s">
        <v>161</v>
      </c>
      <c r="Q594" s="91" t="s">
        <v>109</v>
      </c>
      <c r="R594" s="91" t="s">
        <v>207</v>
      </c>
      <c r="S594" s="91" t="s">
        <v>5718</v>
      </c>
      <c r="T594" s="92">
        <v>10</v>
      </c>
      <c r="U594" s="93">
        <v>6</v>
      </c>
      <c r="V594" s="94">
        <v>42842</v>
      </c>
      <c r="W594" s="94">
        <v>46091</v>
      </c>
      <c r="X594" s="95">
        <v>9785171036010</v>
      </c>
      <c r="Y594" s="96">
        <v>288</v>
      </c>
      <c r="Z594" s="97">
        <v>0.28999999999999998</v>
      </c>
      <c r="AA594" s="98" t="s">
        <v>170</v>
      </c>
      <c r="AB594" s="98" t="s">
        <v>226</v>
      </c>
      <c r="AC594" s="98" t="s">
        <v>171</v>
      </c>
      <c r="AD594" s="91" t="s">
        <v>110</v>
      </c>
      <c r="AE594" s="135" t="s">
        <v>116</v>
      </c>
      <c r="AF594" s="168"/>
      <c r="AG594" s="98" t="s">
        <v>266</v>
      </c>
      <c r="AH594" s="98"/>
      <c r="AI594" s="86" t="s">
        <v>315</v>
      </c>
      <c r="AJ594" s="101"/>
      <c r="AK594" s="91"/>
      <c r="AL594" s="100" t="s">
        <v>5719</v>
      </c>
      <c r="AM594" s="86" t="s">
        <v>273</v>
      </c>
      <c r="AN594" s="86" t="s">
        <v>153</v>
      </c>
      <c r="AO594" s="143">
        <f t="shared" ref="AO594:AO619" si="27">C594*U594+D594</f>
        <v>0</v>
      </c>
      <c r="AP594" s="85" t="s">
        <v>5720</v>
      </c>
      <c r="AQ594" s="100" t="s">
        <v>111</v>
      </c>
      <c r="AR594" s="97" t="s">
        <v>125</v>
      </c>
      <c r="AV594" s="99"/>
      <c r="AW594" s="159" t="s">
        <v>5721</v>
      </c>
      <c r="AX594" s="102"/>
      <c r="AY594" s="157" t="s">
        <v>5722</v>
      </c>
      <c r="AZ594" s="159"/>
      <c r="BF594" s="103">
        <v>46094</v>
      </c>
      <c r="BG594" s="46"/>
      <c r="BH594" s="46"/>
      <c r="BI594" s="46">
        <f t="shared" ref="BI594:BI619" si="28">AO594*E594</f>
        <v>0</v>
      </c>
      <c r="BJ594" s="46">
        <f t="shared" ref="BJ594:BJ619" si="29">AO594*Z594</f>
        <v>0</v>
      </c>
    </row>
    <row r="595" spans="1:62" ht="120" customHeight="1" x14ac:dyDescent="0.2">
      <c r="A595" s="170" t="s">
        <v>180</v>
      </c>
      <c r="B595" s="132"/>
      <c r="C595" s="150">
        <v>0</v>
      </c>
      <c r="D595" s="150">
        <v>0</v>
      </c>
      <c r="E595" s="133">
        <v>541.80000000000007</v>
      </c>
      <c r="F595" s="134" t="s">
        <v>3071</v>
      </c>
      <c r="G595" s="86" t="s">
        <v>403</v>
      </c>
      <c r="H595" s="86" t="s">
        <v>314</v>
      </c>
      <c r="I595" s="89"/>
      <c r="J595" s="90">
        <v>4</v>
      </c>
      <c r="K595" s="86"/>
      <c r="L595" s="86"/>
      <c r="M595" s="92" t="s">
        <v>151</v>
      </c>
      <c r="N595" s="86" t="s">
        <v>108</v>
      </c>
      <c r="O595" s="163" t="s">
        <v>161</v>
      </c>
      <c r="P595" s="163" t="s">
        <v>161</v>
      </c>
      <c r="Q595" s="91" t="s">
        <v>109</v>
      </c>
      <c r="R595" s="91" t="s">
        <v>207</v>
      </c>
      <c r="S595" s="91" t="s">
        <v>3110</v>
      </c>
      <c r="T595" s="92">
        <v>10</v>
      </c>
      <c r="U595" s="93">
        <v>28</v>
      </c>
      <c r="V595" s="94">
        <v>44988</v>
      </c>
      <c r="W595" s="94">
        <v>46044</v>
      </c>
      <c r="X595" s="95">
        <v>9785171546830</v>
      </c>
      <c r="Y595" s="96">
        <v>128</v>
      </c>
      <c r="Z595" s="97">
        <v>0.17399999999999999</v>
      </c>
      <c r="AA595" s="98" t="s">
        <v>170</v>
      </c>
      <c r="AB595" s="98" t="s">
        <v>191</v>
      </c>
      <c r="AC595" s="98" t="s">
        <v>171</v>
      </c>
      <c r="AD595" s="91" t="s">
        <v>110</v>
      </c>
      <c r="AE595" s="135" t="s">
        <v>116</v>
      </c>
      <c r="AF595" s="168"/>
      <c r="AG595" s="98" t="s">
        <v>325</v>
      </c>
      <c r="AH595" s="98"/>
      <c r="AI595" s="86" t="s">
        <v>315</v>
      </c>
      <c r="AJ595" s="101"/>
      <c r="AK595" s="91" t="s">
        <v>3111</v>
      </c>
      <c r="AL595" s="100" t="s">
        <v>3112</v>
      </c>
      <c r="AM595" s="86" t="s">
        <v>273</v>
      </c>
      <c r="AN595" s="86" t="s">
        <v>153</v>
      </c>
      <c r="AO595" s="143">
        <f t="shared" si="27"/>
        <v>0</v>
      </c>
      <c r="AP595" s="85" t="s">
        <v>3113</v>
      </c>
      <c r="AQ595" s="100" t="s">
        <v>111</v>
      </c>
      <c r="AR595" s="97" t="s">
        <v>125</v>
      </c>
      <c r="AV595" s="99"/>
      <c r="AW595" s="159" t="s">
        <v>3114</v>
      </c>
      <c r="AX595" s="102"/>
      <c r="AY595" s="157" t="s">
        <v>3076</v>
      </c>
      <c r="AZ595" s="159"/>
      <c r="BF595" s="103">
        <v>46086</v>
      </c>
      <c r="BG595" s="46"/>
      <c r="BH595" s="46"/>
      <c r="BI595" s="46">
        <f t="shared" si="28"/>
        <v>0</v>
      </c>
      <c r="BJ595" s="46">
        <f t="shared" si="29"/>
        <v>0</v>
      </c>
    </row>
    <row r="596" spans="1:62" ht="120" customHeight="1" x14ac:dyDescent="0.2">
      <c r="A596" s="170" t="s">
        <v>180</v>
      </c>
      <c r="B596" s="132"/>
      <c r="C596" s="150">
        <v>0</v>
      </c>
      <c r="D596" s="150">
        <v>0</v>
      </c>
      <c r="E596" s="133">
        <v>604.80000000000007</v>
      </c>
      <c r="F596" s="134" t="s">
        <v>2169</v>
      </c>
      <c r="G596" s="86" t="s">
        <v>2170</v>
      </c>
      <c r="H596" s="86" t="s">
        <v>314</v>
      </c>
      <c r="I596" s="89"/>
      <c r="J596" s="90">
        <v>6</v>
      </c>
      <c r="K596" s="86" t="s">
        <v>1588</v>
      </c>
      <c r="L596" s="86"/>
      <c r="M596" s="92" t="s">
        <v>151</v>
      </c>
      <c r="N596" s="86" t="s">
        <v>108</v>
      </c>
      <c r="O596" s="163" t="s">
        <v>161</v>
      </c>
      <c r="P596" s="163" t="s">
        <v>161</v>
      </c>
      <c r="Q596" s="91" t="s">
        <v>109</v>
      </c>
      <c r="R596" s="91" t="s">
        <v>207</v>
      </c>
      <c r="S596" s="91" t="s">
        <v>2171</v>
      </c>
      <c r="T596" s="92">
        <v>10</v>
      </c>
      <c r="U596" s="93">
        <v>8</v>
      </c>
      <c r="V596" s="94">
        <v>45537</v>
      </c>
      <c r="W596" s="94">
        <v>46077</v>
      </c>
      <c r="X596" s="95">
        <v>9785171686048</v>
      </c>
      <c r="Y596" s="96">
        <v>320</v>
      </c>
      <c r="Z596" s="97">
        <v>0.29499999999999998</v>
      </c>
      <c r="AA596" s="98" t="s">
        <v>170</v>
      </c>
      <c r="AB596" s="98" t="s">
        <v>226</v>
      </c>
      <c r="AC596" s="98" t="s">
        <v>171</v>
      </c>
      <c r="AD596" s="91" t="s">
        <v>110</v>
      </c>
      <c r="AE596" s="135" t="s">
        <v>116</v>
      </c>
      <c r="AF596" s="168"/>
      <c r="AG596" s="98" t="s">
        <v>229</v>
      </c>
      <c r="AH596" s="98"/>
      <c r="AI596" s="86" t="s">
        <v>315</v>
      </c>
      <c r="AJ596" s="101"/>
      <c r="AK596" s="91" t="s">
        <v>2172</v>
      </c>
      <c r="AL596" s="100" t="s">
        <v>2173</v>
      </c>
      <c r="AM596" s="86" t="s">
        <v>272</v>
      </c>
      <c r="AN596" s="86" t="s">
        <v>153</v>
      </c>
      <c r="AO596" s="143">
        <f t="shared" si="27"/>
        <v>0</v>
      </c>
      <c r="AP596" s="85" t="s">
        <v>2174</v>
      </c>
      <c r="AQ596" s="100" t="s">
        <v>154</v>
      </c>
      <c r="AR596" s="97" t="s">
        <v>125</v>
      </c>
      <c r="AV596" s="99"/>
      <c r="AW596" s="159" t="s">
        <v>2175</v>
      </c>
      <c r="AX596" s="102" t="s">
        <v>2176</v>
      </c>
      <c r="AY596" s="157" t="s">
        <v>2177</v>
      </c>
      <c r="AZ596" s="159"/>
      <c r="BF596" s="103">
        <v>46084</v>
      </c>
      <c r="BG596" s="46"/>
      <c r="BH596" s="46"/>
      <c r="BI596" s="46">
        <f t="shared" si="28"/>
        <v>0</v>
      </c>
      <c r="BJ596" s="46">
        <f t="shared" si="29"/>
        <v>0</v>
      </c>
    </row>
    <row r="597" spans="1:62" ht="120" customHeight="1" x14ac:dyDescent="0.2">
      <c r="A597" s="170" t="s">
        <v>180</v>
      </c>
      <c r="B597" s="132"/>
      <c r="C597" s="150">
        <v>0</v>
      </c>
      <c r="D597" s="150">
        <v>0</v>
      </c>
      <c r="E597" s="133">
        <v>630</v>
      </c>
      <c r="F597" s="134" t="s">
        <v>514</v>
      </c>
      <c r="G597" s="86" t="s">
        <v>446</v>
      </c>
      <c r="H597" s="86" t="s">
        <v>314</v>
      </c>
      <c r="I597" s="89"/>
      <c r="J597" s="90">
        <v>7</v>
      </c>
      <c r="K597" s="86"/>
      <c r="L597" s="86"/>
      <c r="M597" s="92" t="s">
        <v>151</v>
      </c>
      <c r="N597" s="86" t="s">
        <v>108</v>
      </c>
      <c r="O597" s="163" t="s">
        <v>204</v>
      </c>
      <c r="P597" s="163" t="s">
        <v>204</v>
      </c>
      <c r="Q597" s="91" t="s">
        <v>109</v>
      </c>
      <c r="R597" s="91" t="s">
        <v>207</v>
      </c>
      <c r="S597" s="91" t="s">
        <v>1097</v>
      </c>
      <c r="T597" s="92">
        <v>10</v>
      </c>
      <c r="U597" s="93">
        <v>6</v>
      </c>
      <c r="V597" s="94">
        <v>44277</v>
      </c>
      <c r="W597" s="94">
        <v>46077</v>
      </c>
      <c r="X597" s="95">
        <v>9785171359836</v>
      </c>
      <c r="Y597" s="96">
        <v>352</v>
      </c>
      <c r="Z597" s="97">
        <v>0.32</v>
      </c>
      <c r="AA597" s="98" t="s">
        <v>170</v>
      </c>
      <c r="AB597" s="98" t="s">
        <v>226</v>
      </c>
      <c r="AC597" s="98" t="s">
        <v>171</v>
      </c>
      <c r="AD597" s="91" t="s">
        <v>110</v>
      </c>
      <c r="AE597" s="135" t="s">
        <v>116</v>
      </c>
      <c r="AF597" s="168"/>
      <c r="AG597" s="98" t="s">
        <v>240</v>
      </c>
      <c r="AH597" s="98"/>
      <c r="AI597" s="86" t="s">
        <v>315</v>
      </c>
      <c r="AJ597" s="101"/>
      <c r="AK597" s="91"/>
      <c r="AL597" s="100" t="s">
        <v>1098</v>
      </c>
      <c r="AM597" s="86" t="s">
        <v>272</v>
      </c>
      <c r="AN597" s="86" t="s">
        <v>153</v>
      </c>
      <c r="AO597" s="143">
        <f t="shared" si="27"/>
        <v>0</v>
      </c>
      <c r="AP597" s="85" t="s">
        <v>1099</v>
      </c>
      <c r="AQ597" s="100" t="s">
        <v>157</v>
      </c>
      <c r="AR597" s="97" t="s">
        <v>125</v>
      </c>
      <c r="AV597" s="99"/>
      <c r="AW597" s="159" t="s">
        <v>1100</v>
      </c>
      <c r="AX597" s="102"/>
      <c r="AY597" s="157" t="s">
        <v>515</v>
      </c>
      <c r="AZ597" s="159"/>
      <c r="BF597" s="103">
        <v>46080</v>
      </c>
      <c r="BG597" s="46"/>
      <c r="BH597" s="46"/>
      <c r="BI597" s="46">
        <f t="shared" si="28"/>
        <v>0</v>
      </c>
      <c r="BJ597" s="46">
        <f t="shared" si="29"/>
        <v>0</v>
      </c>
    </row>
    <row r="598" spans="1:62" ht="120" customHeight="1" x14ac:dyDescent="0.2">
      <c r="A598" s="170" t="s">
        <v>180</v>
      </c>
      <c r="B598" s="132"/>
      <c r="C598" s="150">
        <v>0</v>
      </c>
      <c r="D598" s="150">
        <v>0</v>
      </c>
      <c r="E598" s="133">
        <v>648.9</v>
      </c>
      <c r="F598" s="134" t="s">
        <v>1101</v>
      </c>
      <c r="G598" s="86" t="s">
        <v>324</v>
      </c>
      <c r="H598" s="86" t="s">
        <v>314</v>
      </c>
      <c r="I598" s="89"/>
      <c r="J598" s="90">
        <v>5</v>
      </c>
      <c r="K598" s="86"/>
      <c r="L598" s="86"/>
      <c r="M598" s="92" t="s">
        <v>151</v>
      </c>
      <c r="N598" s="86" t="s">
        <v>108</v>
      </c>
      <c r="O598" s="163" t="s">
        <v>203</v>
      </c>
      <c r="P598" s="163" t="s">
        <v>203</v>
      </c>
      <c r="Q598" s="91" t="s">
        <v>109</v>
      </c>
      <c r="R598" s="91" t="s">
        <v>207</v>
      </c>
      <c r="S598" s="91" t="s">
        <v>1102</v>
      </c>
      <c r="T598" s="92">
        <v>10</v>
      </c>
      <c r="U598" s="93">
        <v>6</v>
      </c>
      <c r="V598" s="94">
        <v>43531</v>
      </c>
      <c r="W598" s="94">
        <v>46077</v>
      </c>
      <c r="X598" s="95">
        <v>9785171143466</v>
      </c>
      <c r="Y598" s="96">
        <v>256</v>
      </c>
      <c r="Z598" s="97">
        <v>0.28999999999999998</v>
      </c>
      <c r="AA598" s="98" t="s">
        <v>170</v>
      </c>
      <c r="AB598" s="98" t="s">
        <v>191</v>
      </c>
      <c r="AC598" s="98" t="s">
        <v>171</v>
      </c>
      <c r="AD598" s="91" t="s">
        <v>110</v>
      </c>
      <c r="AE598" s="135" t="s">
        <v>116</v>
      </c>
      <c r="AF598" s="168"/>
      <c r="AG598" s="98" t="s">
        <v>258</v>
      </c>
      <c r="AH598" s="98"/>
      <c r="AI598" s="86" t="s">
        <v>315</v>
      </c>
      <c r="AJ598" s="101"/>
      <c r="AK598" s="91"/>
      <c r="AL598" s="100" t="s">
        <v>1103</v>
      </c>
      <c r="AM598" s="86" t="s">
        <v>274</v>
      </c>
      <c r="AN598" s="86" t="s">
        <v>153</v>
      </c>
      <c r="AO598" s="143">
        <f t="shared" si="27"/>
        <v>0</v>
      </c>
      <c r="AP598" s="85" t="s">
        <v>1104</v>
      </c>
      <c r="AQ598" s="100" t="s">
        <v>111</v>
      </c>
      <c r="AR598" s="97" t="s">
        <v>125</v>
      </c>
      <c r="AV598" s="99"/>
      <c r="AW598" s="159" t="s">
        <v>1105</v>
      </c>
      <c r="AX598" s="102" t="s">
        <v>1106</v>
      </c>
      <c r="AY598" s="157" t="s">
        <v>1107</v>
      </c>
      <c r="AZ598" s="159"/>
      <c r="BF598" s="103">
        <v>46080</v>
      </c>
      <c r="BG598" s="46"/>
      <c r="BH598" s="46"/>
      <c r="BI598" s="46">
        <f t="shared" si="28"/>
        <v>0</v>
      </c>
      <c r="BJ598" s="46">
        <f t="shared" si="29"/>
        <v>0</v>
      </c>
    </row>
    <row r="599" spans="1:62" ht="120" customHeight="1" x14ac:dyDescent="0.2">
      <c r="A599" s="170" t="s">
        <v>180</v>
      </c>
      <c r="B599" s="132"/>
      <c r="C599" s="150">
        <v>0</v>
      </c>
      <c r="D599" s="150">
        <v>0</v>
      </c>
      <c r="E599" s="133">
        <v>737.1</v>
      </c>
      <c r="F599" s="134" t="s">
        <v>3115</v>
      </c>
      <c r="G599" s="86" t="s">
        <v>3116</v>
      </c>
      <c r="H599" s="86" t="s">
        <v>314</v>
      </c>
      <c r="I599" s="89"/>
      <c r="J599" s="90">
        <v>4</v>
      </c>
      <c r="K599" s="86"/>
      <c r="L599" s="86"/>
      <c r="M599" s="92" t="s">
        <v>151</v>
      </c>
      <c r="N599" s="86" t="s">
        <v>108</v>
      </c>
      <c r="O599" s="163" t="s">
        <v>161</v>
      </c>
      <c r="P599" s="163" t="s">
        <v>161</v>
      </c>
      <c r="Q599" s="91" t="s">
        <v>109</v>
      </c>
      <c r="R599" s="91" t="s">
        <v>207</v>
      </c>
      <c r="S599" s="91" t="s">
        <v>3117</v>
      </c>
      <c r="T599" s="92">
        <v>10</v>
      </c>
      <c r="U599" s="93">
        <v>4</v>
      </c>
      <c r="V599" s="94">
        <v>43003</v>
      </c>
      <c r="W599" s="94">
        <v>46083</v>
      </c>
      <c r="X599" s="95">
        <v>9785179829263</v>
      </c>
      <c r="Y599" s="96">
        <v>608</v>
      </c>
      <c r="Z599" s="97">
        <v>0.53500000000000003</v>
      </c>
      <c r="AA599" s="98" t="s">
        <v>170</v>
      </c>
      <c r="AB599" s="98" t="s">
        <v>226</v>
      </c>
      <c r="AC599" s="98" t="s">
        <v>171</v>
      </c>
      <c r="AD599" s="91" t="s">
        <v>110</v>
      </c>
      <c r="AE599" s="135" t="s">
        <v>116</v>
      </c>
      <c r="AF599" s="168"/>
      <c r="AG599" s="98" t="s">
        <v>206</v>
      </c>
      <c r="AH599" s="98"/>
      <c r="AI599" s="86" t="s">
        <v>315</v>
      </c>
      <c r="AJ599" s="101"/>
      <c r="AK599" s="91" t="s">
        <v>3118</v>
      </c>
      <c r="AL599" s="100" t="s">
        <v>3119</v>
      </c>
      <c r="AM599" s="86" t="s">
        <v>272</v>
      </c>
      <c r="AN599" s="86" t="s">
        <v>153</v>
      </c>
      <c r="AO599" s="143">
        <f t="shared" si="27"/>
        <v>0</v>
      </c>
      <c r="AP599" s="85" t="s">
        <v>3120</v>
      </c>
      <c r="AQ599" s="100" t="s">
        <v>111</v>
      </c>
      <c r="AR599" s="97" t="s">
        <v>125</v>
      </c>
      <c r="AV599" s="99"/>
      <c r="AW599" s="159" t="s">
        <v>3121</v>
      </c>
      <c r="AX599" s="102"/>
      <c r="AY599" s="157" t="s">
        <v>3122</v>
      </c>
      <c r="AZ599" s="159"/>
      <c r="BF599" s="103">
        <v>46086</v>
      </c>
      <c r="BG599" s="46"/>
      <c r="BH599" s="46"/>
      <c r="BI599" s="46">
        <f t="shared" si="28"/>
        <v>0</v>
      </c>
      <c r="BJ599" s="46">
        <f t="shared" si="29"/>
        <v>0</v>
      </c>
    </row>
    <row r="600" spans="1:62" ht="120" customHeight="1" x14ac:dyDescent="0.2">
      <c r="A600" s="170" t="s">
        <v>180</v>
      </c>
      <c r="B600" s="132"/>
      <c r="C600" s="150">
        <v>0</v>
      </c>
      <c r="D600" s="150">
        <v>0</v>
      </c>
      <c r="E600" s="133">
        <v>363.3</v>
      </c>
      <c r="F600" s="134" t="s">
        <v>4893</v>
      </c>
      <c r="G600" s="86" t="s">
        <v>4894</v>
      </c>
      <c r="H600" s="86" t="s">
        <v>193</v>
      </c>
      <c r="I600" s="89"/>
      <c r="J600" s="90">
        <v>5</v>
      </c>
      <c r="K600" s="86"/>
      <c r="L600" s="86"/>
      <c r="M600" s="92" t="s">
        <v>151</v>
      </c>
      <c r="N600" s="86" t="s">
        <v>108</v>
      </c>
      <c r="O600" s="163" t="s">
        <v>204</v>
      </c>
      <c r="P600" s="163" t="s">
        <v>204</v>
      </c>
      <c r="Q600" s="91" t="s">
        <v>109</v>
      </c>
      <c r="R600" s="91" t="s">
        <v>207</v>
      </c>
      <c r="S600" s="91" t="s">
        <v>4895</v>
      </c>
      <c r="T600" s="92">
        <v>10</v>
      </c>
      <c r="U600" s="93">
        <v>10</v>
      </c>
      <c r="V600" s="94">
        <v>45037</v>
      </c>
      <c r="W600" s="94">
        <v>46091</v>
      </c>
      <c r="X600" s="95">
        <v>9785171536084</v>
      </c>
      <c r="Y600" s="96">
        <v>672</v>
      </c>
      <c r="Z600" s="97">
        <v>0.33400000000000002</v>
      </c>
      <c r="AA600" s="98" t="s">
        <v>170</v>
      </c>
      <c r="AB600" s="98" t="s">
        <v>183</v>
      </c>
      <c r="AC600" s="98" t="s">
        <v>171</v>
      </c>
      <c r="AD600" s="91">
        <v>3</v>
      </c>
      <c r="AE600" s="135" t="s">
        <v>116</v>
      </c>
      <c r="AF600" s="168"/>
      <c r="AG600" s="98" t="s">
        <v>279</v>
      </c>
      <c r="AH600" s="98"/>
      <c r="AI600" s="86" t="s">
        <v>194</v>
      </c>
      <c r="AJ600" s="101"/>
      <c r="AK600" s="91"/>
      <c r="AL600" s="100" t="s">
        <v>4896</v>
      </c>
      <c r="AM600" s="86" t="s">
        <v>272</v>
      </c>
      <c r="AN600" s="86" t="s">
        <v>153</v>
      </c>
      <c r="AO600" s="143">
        <f t="shared" si="27"/>
        <v>0</v>
      </c>
      <c r="AP600" s="85" t="s">
        <v>4897</v>
      </c>
      <c r="AQ600" s="100" t="s">
        <v>111</v>
      </c>
      <c r="AR600" s="97" t="s">
        <v>125</v>
      </c>
      <c r="AV600" s="99"/>
      <c r="AW600" s="159" t="s">
        <v>4898</v>
      </c>
      <c r="AX600" s="102"/>
      <c r="AY600" s="157" t="s">
        <v>4899</v>
      </c>
      <c r="AZ600" s="159"/>
      <c r="BF600" s="103">
        <v>46092</v>
      </c>
      <c r="BG600" s="46"/>
      <c r="BH600" s="46"/>
      <c r="BI600" s="46">
        <f t="shared" si="28"/>
        <v>0</v>
      </c>
      <c r="BJ600" s="46">
        <f t="shared" si="29"/>
        <v>0</v>
      </c>
    </row>
    <row r="601" spans="1:62" ht="120" customHeight="1" x14ac:dyDescent="0.2">
      <c r="A601" s="170" t="s">
        <v>180</v>
      </c>
      <c r="B601" s="132"/>
      <c r="C601" s="150">
        <v>0</v>
      </c>
      <c r="D601" s="150">
        <v>0</v>
      </c>
      <c r="E601" s="133">
        <v>307.65000000000003</v>
      </c>
      <c r="F601" s="134" t="s">
        <v>2682</v>
      </c>
      <c r="G601" s="86" t="s">
        <v>2683</v>
      </c>
      <c r="H601" s="86" t="s">
        <v>193</v>
      </c>
      <c r="I601" s="89"/>
      <c r="J601" s="90" t="s">
        <v>197</v>
      </c>
      <c r="K601" s="86"/>
      <c r="L601" s="86"/>
      <c r="M601" s="92" t="s">
        <v>151</v>
      </c>
      <c r="N601" s="86" t="s">
        <v>108</v>
      </c>
      <c r="O601" s="163" t="s">
        <v>186</v>
      </c>
      <c r="P601" s="163" t="s">
        <v>186</v>
      </c>
      <c r="Q601" s="91" t="s">
        <v>109</v>
      </c>
      <c r="R601" s="91" t="s">
        <v>207</v>
      </c>
      <c r="S601" s="91" t="s">
        <v>2684</v>
      </c>
      <c r="T601" s="92">
        <v>22</v>
      </c>
      <c r="U601" s="93">
        <v>16</v>
      </c>
      <c r="V601" s="94">
        <v>46077</v>
      </c>
      <c r="W601" s="94">
        <v>46077</v>
      </c>
      <c r="X601" s="95">
        <v>9785171821630</v>
      </c>
      <c r="Y601" s="96">
        <v>224</v>
      </c>
      <c r="Z601" s="97">
        <v>0.155</v>
      </c>
      <c r="AA601" s="98" t="s">
        <v>170</v>
      </c>
      <c r="AB601" s="98" t="s">
        <v>160</v>
      </c>
      <c r="AC601" s="98" t="s">
        <v>171</v>
      </c>
      <c r="AD601" s="91">
        <v>3</v>
      </c>
      <c r="AE601" s="169" t="s">
        <v>196</v>
      </c>
      <c r="AF601" s="168"/>
      <c r="AG601" s="98" t="s">
        <v>325</v>
      </c>
      <c r="AH601" s="98"/>
      <c r="AI601" s="86" t="s">
        <v>194</v>
      </c>
      <c r="AJ601" s="101"/>
      <c r="AK601" s="91"/>
      <c r="AL601" s="100" t="s">
        <v>2685</v>
      </c>
      <c r="AM601" s="86" t="s">
        <v>273</v>
      </c>
      <c r="AN601" s="86" t="s">
        <v>153</v>
      </c>
      <c r="AO601" s="143">
        <f t="shared" si="27"/>
        <v>0</v>
      </c>
      <c r="AP601" s="85" t="s">
        <v>2686</v>
      </c>
      <c r="AQ601" s="100" t="s">
        <v>154</v>
      </c>
      <c r="AR601" s="97" t="s">
        <v>125</v>
      </c>
      <c r="AV601" s="99"/>
      <c r="AW601" s="159" t="s">
        <v>2687</v>
      </c>
      <c r="AX601" s="102" t="s">
        <v>2688</v>
      </c>
      <c r="AY601" s="157" t="s">
        <v>2689</v>
      </c>
      <c r="AZ601" s="159"/>
      <c r="BF601" s="103">
        <v>46085</v>
      </c>
      <c r="BG601" s="46"/>
      <c r="BH601" s="46"/>
      <c r="BI601" s="46">
        <f t="shared" si="28"/>
        <v>0</v>
      </c>
      <c r="BJ601" s="46">
        <f t="shared" si="29"/>
        <v>0</v>
      </c>
    </row>
    <row r="602" spans="1:62" ht="120" customHeight="1" x14ac:dyDescent="0.2">
      <c r="A602" s="170" t="s">
        <v>180</v>
      </c>
      <c r="B602" s="132"/>
      <c r="C602" s="150">
        <v>0</v>
      </c>
      <c r="D602" s="150">
        <v>0</v>
      </c>
      <c r="E602" s="133">
        <v>269.85000000000002</v>
      </c>
      <c r="F602" s="134" t="s">
        <v>3123</v>
      </c>
      <c r="G602" s="86" t="s">
        <v>399</v>
      </c>
      <c r="H602" s="86" t="s">
        <v>193</v>
      </c>
      <c r="I602" s="89"/>
      <c r="J602" s="90">
        <v>4</v>
      </c>
      <c r="K602" s="86"/>
      <c r="L602" s="86"/>
      <c r="M602" s="92" t="s">
        <v>151</v>
      </c>
      <c r="N602" s="86" t="s">
        <v>108</v>
      </c>
      <c r="O602" s="163" t="s">
        <v>204</v>
      </c>
      <c r="P602" s="163" t="s">
        <v>204</v>
      </c>
      <c r="Q602" s="91" t="s">
        <v>109</v>
      </c>
      <c r="R602" s="91" t="s">
        <v>207</v>
      </c>
      <c r="S602" s="91" t="s">
        <v>3124</v>
      </c>
      <c r="T602" s="92">
        <v>10</v>
      </c>
      <c r="U602" s="93">
        <v>8</v>
      </c>
      <c r="V602" s="94">
        <v>42625</v>
      </c>
      <c r="W602" s="94">
        <v>46083</v>
      </c>
      <c r="X602" s="95">
        <v>9785170997114</v>
      </c>
      <c r="Y602" s="96">
        <v>448</v>
      </c>
      <c r="Z602" s="97">
        <v>0.27800000000000002</v>
      </c>
      <c r="AA602" s="98" t="s">
        <v>170</v>
      </c>
      <c r="AB602" s="98" t="s">
        <v>152</v>
      </c>
      <c r="AC602" s="98" t="s">
        <v>171</v>
      </c>
      <c r="AD602" s="91">
        <v>3</v>
      </c>
      <c r="AE602" s="135" t="s">
        <v>116</v>
      </c>
      <c r="AF602" s="168"/>
      <c r="AG602" s="98" t="s">
        <v>250</v>
      </c>
      <c r="AH602" s="98"/>
      <c r="AI602" s="86" t="s">
        <v>194</v>
      </c>
      <c r="AJ602" s="101"/>
      <c r="AK602" s="91"/>
      <c r="AL602" s="100" t="s">
        <v>3125</v>
      </c>
      <c r="AM602" s="86" t="s">
        <v>272</v>
      </c>
      <c r="AN602" s="86" t="s">
        <v>153</v>
      </c>
      <c r="AO602" s="143">
        <f t="shared" si="27"/>
        <v>0</v>
      </c>
      <c r="AP602" s="85" t="s">
        <v>3126</v>
      </c>
      <c r="AQ602" s="100" t="s">
        <v>111</v>
      </c>
      <c r="AR602" s="97" t="s">
        <v>125</v>
      </c>
      <c r="AV602" s="99"/>
      <c r="AW602" s="159" t="s">
        <v>3127</v>
      </c>
      <c r="AX602" s="102"/>
      <c r="AY602" s="157" t="s">
        <v>3128</v>
      </c>
      <c r="AZ602" s="159"/>
      <c r="BF602" s="103">
        <v>46086</v>
      </c>
      <c r="BG602" s="46"/>
      <c r="BH602" s="46"/>
      <c r="BI602" s="46">
        <f t="shared" si="28"/>
        <v>0</v>
      </c>
      <c r="BJ602" s="46">
        <f t="shared" si="29"/>
        <v>0</v>
      </c>
    </row>
    <row r="603" spans="1:62" ht="120" customHeight="1" x14ac:dyDescent="0.2">
      <c r="A603" s="170" t="s">
        <v>180</v>
      </c>
      <c r="B603" s="132"/>
      <c r="C603" s="150">
        <v>0</v>
      </c>
      <c r="D603" s="150">
        <v>0</v>
      </c>
      <c r="E603" s="133">
        <v>269.85000000000002</v>
      </c>
      <c r="F603" s="134" t="s">
        <v>5723</v>
      </c>
      <c r="G603" s="86" t="s">
        <v>399</v>
      </c>
      <c r="H603" s="86" t="s">
        <v>193</v>
      </c>
      <c r="I603" s="89"/>
      <c r="J603" s="90">
        <v>6</v>
      </c>
      <c r="K603" s="86"/>
      <c r="L603" s="86"/>
      <c r="M603" s="92" t="s">
        <v>151</v>
      </c>
      <c r="N603" s="86" t="s">
        <v>108</v>
      </c>
      <c r="O603" s="163" t="s">
        <v>204</v>
      </c>
      <c r="P603" s="163" t="s">
        <v>204</v>
      </c>
      <c r="Q603" s="91" t="s">
        <v>109</v>
      </c>
      <c r="R603" s="91" t="s">
        <v>207</v>
      </c>
      <c r="S603" s="91" t="s">
        <v>5724</v>
      </c>
      <c r="T603" s="92">
        <v>10</v>
      </c>
      <c r="U603" s="93">
        <v>12</v>
      </c>
      <c r="V603" s="94">
        <v>43665</v>
      </c>
      <c r="W603" s="94">
        <v>46091</v>
      </c>
      <c r="X603" s="95">
        <v>9785171157050</v>
      </c>
      <c r="Y603" s="96">
        <v>384</v>
      </c>
      <c r="Z603" s="97">
        <v>0.255</v>
      </c>
      <c r="AA603" s="98" t="s">
        <v>170</v>
      </c>
      <c r="AB603" s="98" t="s">
        <v>152</v>
      </c>
      <c r="AC603" s="98" t="s">
        <v>171</v>
      </c>
      <c r="AD603" s="91">
        <v>3</v>
      </c>
      <c r="AE603" s="135" t="s">
        <v>116</v>
      </c>
      <c r="AF603" s="168"/>
      <c r="AG603" s="98" t="s">
        <v>279</v>
      </c>
      <c r="AH603" s="98"/>
      <c r="AI603" s="86" t="s">
        <v>194</v>
      </c>
      <c r="AJ603" s="101"/>
      <c r="AK603" s="91"/>
      <c r="AL603" s="100" t="s">
        <v>5725</v>
      </c>
      <c r="AM603" s="86" t="s">
        <v>272</v>
      </c>
      <c r="AN603" s="86" t="s">
        <v>153</v>
      </c>
      <c r="AO603" s="143">
        <f t="shared" si="27"/>
        <v>0</v>
      </c>
      <c r="AP603" s="85" t="s">
        <v>5726</v>
      </c>
      <c r="AQ603" s="100" t="s">
        <v>157</v>
      </c>
      <c r="AR603" s="97" t="s">
        <v>125</v>
      </c>
      <c r="AV603" s="99"/>
      <c r="AW603" s="159" t="s">
        <v>5727</v>
      </c>
      <c r="AX603" s="102"/>
      <c r="AY603" s="157" t="s">
        <v>5728</v>
      </c>
      <c r="AZ603" s="159"/>
      <c r="BF603" s="103">
        <v>46094</v>
      </c>
      <c r="BG603" s="46"/>
      <c r="BH603" s="46"/>
      <c r="BI603" s="46">
        <f t="shared" si="28"/>
        <v>0</v>
      </c>
      <c r="BJ603" s="46">
        <f t="shared" si="29"/>
        <v>0</v>
      </c>
    </row>
    <row r="604" spans="1:62" ht="120" customHeight="1" x14ac:dyDescent="0.2">
      <c r="A604" s="170" t="s">
        <v>180</v>
      </c>
      <c r="B604" s="132"/>
      <c r="C604" s="150">
        <v>0</v>
      </c>
      <c r="D604" s="150">
        <v>0</v>
      </c>
      <c r="E604" s="133">
        <v>307.65000000000003</v>
      </c>
      <c r="F604" s="134" t="s">
        <v>3129</v>
      </c>
      <c r="G604" s="86" t="s">
        <v>3130</v>
      </c>
      <c r="H604" s="86" t="s">
        <v>193</v>
      </c>
      <c r="I604" s="89"/>
      <c r="J604" s="90">
        <v>7</v>
      </c>
      <c r="K604" s="86"/>
      <c r="L604" s="86"/>
      <c r="M604" s="92" t="s">
        <v>151</v>
      </c>
      <c r="N604" s="86" t="s">
        <v>108</v>
      </c>
      <c r="O604" s="163" t="s">
        <v>204</v>
      </c>
      <c r="P604" s="163" t="s">
        <v>204</v>
      </c>
      <c r="Q604" s="91" t="s">
        <v>109</v>
      </c>
      <c r="R604" s="91" t="s">
        <v>207</v>
      </c>
      <c r="S604" s="91" t="s">
        <v>3131</v>
      </c>
      <c r="T604" s="92">
        <v>10</v>
      </c>
      <c r="U604" s="93">
        <v>12</v>
      </c>
      <c r="V604" s="94">
        <v>42552</v>
      </c>
      <c r="W604" s="94">
        <v>46083</v>
      </c>
      <c r="X604" s="95">
        <v>9785170973125</v>
      </c>
      <c r="Y604" s="96">
        <v>416</v>
      </c>
      <c r="Z604" s="97">
        <v>0.21099999999999999</v>
      </c>
      <c r="AA604" s="98" t="s">
        <v>170</v>
      </c>
      <c r="AB604" s="98" t="s">
        <v>174</v>
      </c>
      <c r="AC604" s="98" t="s">
        <v>171</v>
      </c>
      <c r="AD604" s="91">
        <v>3</v>
      </c>
      <c r="AE604" s="135" t="s">
        <v>116</v>
      </c>
      <c r="AF604" s="168"/>
      <c r="AG604" s="98" t="s">
        <v>250</v>
      </c>
      <c r="AH604" s="98"/>
      <c r="AI604" s="86" t="s">
        <v>194</v>
      </c>
      <c r="AJ604" s="101"/>
      <c r="AK604" s="91"/>
      <c r="AL604" s="100" t="s">
        <v>3132</v>
      </c>
      <c r="AM604" s="86" t="s">
        <v>272</v>
      </c>
      <c r="AN604" s="86" t="s">
        <v>153</v>
      </c>
      <c r="AO604" s="143">
        <f t="shared" si="27"/>
        <v>0</v>
      </c>
      <c r="AP604" s="85" t="s">
        <v>3133</v>
      </c>
      <c r="AQ604" s="100" t="s">
        <v>111</v>
      </c>
      <c r="AR604" s="97" t="s">
        <v>125</v>
      </c>
      <c r="AV604" s="99"/>
      <c r="AW604" s="159" t="s">
        <v>3134</v>
      </c>
      <c r="AX604" s="102"/>
      <c r="AY604" s="157" t="s">
        <v>3135</v>
      </c>
      <c r="AZ604" s="159"/>
      <c r="BF604" s="103">
        <v>46086</v>
      </c>
      <c r="BG604" s="46"/>
      <c r="BH604" s="46"/>
      <c r="BI604" s="46">
        <f t="shared" si="28"/>
        <v>0</v>
      </c>
      <c r="BJ604" s="46">
        <f t="shared" si="29"/>
        <v>0</v>
      </c>
    </row>
    <row r="605" spans="1:62" ht="120" customHeight="1" x14ac:dyDescent="0.2">
      <c r="A605" s="170" t="s">
        <v>180</v>
      </c>
      <c r="B605" s="132"/>
      <c r="C605" s="150">
        <v>0</v>
      </c>
      <c r="D605" s="150">
        <v>0</v>
      </c>
      <c r="E605" s="133">
        <v>261.45</v>
      </c>
      <c r="F605" s="134" t="s">
        <v>3136</v>
      </c>
      <c r="G605" s="86" t="s">
        <v>3137</v>
      </c>
      <c r="H605" s="86" t="s">
        <v>193</v>
      </c>
      <c r="I605" s="89"/>
      <c r="J605" s="90">
        <v>4</v>
      </c>
      <c r="K605" s="86"/>
      <c r="L605" s="86"/>
      <c r="M605" s="92" t="s">
        <v>151</v>
      </c>
      <c r="N605" s="86" t="s">
        <v>108</v>
      </c>
      <c r="O605" s="163" t="s">
        <v>204</v>
      </c>
      <c r="P605" s="163" t="s">
        <v>204</v>
      </c>
      <c r="Q605" s="91" t="s">
        <v>109</v>
      </c>
      <c r="R605" s="91" t="s">
        <v>207</v>
      </c>
      <c r="S605" s="91" t="s">
        <v>3138</v>
      </c>
      <c r="T605" s="92">
        <v>10</v>
      </c>
      <c r="U605" s="93">
        <v>6</v>
      </c>
      <c r="V605" s="94">
        <v>42136</v>
      </c>
      <c r="W605" s="94">
        <v>46082</v>
      </c>
      <c r="X605" s="95">
        <v>9785170904808</v>
      </c>
      <c r="Y605" s="96">
        <v>416</v>
      </c>
      <c r="Z605" s="97">
        <v>0.254</v>
      </c>
      <c r="AA605" s="98" t="s">
        <v>170</v>
      </c>
      <c r="AB605" s="98" t="s">
        <v>152</v>
      </c>
      <c r="AC605" s="98" t="s">
        <v>171</v>
      </c>
      <c r="AD605" s="91">
        <v>3</v>
      </c>
      <c r="AE605" s="135" t="s">
        <v>116</v>
      </c>
      <c r="AF605" s="168"/>
      <c r="AG605" s="98" t="s">
        <v>266</v>
      </c>
      <c r="AH605" s="98"/>
      <c r="AI605" s="86" t="s">
        <v>194</v>
      </c>
      <c r="AJ605" s="101"/>
      <c r="AK605" s="91"/>
      <c r="AL605" s="100" t="s">
        <v>3139</v>
      </c>
      <c r="AM605" s="86" t="s">
        <v>272</v>
      </c>
      <c r="AN605" s="86" t="s">
        <v>153</v>
      </c>
      <c r="AO605" s="143">
        <f t="shared" si="27"/>
        <v>0</v>
      </c>
      <c r="AP605" s="85" t="s">
        <v>3140</v>
      </c>
      <c r="AQ605" s="100" t="s">
        <v>111</v>
      </c>
      <c r="AR605" s="97" t="s">
        <v>125</v>
      </c>
      <c r="AV605" s="99"/>
      <c r="AW605" s="159" t="s">
        <v>3141</v>
      </c>
      <c r="AX605" s="102"/>
      <c r="AY605" s="157" t="s">
        <v>3142</v>
      </c>
      <c r="AZ605" s="159"/>
      <c r="BF605" s="103">
        <v>46086</v>
      </c>
      <c r="BG605" s="46"/>
      <c r="BH605" s="46"/>
      <c r="BI605" s="46">
        <f t="shared" si="28"/>
        <v>0</v>
      </c>
      <c r="BJ605" s="46">
        <f t="shared" si="29"/>
        <v>0</v>
      </c>
    </row>
    <row r="606" spans="1:62" ht="120" customHeight="1" x14ac:dyDescent="0.2">
      <c r="A606" s="170" t="s">
        <v>180</v>
      </c>
      <c r="B606" s="132"/>
      <c r="C606" s="150">
        <v>0</v>
      </c>
      <c r="D606" s="150">
        <v>0</v>
      </c>
      <c r="E606" s="133">
        <v>252</v>
      </c>
      <c r="F606" s="134" t="s">
        <v>2690</v>
      </c>
      <c r="G606" s="86" t="s">
        <v>537</v>
      </c>
      <c r="H606" s="86" t="s">
        <v>193</v>
      </c>
      <c r="I606" s="89"/>
      <c r="J606" s="90">
        <v>7</v>
      </c>
      <c r="K606" s="86"/>
      <c r="L606" s="86"/>
      <c r="M606" s="92" t="s">
        <v>151</v>
      </c>
      <c r="N606" s="86" t="s">
        <v>108</v>
      </c>
      <c r="O606" s="163" t="s">
        <v>204</v>
      </c>
      <c r="P606" s="163" t="s">
        <v>204</v>
      </c>
      <c r="Q606" s="91" t="s">
        <v>109</v>
      </c>
      <c r="R606" s="91" t="s">
        <v>207</v>
      </c>
      <c r="S606" s="91" t="s">
        <v>2691</v>
      </c>
      <c r="T606" s="92">
        <v>10</v>
      </c>
      <c r="U606" s="93">
        <v>6</v>
      </c>
      <c r="V606" s="94">
        <v>44333</v>
      </c>
      <c r="W606" s="94">
        <v>46083</v>
      </c>
      <c r="X606" s="95">
        <v>9785171359041</v>
      </c>
      <c r="Y606" s="96">
        <v>352</v>
      </c>
      <c r="Z606" s="97">
        <v>0.23</v>
      </c>
      <c r="AA606" s="98" t="s">
        <v>170</v>
      </c>
      <c r="AB606" s="98" t="s">
        <v>152</v>
      </c>
      <c r="AC606" s="98" t="s">
        <v>171</v>
      </c>
      <c r="AD606" s="91">
        <v>3</v>
      </c>
      <c r="AE606" s="135" t="s">
        <v>116</v>
      </c>
      <c r="AF606" s="168"/>
      <c r="AG606" s="98" t="s">
        <v>285</v>
      </c>
      <c r="AH606" s="98"/>
      <c r="AI606" s="86" t="s">
        <v>194</v>
      </c>
      <c r="AJ606" s="101"/>
      <c r="AK606" s="91"/>
      <c r="AL606" s="100" t="s">
        <v>2692</v>
      </c>
      <c r="AM606" s="86" t="s">
        <v>272</v>
      </c>
      <c r="AN606" s="86" t="s">
        <v>153</v>
      </c>
      <c r="AO606" s="143">
        <f t="shared" si="27"/>
        <v>0</v>
      </c>
      <c r="AP606" s="85" t="s">
        <v>2693</v>
      </c>
      <c r="AQ606" s="100" t="s">
        <v>111</v>
      </c>
      <c r="AR606" s="97" t="s">
        <v>125</v>
      </c>
      <c r="AV606" s="99"/>
      <c r="AW606" s="159" t="s">
        <v>2694</v>
      </c>
      <c r="AX606" s="102"/>
      <c r="AY606" s="157" t="s">
        <v>2695</v>
      </c>
      <c r="AZ606" s="159"/>
      <c r="BF606" s="103">
        <v>46085</v>
      </c>
      <c r="BG606" s="46"/>
      <c r="BH606" s="46"/>
      <c r="BI606" s="46">
        <f t="shared" si="28"/>
        <v>0</v>
      </c>
      <c r="BJ606" s="46">
        <f t="shared" si="29"/>
        <v>0</v>
      </c>
    </row>
    <row r="607" spans="1:62" ht="120" customHeight="1" x14ac:dyDescent="0.2">
      <c r="A607" s="170" t="s">
        <v>180</v>
      </c>
      <c r="B607" s="132"/>
      <c r="C607" s="150">
        <v>0</v>
      </c>
      <c r="D607" s="150">
        <v>0</v>
      </c>
      <c r="E607" s="133">
        <v>252</v>
      </c>
      <c r="F607" s="134" t="s">
        <v>3143</v>
      </c>
      <c r="G607" s="86" t="s">
        <v>3144</v>
      </c>
      <c r="H607" s="86" t="s">
        <v>193</v>
      </c>
      <c r="I607" s="89"/>
      <c r="J607" s="90">
        <v>9</v>
      </c>
      <c r="K607" s="86"/>
      <c r="L607" s="86"/>
      <c r="M607" s="92" t="s">
        <v>144</v>
      </c>
      <c r="N607" s="86" t="s">
        <v>108</v>
      </c>
      <c r="O607" s="163" t="s">
        <v>235</v>
      </c>
      <c r="P607" s="163" t="s">
        <v>310</v>
      </c>
      <c r="Q607" s="91" t="s">
        <v>109</v>
      </c>
      <c r="R607" s="91" t="s">
        <v>207</v>
      </c>
      <c r="S607" s="91" t="s">
        <v>3145</v>
      </c>
      <c r="T607" s="92">
        <v>10</v>
      </c>
      <c r="U607" s="93">
        <v>12</v>
      </c>
      <c r="V607" s="94">
        <v>45537</v>
      </c>
      <c r="W607" s="94">
        <v>46083</v>
      </c>
      <c r="X607" s="95">
        <v>9785171656423</v>
      </c>
      <c r="Y607" s="96">
        <v>352</v>
      </c>
      <c r="Z607" s="97">
        <v>0.223</v>
      </c>
      <c r="AA607" s="98" t="s">
        <v>170</v>
      </c>
      <c r="AB607" s="98" t="s">
        <v>152</v>
      </c>
      <c r="AC607" s="98" t="s">
        <v>171</v>
      </c>
      <c r="AD607" s="91">
        <v>3</v>
      </c>
      <c r="AE607" s="135" t="s">
        <v>116</v>
      </c>
      <c r="AF607" s="168"/>
      <c r="AG607" s="98" t="s">
        <v>265</v>
      </c>
      <c r="AH607" s="98"/>
      <c r="AI607" s="86" t="s">
        <v>194</v>
      </c>
      <c r="AJ607" s="101"/>
      <c r="AK607" s="91"/>
      <c r="AL607" s="100" t="s">
        <v>3146</v>
      </c>
      <c r="AM607" s="86" t="s">
        <v>273</v>
      </c>
      <c r="AN607" s="86" t="s">
        <v>153</v>
      </c>
      <c r="AO607" s="143">
        <f t="shared" si="27"/>
        <v>0</v>
      </c>
      <c r="AP607" s="85" t="s">
        <v>3147</v>
      </c>
      <c r="AQ607" s="100" t="s">
        <v>157</v>
      </c>
      <c r="AR607" s="97" t="s">
        <v>125</v>
      </c>
      <c r="AV607" s="99"/>
      <c r="AW607" s="159" t="s">
        <v>3148</v>
      </c>
      <c r="AX607" s="102" t="s">
        <v>3149</v>
      </c>
      <c r="AY607" s="157" t="s">
        <v>3150</v>
      </c>
      <c r="AZ607" s="159"/>
      <c r="BF607" s="103">
        <v>46086</v>
      </c>
      <c r="BG607" s="46"/>
      <c r="BH607" s="46"/>
      <c r="BI607" s="46">
        <f t="shared" si="28"/>
        <v>0</v>
      </c>
      <c r="BJ607" s="46">
        <f t="shared" si="29"/>
        <v>0</v>
      </c>
    </row>
    <row r="608" spans="1:62" ht="120" customHeight="1" x14ac:dyDescent="0.2">
      <c r="A608" s="170" t="s">
        <v>180</v>
      </c>
      <c r="B608" s="132"/>
      <c r="C608" s="150">
        <v>0</v>
      </c>
      <c r="D608" s="150">
        <v>0</v>
      </c>
      <c r="E608" s="133">
        <v>229.95000000000002</v>
      </c>
      <c r="F608" s="134" t="s">
        <v>4521</v>
      </c>
      <c r="G608" s="86" t="s">
        <v>4522</v>
      </c>
      <c r="H608" s="86" t="s">
        <v>193</v>
      </c>
      <c r="I608" s="89"/>
      <c r="J608" s="90">
        <v>3</v>
      </c>
      <c r="K608" s="86"/>
      <c r="L608" s="86"/>
      <c r="M608" s="92" t="s">
        <v>133</v>
      </c>
      <c r="N608" s="86" t="s">
        <v>108</v>
      </c>
      <c r="O608" s="163" t="s">
        <v>173</v>
      </c>
      <c r="P608" s="163" t="s">
        <v>189</v>
      </c>
      <c r="Q608" s="91" t="s">
        <v>109</v>
      </c>
      <c r="R608" s="91" t="s">
        <v>207</v>
      </c>
      <c r="S608" s="91" t="s">
        <v>4523</v>
      </c>
      <c r="T608" s="92">
        <v>10</v>
      </c>
      <c r="U608" s="93">
        <v>6</v>
      </c>
      <c r="V608" s="94">
        <v>44368</v>
      </c>
      <c r="W608" s="94">
        <v>46084</v>
      </c>
      <c r="X608" s="95">
        <v>9785171366216</v>
      </c>
      <c r="Y608" s="96">
        <v>288</v>
      </c>
      <c r="Z608" s="97">
        <v>0.20699999999999999</v>
      </c>
      <c r="AA608" s="98" t="s">
        <v>170</v>
      </c>
      <c r="AB608" s="98" t="s">
        <v>160</v>
      </c>
      <c r="AC608" s="98" t="s">
        <v>171</v>
      </c>
      <c r="AD608" s="91">
        <v>3</v>
      </c>
      <c r="AE608" s="135" t="s">
        <v>116</v>
      </c>
      <c r="AF608" s="168"/>
      <c r="AG608" s="98" t="s">
        <v>340</v>
      </c>
      <c r="AH608" s="98"/>
      <c r="AI608" s="86" t="s">
        <v>194</v>
      </c>
      <c r="AJ608" s="101"/>
      <c r="AK608" s="91"/>
      <c r="AL608" s="100" t="s">
        <v>4524</v>
      </c>
      <c r="AM608" s="86" t="s">
        <v>274</v>
      </c>
      <c r="AN608" s="86" t="s">
        <v>153</v>
      </c>
      <c r="AO608" s="143">
        <f t="shared" si="27"/>
        <v>0</v>
      </c>
      <c r="AP608" s="85" t="s">
        <v>4525</v>
      </c>
      <c r="AQ608" s="100" t="s">
        <v>157</v>
      </c>
      <c r="AR608" s="97" t="s">
        <v>125</v>
      </c>
      <c r="AV608" s="99"/>
      <c r="AW608" s="159" t="s">
        <v>4526</v>
      </c>
      <c r="AX608" s="102"/>
      <c r="AY608" s="157" t="s">
        <v>4527</v>
      </c>
      <c r="AZ608" s="159"/>
      <c r="BF608" s="103">
        <v>46091</v>
      </c>
      <c r="BG608" s="46"/>
      <c r="BH608" s="46"/>
      <c r="BI608" s="46">
        <f t="shared" si="28"/>
        <v>0</v>
      </c>
      <c r="BJ608" s="46">
        <f t="shared" si="29"/>
        <v>0</v>
      </c>
    </row>
    <row r="609" spans="1:62" ht="120" customHeight="1" x14ac:dyDescent="0.2">
      <c r="A609" s="170" t="s">
        <v>180</v>
      </c>
      <c r="B609" s="132"/>
      <c r="C609" s="150">
        <v>0</v>
      </c>
      <c r="D609" s="150">
        <v>0</v>
      </c>
      <c r="E609" s="133">
        <v>332.85</v>
      </c>
      <c r="F609" s="134" t="s">
        <v>3151</v>
      </c>
      <c r="G609" s="86" t="s">
        <v>324</v>
      </c>
      <c r="H609" s="86" t="s">
        <v>193</v>
      </c>
      <c r="I609" s="89"/>
      <c r="J609" s="90">
        <v>5</v>
      </c>
      <c r="K609" s="86"/>
      <c r="L609" s="86"/>
      <c r="M609" s="92" t="s">
        <v>151</v>
      </c>
      <c r="N609" s="86" t="s">
        <v>108</v>
      </c>
      <c r="O609" s="163" t="s">
        <v>182</v>
      </c>
      <c r="P609" s="163" t="s">
        <v>182</v>
      </c>
      <c r="Q609" s="91" t="s">
        <v>109</v>
      </c>
      <c r="R609" s="91" t="s">
        <v>207</v>
      </c>
      <c r="S609" s="91" t="s">
        <v>3152</v>
      </c>
      <c r="T609" s="92">
        <v>10</v>
      </c>
      <c r="U609" s="93">
        <v>16</v>
      </c>
      <c r="V609" s="94">
        <v>42450</v>
      </c>
      <c r="W609" s="94">
        <v>46083</v>
      </c>
      <c r="X609" s="95">
        <v>9785170963317</v>
      </c>
      <c r="Y609" s="96">
        <v>256</v>
      </c>
      <c r="Z609" s="97">
        <v>0.17299999999999999</v>
      </c>
      <c r="AA609" s="98" t="s">
        <v>170</v>
      </c>
      <c r="AB609" s="98" t="s">
        <v>160</v>
      </c>
      <c r="AC609" s="98" t="s">
        <v>171</v>
      </c>
      <c r="AD609" s="91">
        <v>3</v>
      </c>
      <c r="AE609" s="135" t="s">
        <v>116</v>
      </c>
      <c r="AF609" s="168"/>
      <c r="AG609" s="98" t="s">
        <v>258</v>
      </c>
      <c r="AH609" s="98"/>
      <c r="AI609" s="86" t="s">
        <v>194</v>
      </c>
      <c r="AJ609" s="101"/>
      <c r="AK609" s="91"/>
      <c r="AL609" s="100" t="s">
        <v>3153</v>
      </c>
      <c r="AM609" s="86" t="s">
        <v>274</v>
      </c>
      <c r="AN609" s="86" t="s">
        <v>153</v>
      </c>
      <c r="AO609" s="143">
        <f t="shared" si="27"/>
        <v>0</v>
      </c>
      <c r="AP609" s="85" t="s">
        <v>3154</v>
      </c>
      <c r="AQ609" s="100" t="s">
        <v>111</v>
      </c>
      <c r="AR609" s="97" t="s">
        <v>125</v>
      </c>
      <c r="AV609" s="99"/>
      <c r="AW609" s="159" t="s">
        <v>3155</v>
      </c>
      <c r="AX609" s="102" t="s">
        <v>3156</v>
      </c>
      <c r="AY609" s="157" t="s">
        <v>3157</v>
      </c>
      <c r="AZ609" s="159"/>
      <c r="BF609" s="103">
        <v>46086</v>
      </c>
      <c r="BG609" s="46"/>
      <c r="BH609" s="46"/>
      <c r="BI609" s="46">
        <f t="shared" si="28"/>
        <v>0</v>
      </c>
      <c r="BJ609" s="46">
        <f t="shared" si="29"/>
        <v>0</v>
      </c>
    </row>
    <row r="610" spans="1:62" ht="120" customHeight="1" x14ac:dyDescent="0.2">
      <c r="A610" s="170" t="s">
        <v>180</v>
      </c>
      <c r="B610" s="132"/>
      <c r="C610" s="150">
        <v>0</v>
      </c>
      <c r="D610" s="150">
        <v>0</v>
      </c>
      <c r="E610" s="133">
        <v>332.85</v>
      </c>
      <c r="F610" s="134" t="s">
        <v>5729</v>
      </c>
      <c r="G610" s="86" t="s">
        <v>3159</v>
      </c>
      <c r="H610" s="86" t="s">
        <v>193</v>
      </c>
      <c r="I610" s="89"/>
      <c r="J610" s="90">
        <v>6</v>
      </c>
      <c r="K610" s="86"/>
      <c r="L610" s="86"/>
      <c r="M610" s="92" t="s">
        <v>151</v>
      </c>
      <c r="N610" s="86" t="s">
        <v>108</v>
      </c>
      <c r="O610" s="163" t="s">
        <v>204</v>
      </c>
      <c r="P610" s="163" t="s">
        <v>204</v>
      </c>
      <c r="Q610" s="91" t="s">
        <v>109</v>
      </c>
      <c r="R610" s="91" t="s">
        <v>207</v>
      </c>
      <c r="S610" s="91" t="s">
        <v>5730</v>
      </c>
      <c r="T610" s="92">
        <v>10</v>
      </c>
      <c r="U610" s="93">
        <v>4</v>
      </c>
      <c r="V610" s="94">
        <v>45027</v>
      </c>
      <c r="W610" s="94">
        <v>46092</v>
      </c>
      <c r="X610" s="95">
        <v>9785171556976</v>
      </c>
      <c r="Y610" s="96">
        <v>992</v>
      </c>
      <c r="Z610" s="97">
        <v>0.48</v>
      </c>
      <c r="AA610" s="98" t="s">
        <v>170</v>
      </c>
      <c r="AB610" s="98" t="s">
        <v>183</v>
      </c>
      <c r="AC610" s="98" t="s">
        <v>171</v>
      </c>
      <c r="AD610" s="91">
        <v>3</v>
      </c>
      <c r="AE610" s="135" t="s">
        <v>116</v>
      </c>
      <c r="AF610" s="168"/>
      <c r="AG610" s="98" t="s">
        <v>279</v>
      </c>
      <c r="AH610" s="98"/>
      <c r="AI610" s="86" t="s">
        <v>194</v>
      </c>
      <c r="AJ610" s="101"/>
      <c r="AK610" s="91"/>
      <c r="AL610" s="100" t="s">
        <v>5731</v>
      </c>
      <c r="AM610" s="86" t="s">
        <v>272</v>
      </c>
      <c r="AN610" s="86" t="s">
        <v>153</v>
      </c>
      <c r="AO610" s="143">
        <f t="shared" si="27"/>
        <v>0</v>
      </c>
      <c r="AP610" s="85" t="s">
        <v>5732</v>
      </c>
      <c r="AQ610" s="100" t="s">
        <v>157</v>
      </c>
      <c r="AR610" s="97" t="s">
        <v>125</v>
      </c>
      <c r="AV610" s="99"/>
      <c r="AW610" s="159" t="s">
        <v>5733</v>
      </c>
      <c r="AX610" s="102"/>
      <c r="AY610" s="157" t="s">
        <v>5734</v>
      </c>
      <c r="AZ610" s="159"/>
      <c r="BF610" s="103">
        <v>46094</v>
      </c>
      <c r="BG610" s="46"/>
      <c r="BH610" s="46"/>
      <c r="BI610" s="46">
        <f t="shared" si="28"/>
        <v>0</v>
      </c>
      <c r="BJ610" s="46">
        <f t="shared" si="29"/>
        <v>0</v>
      </c>
    </row>
    <row r="611" spans="1:62" ht="120" customHeight="1" x14ac:dyDescent="0.2">
      <c r="A611" s="170" t="s">
        <v>180</v>
      </c>
      <c r="B611" s="132"/>
      <c r="C611" s="150">
        <v>0</v>
      </c>
      <c r="D611" s="150">
        <v>0</v>
      </c>
      <c r="E611" s="133">
        <v>269.85000000000002</v>
      </c>
      <c r="F611" s="134" t="s">
        <v>3158</v>
      </c>
      <c r="G611" s="86" t="s">
        <v>3159</v>
      </c>
      <c r="H611" s="86" t="s">
        <v>193</v>
      </c>
      <c r="I611" s="89"/>
      <c r="J611" s="90">
        <v>8</v>
      </c>
      <c r="K611" s="86"/>
      <c r="L611" s="86"/>
      <c r="M611" s="92" t="s">
        <v>151</v>
      </c>
      <c r="N611" s="86" t="s">
        <v>108</v>
      </c>
      <c r="O611" s="163" t="s">
        <v>204</v>
      </c>
      <c r="P611" s="163" t="s">
        <v>204</v>
      </c>
      <c r="Q611" s="91" t="s">
        <v>109</v>
      </c>
      <c r="R611" s="91" t="s">
        <v>207</v>
      </c>
      <c r="S611" s="91" t="s">
        <v>3160</v>
      </c>
      <c r="T611" s="92">
        <v>10</v>
      </c>
      <c r="U611" s="93">
        <v>6</v>
      </c>
      <c r="V611" s="94">
        <v>44958</v>
      </c>
      <c r="W611" s="94">
        <v>46083</v>
      </c>
      <c r="X611" s="95">
        <v>9785171546342</v>
      </c>
      <c r="Y611" s="96">
        <v>416</v>
      </c>
      <c r="Z611" s="97">
        <v>0.25600000000000001</v>
      </c>
      <c r="AA611" s="98" t="s">
        <v>170</v>
      </c>
      <c r="AB611" s="98" t="s">
        <v>152</v>
      </c>
      <c r="AC611" s="98" t="s">
        <v>171</v>
      </c>
      <c r="AD611" s="91">
        <v>3</v>
      </c>
      <c r="AE611" s="135" t="s">
        <v>116</v>
      </c>
      <c r="AF611" s="168"/>
      <c r="AG611" s="98" t="s">
        <v>279</v>
      </c>
      <c r="AH611" s="98"/>
      <c r="AI611" s="86" t="s">
        <v>194</v>
      </c>
      <c r="AJ611" s="101"/>
      <c r="AK611" s="91"/>
      <c r="AL611" s="100" t="s">
        <v>3161</v>
      </c>
      <c r="AM611" s="86" t="s">
        <v>272</v>
      </c>
      <c r="AN611" s="86" t="s">
        <v>153</v>
      </c>
      <c r="AO611" s="143">
        <f t="shared" si="27"/>
        <v>0</v>
      </c>
      <c r="AP611" s="85" t="s">
        <v>3162</v>
      </c>
      <c r="AQ611" s="100" t="s">
        <v>157</v>
      </c>
      <c r="AR611" s="97" t="s">
        <v>125</v>
      </c>
      <c r="AV611" s="99"/>
      <c r="AW611" s="159" t="s">
        <v>3163</v>
      </c>
      <c r="AX611" s="102"/>
      <c r="AY611" s="157" t="s">
        <v>3164</v>
      </c>
      <c r="AZ611" s="159"/>
      <c r="BF611" s="103">
        <v>46086</v>
      </c>
      <c r="BG611" s="46"/>
      <c r="BH611" s="46"/>
      <c r="BI611" s="46">
        <f t="shared" si="28"/>
        <v>0</v>
      </c>
      <c r="BJ611" s="46">
        <f t="shared" si="29"/>
        <v>0</v>
      </c>
    </row>
    <row r="612" spans="1:62" ht="120" customHeight="1" x14ac:dyDescent="0.2">
      <c r="A612" s="170" t="s">
        <v>180</v>
      </c>
      <c r="B612" s="132"/>
      <c r="C612" s="150">
        <v>0</v>
      </c>
      <c r="D612" s="150">
        <v>0</v>
      </c>
      <c r="E612" s="133">
        <v>317.10000000000002</v>
      </c>
      <c r="F612" s="134" t="s">
        <v>4900</v>
      </c>
      <c r="G612" s="86" t="s">
        <v>4901</v>
      </c>
      <c r="H612" s="86" t="s">
        <v>193</v>
      </c>
      <c r="I612" s="89"/>
      <c r="J612" s="90" t="s">
        <v>195</v>
      </c>
      <c r="K612" s="86"/>
      <c r="L612" s="86"/>
      <c r="M612" s="92" t="s">
        <v>151</v>
      </c>
      <c r="N612" s="86" t="s">
        <v>108</v>
      </c>
      <c r="O612" s="163" t="s">
        <v>204</v>
      </c>
      <c r="P612" s="163" t="s">
        <v>204</v>
      </c>
      <c r="Q612" s="91" t="s">
        <v>109</v>
      </c>
      <c r="R612" s="91" t="s">
        <v>207</v>
      </c>
      <c r="S612" s="91" t="s">
        <v>4902</v>
      </c>
      <c r="T612" s="92">
        <v>22</v>
      </c>
      <c r="U612" s="93">
        <v>6</v>
      </c>
      <c r="V612" s="94">
        <v>46083</v>
      </c>
      <c r="W612" s="94">
        <v>46083</v>
      </c>
      <c r="X612" s="95">
        <v>9785171830120</v>
      </c>
      <c r="Y612" s="96">
        <v>416</v>
      </c>
      <c r="Z612" s="97">
        <v>0.25800000000000001</v>
      </c>
      <c r="AA612" s="98" t="s">
        <v>170</v>
      </c>
      <c r="AB612" s="98" t="s">
        <v>152</v>
      </c>
      <c r="AC612" s="98" t="s">
        <v>171</v>
      </c>
      <c r="AD612" s="91">
        <v>3</v>
      </c>
      <c r="AE612" s="169" t="s">
        <v>196</v>
      </c>
      <c r="AF612" s="168"/>
      <c r="AG612" s="98" t="s">
        <v>483</v>
      </c>
      <c r="AH612" s="98"/>
      <c r="AI612" s="86" t="s">
        <v>194</v>
      </c>
      <c r="AJ612" s="101"/>
      <c r="AK612" s="91"/>
      <c r="AL612" s="100" t="s">
        <v>4903</v>
      </c>
      <c r="AM612" s="86" t="s">
        <v>273</v>
      </c>
      <c r="AN612" s="86" t="s">
        <v>153</v>
      </c>
      <c r="AO612" s="143">
        <f t="shared" si="27"/>
        <v>0</v>
      </c>
      <c r="AP612" s="85" t="s">
        <v>4904</v>
      </c>
      <c r="AQ612" s="100" t="s">
        <v>154</v>
      </c>
      <c r="AR612" s="97" t="s">
        <v>125</v>
      </c>
      <c r="AV612" s="99"/>
      <c r="AW612" s="159" t="s">
        <v>4905</v>
      </c>
      <c r="AX612" s="102"/>
      <c r="AY612" s="157" t="s">
        <v>4906</v>
      </c>
      <c r="AZ612" s="159"/>
      <c r="BF612" s="103">
        <v>46092</v>
      </c>
      <c r="BG612" s="46"/>
      <c r="BH612" s="46"/>
      <c r="BI612" s="46">
        <f t="shared" si="28"/>
        <v>0</v>
      </c>
      <c r="BJ612" s="46">
        <f t="shared" si="29"/>
        <v>0</v>
      </c>
    </row>
    <row r="613" spans="1:62" ht="120" customHeight="1" x14ac:dyDescent="0.2">
      <c r="A613" s="170" t="s">
        <v>180</v>
      </c>
      <c r="B613" s="132"/>
      <c r="C613" s="150">
        <v>0</v>
      </c>
      <c r="D613" s="150">
        <v>0</v>
      </c>
      <c r="E613" s="133">
        <v>604.80000000000007</v>
      </c>
      <c r="F613" s="134" t="s">
        <v>4528</v>
      </c>
      <c r="G613" s="86" t="s">
        <v>4529</v>
      </c>
      <c r="H613" s="86" t="s">
        <v>4530</v>
      </c>
      <c r="I613" s="89"/>
      <c r="J613" s="90" t="s">
        <v>195</v>
      </c>
      <c r="K613" s="86"/>
      <c r="L613" s="86"/>
      <c r="M613" s="92" t="s">
        <v>133</v>
      </c>
      <c r="N613" s="86" t="s">
        <v>108</v>
      </c>
      <c r="O613" s="163" t="s">
        <v>224</v>
      </c>
      <c r="P613" s="163" t="s">
        <v>225</v>
      </c>
      <c r="Q613" s="91" t="s">
        <v>109</v>
      </c>
      <c r="R613" s="91" t="s">
        <v>207</v>
      </c>
      <c r="S613" s="91" t="s">
        <v>4531</v>
      </c>
      <c r="T613" s="92">
        <v>22</v>
      </c>
      <c r="U613" s="93">
        <v>8</v>
      </c>
      <c r="V613" s="94">
        <v>46081</v>
      </c>
      <c r="W613" s="94">
        <v>46081</v>
      </c>
      <c r="X613" s="95">
        <v>9785171839970</v>
      </c>
      <c r="Y613" s="96">
        <v>384</v>
      </c>
      <c r="Z613" s="97">
        <v>0.26800000000000002</v>
      </c>
      <c r="AA613" s="98" t="s">
        <v>170</v>
      </c>
      <c r="AB613" s="98" t="s">
        <v>192</v>
      </c>
      <c r="AC613" s="98" t="s">
        <v>171</v>
      </c>
      <c r="AD613" s="91">
        <v>3</v>
      </c>
      <c r="AE613" s="169" t="s">
        <v>196</v>
      </c>
      <c r="AF613" s="168"/>
      <c r="AG613" s="98" t="s">
        <v>541</v>
      </c>
      <c r="AH613" s="98"/>
      <c r="AI613" s="86" t="s">
        <v>4532</v>
      </c>
      <c r="AJ613" s="101"/>
      <c r="AK613" s="91"/>
      <c r="AL613" s="100" t="s">
        <v>4533</v>
      </c>
      <c r="AM613" s="86" t="s">
        <v>416</v>
      </c>
      <c r="AN613" s="86" t="s">
        <v>234</v>
      </c>
      <c r="AO613" s="143">
        <f t="shared" si="27"/>
        <v>0</v>
      </c>
      <c r="AP613" s="85" t="s">
        <v>4534</v>
      </c>
      <c r="AQ613" s="100" t="s">
        <v>154</v>
      </c>
      <c r="AR613" s="97" t="s">
        <v>125</v>
      </c>
      <c r="AV613" s="99"/>
      <c r="AW613" s="159" t="s">
        <v>4535</v>
      </c>
      <c r="AX613" s="102"/>
      <c r="AY613" s="157" t="s">
        <v>4536</v>
      </c>
      <c r="AZ613" s="159"/>
      <c r="BF613" s="103">
        <v>46091</v>
      </c>
      <c r="BG613" s="46"/>
      <c r="BH613" s="46"/>
      <c r="BI613" s="46">
        <f t="shared" si="28"/>
        <v>0</v>
      </c>
      <c r="BJ613" s="46">
        <f t="shared" si="29"/>
        <v>0</v>
      </c>
    </row>
    <row r="614" spans="1:62" ht="120" customHeight="1" x14ac:dyDescent="0.2">
      <c r="A614" s="170" t="s">
        <v>180</v>
      </c>
      <c r="B614" s="132"/>
      <c r="C614" s="150">
        <v>0</v>
      </c>
      <c r="D614" s="150">
        <v>0</v>
      </c>
      <c r="E614" s="133">
        <v>472.5</v>
      </c>
      <c r="F614" s="134" t="s">
        <v>2696</v>
      </c>
      <c r="G614" s="86" t="s">
        <v>2697</v>
      </c>
      <c r="H614" s="86" t="s">
        <v>1578</v>
      </c>
      <c r="I614" s="89"/>
      <c r="J614" s="90">
        <v>6</v>
      </c>
      <c r="K614" s="86"/>
      <c r="L614" s="86"/>
      <c r="M614" s="92" t="s">
        <v>144</v>
      </c>
      <c r="N614" s="86" t="s">
        <v>108</v>
      </c>
      <c r="O614" s="163" t="s">
        <v>235</v>
      </c>
      <c r="P614" s="163" t="s">
        <v>310</v>
      </c>
      <c r="Q614" s="91" t="s">
        <v>109</v>
      </c>
      <c r="R614" s="91" t="s">
        <v>207</v>
      </c>
      <c r="S614" s="91" t="s">
        <v>2698</v>
      </c>
      <c r="T614" s="92">
        <v>10</v>
      </c>
      <c r="U614" s="93">
        <v>8</v>
      </c>
      <c r="V614" s="94">
        <v>45237</v>
      </c>
      <c r="W614" s="94">
        <v>46083</v>
      </c>
      <c r="X614" s="95">
        <v>9785171582548</v>
      </c>
      <c r="Y614" s="96">
        <v>448</v>
      </c>
      <c r="Z614" s="97">
        <v>0.28999999999999998</v>
      </c>
      <c r="AA614" s="98" t="s">
        <v>395</v>
      </c>
      <c r="AB614" s="98" t="s">
        <v>152</v>
      </c>
      <c r="AC614" s="98" t="s">
        <v>396</v>
      </c>
      <c r="AD614" s="91">
        <v>3</v>
      </c>
      <c r="AE614" s="135" t="s">
        <v>116</v>
      </c>
      <c r="AF614" s="168"/>
      <c r="AG614" s="98" t="s">
        <v>2699</v>
      </c>
      <c r="AH614" s="98"/>
      <c r="AI614" s="86" t="s">
        <v>1580</v>
      </c>
      <c r="AJ614" s="101"/>
      <c r="AK614" s="91"/>
      <c r="AL614" s="100" t="s">
        <v>2700</v>
      </c>
      <c r="AM614" s="86" t="s">
        <v>271</v>
      </c>
      <c r="AN614" s="86" t="s">
        <v>234</v>
      </c>
      <c r="AO614" s="143">
        <f t="shared" si="27"/>
        <v>0</v>
      </c>
      <c r="AP614" s="85" t="s">
        <v>2701</v>
      </c>
      <c r="AQ614" s="100" t="s">
        <v>157</v>
      </c>
      <c r="AR614" s="97" t="s">
        <v>125</v>
      </c>
      <c r="AV614" s="99"/>
      <c r="AW614" s="159" t="s">
        <v>2702</v>
      </c>
      <c r="AX614" s="102"/>
      <c r="AY614" s="157" t="s">
        <v>2703</v>
      </c>
      <c r="AZ614" s="159"/>
      <c r="BF614" s="103">
        <v>46085</v>
      </c>
      <c r="BG614" s="46"/>
      <c r="BH614" s="46"/>
      <c r="BI614" s="46">
        <f t="shared" si="28"/>
        <v>0</v>
      </c>
      <c r="BJ614" s="46">
        <f t="shared" si="29"/>
        <v>0</v>
      </c>
    </row>
    <row r="615" spans="1:62" ht="120" customHeight="1" x14ac:dyDescent="0.2">
      <c r="A615" s="170" t="s">
        <v>180</v>
      </c>
      <c r="B615" s="132"/>
      <c r="C615" s="150">
        <v>0</v>
      </c>
      <c r="D615" s="150">
        <v>0</v>
      </c>
      <c r="E615" s="133">
        <v>325.5</v>
      </c>
      <c r="F615" s="134" t="s">
        <v>1577</v>
      </c>
      <c r="G615" s="86" t="s">
        <v>411</v>
      </c>
      <c r="H615" s="86" t="s">
        <v>1578</v>
      </c>
      <c r="I615" s="89"/>
      <c r="J615" s="90">
        <v>3</v>
      </c>
      <c r="K615" s="86"/>
      <c r="L615" s="86"/>
      <c r="M615" s="92" t="s">
        <v>144</v>
      </c>
      <c r="N615" s="86" t="s">
        <v>108</v>
      </c>
      <c r="O615" s="163" t="s">
        <v>235</v>
      </c>
      <c r="P615" s="163" t="s">
        <v>310</v>
      </c>
      <c r="Q615" s="91" t="s">
        <v>109</v>
      </c>
      <c r="R615" s="91" t="s">
        <v>207</v>
      </c>
      <c r="S615" s="91" t="s">
        <v>1579</v>
      </c>
      <c r="T615" s="92">
        <v>10</v>
      </c>
      <c r="U615" s="93">
        <v>8</v>
      </c>
      <c r="V615" s="94">
        <v>45443</v>
      </c>
      <c r="W615" s="94">
        <v>46079</v>
      </c>
      <c r="X615" s="95">
        <v>9785171612108</v>
      </c>
      <c r="Y615" s="96">
        <v>416</v>
      </c>
      <c r="Z615" s="97">
        <v>0.28499999999999998</v>
      </c>
      <c r="AA615" s="98" t="s">
        <v>395</v>
      </c>
      <c r="AB615" s="98" t="s">
        <v>152</v>
      </c>
      <c r="AC615" s="98" t="s">
        <v>396</v>
      </c>
      <c r="AD615" s="91">
        <v>3</v>
      </c>
      <c r="AE615" s="135" t="s">
        <v>116</v>
      </c>
      <c r="AF615" s="168"/>
      <c r="AG615" s="98" t="s">
        <v>412</v>
      </c>
      <c r="AH615" s="98"/>
      <c r="AI615" s="86" t="s">
        <v>1580</v>
      </c>
      <c r="AJ615" s="101"/>
      <c r="AK615" s="91"/>
      <c r="AL615" s="100" t="s">
        <v>1581</v>
      </c>
      <c r="AM615" s="86" t="s">
        <v>271</v>
      </c>
      <c r="AN615" s="86" t="s">
        <v>234</v>
      </c>
      <c r="AO615" s="143">
        <f t="shared" si="27"/>
        <v>0</v>
      </c>
      <c r="AP615" s="85" t="s">
        <v>1582</v>
      </c>
      <c r="AQ615" s="100" t="s">
        <v>157</v>
      </c>
      <c r="AR615" s="97" t="s">
        <v>125</v>
      </c>
      <c r="AV615" s="99"/>
      <c r="AW615" s="159" t="s">
        <v>1583</v>
      </c>
      <c r="AX615" s="102"/>
      <c r="AY615" s="157" t="s">
        <v>1584</v>
      </c>
      <c r="AZ615" s="159"/>
      <c r="BF615" s="103">
        <v>46083</v>
      </c>
      <c r="BG615" s="46"/>
      <c r="BH615" s="46"/>
      <c r="BI615" s="46">
        <f t="shared" si="28"/>
        <v>0</v>
      </c>
      <c r="BJ615" s="46">
        <f t="shared" si="29"/>
        <v>0</v>
      </c>
    </row>
    <row r="616" spans="1:62" ht="120" customHeight="1" x14ac:dyDescent="0.2">
      <c r="A616" s="170" t="s">
        <v>180</v>
      </c>
      <c r="B616" s="132"/>
      <c r="C616" s="150">
        <v>0</v>
      </c>
      <c r="D616" s="150">
        <v>0</v>
      </c>
      <c r="E616" s="133">
        <v>718.2</v>
      </c>
      <c r="F616" s="134" t="s">
        <v>3165</v>
      </c>
      <c r="G616" s="86" t="s">
        <v>3166</v>
      </c>
      <c r="H616" s="86" t="s">
        <v>3167</v>
      </c>
      <c r="I616" s="89"/>
      <c r="J616" s="90">
        <v>3</v>
      </c>
      <c r="K616" s="86"/>
      <c r="L616" s="86"/>
      <c r="M616" s="92" t="s">
        <v>144</v>
      </c>
      <c r="N616" s="86" t="s">
        <v>108</v>
      </c>
      <c r="O616" s="163" t="s">
        <v>3064</v>
      </c>
      <c r="P616" s="163" t="s">
        <v>3065</v>
      </c>
      <c r="Q616" s="91" t="s">
        <v>109</v>
      </c>
      <c r="R616" s="91" t="s">
        <v>207</v>
      </c>
      <c r="S616" s="91" t="s">
        <v>3168</v>
      </c>
      <c r="T616" s="92">
        <v>22</v>
      </c>
      <c r="U616" s="93">
        <v>16</v>
      </c>
      <c r="V616" s="94">
        <v>45016</v>
      </c>
      <c r="W616" s="94">
        <v>46084</v>
      </c>
      <c r="X616" s="95">
        <v>9785171553333</v>
      </c>
      <c r="Y616" s="96">
        <v>224</v>
      </c>
      <c r="Z616" s="97">
        <v>0.27400000000000002</v>
      </c>
      <c r="AA616" s="98" t="s">
        <v>311</v>
      </c>
      <c r="AB616" s="98" t="s">
        <v>191</v>
      </c>
      <c r="AC616" s="98" t="s">
        <v>135</v>
      </c>
      <c r="AD616" s="91">
        <v>3</v>
      </c>
      <c r="AE616" s="135" t="s">
        <v>116</v>
      </c>
      <c r="AF616" s="168"/>
      <c r="AG616" s="98" t="s">
        <v>652</v>
      </c>
      <c r="AH616" s="98"/>
      <c r="AI616" s="86" t="s">
        <v>3169</v>
      </c>
      <c r="AJ616" s="101"/>
      <c r="AK616" s="91"/>
      <c r="AL616" s="100" t="s">
        <v>3170</v>
      </c>
      <c r="AM616" s="86" t="s">
        <v>236</v>
      </c>
      <c r="AN616" s="86" t="s">
        <v>234</v>
      </c>
      <c r="AO616" s="143">
        <f t="shared" si="27"/>
        <v>0</v>
      </c>
      <c r="AP616" s="85" t="s">
        <v>3171</v>
      </c>
      <c r="AQ616" s="100" t="s">
        <v>111</v>
      </c>
      <c r="AR616" s="97" t="s">
        <v>125</v>
      </c>
      <c r="AV616" s="99"/>
      <c r="AW616" s="159" t="s">
        <v>3172</v>
      </c>
      <c r="AX616" s="102"/>
      <c r="AY616" s="157" t="s">
        <v>3173</v>
      </c>
      <c r="AZ616" s="159"/>
      <c r="BF616" s="103">
        <v>46086</v>
      </c>
      <c r="BG616" s="46"/>
      <c r="BH616" s="46"/>
      <c r="BI616" s="46">
        <f t="shared" si="28"/>
        <v>0</v>
      </c>
      <c r="BJ616" s="46">
        <f t="shared" si="29"/>
        <v>0</v>
      </c>
    </row>
    <row r="617" spans="1:62" ht="120" customHeight="1" x14ac:dyDescent="0.2">
      <c r="A617" s="170" t="s">
        <v>180</v>
      </c>
      <c r="B617" s="132"/>
      <c r="C617" s="150">
        <v>0</v>
      </c>
      <c r="D617" s="150">
        <v>0</v>
      </c>
      <c r="E617" s="133">
        <v>241.5</v>
      </c>
      <c r="F617" s="134" t="s">
        <v>5735</v>
      </c>
      <c r="G617" s="86" t="s">
        <v>5736</v>
      </c>
      <c r="H617" s="86" t="s">
        <v>5737</v>
      </c>
      <c r="I617" s="89"/>
      <c r="J617" s="90">
        <v>3</v>
      </c>
      <c r="K617" s="86"/>
      <c r="L617" s="86"/>
      <c r="M617" s="92" t="s">
        <v>215</v>
      </c>
      <c r="N617" s="86" t="s">
        <v>108</v>
      </c>
      <c r="O617" s="163" t="s">
        <v>216</v>
      </c>
      <c r="P617" s="163" t="s">
        <v>349</v>
      </c>
      <c r="Q617" s="91" t="s">
        <v>109</v>
      </c>
      <c r="R617" s="91" t="s">
        <v>207</v>
      </c>
      <c r="S617" s="91" t="s">
        <v>5738</v>
      </c>
      <c r="T617" s="92">
        <v>10</v>
      </c>
      <c r="U617" s="93">
        <v>24</v>
      </c>
      <c r="V617" s="94">
        <v>45523</v>
      </c>
      <c r="W617" s="94">
        <v>46092</v>
      </c>
      <c r="X617" s="95">
        <v>9785171660536</v>
      </c>
      <c r="Y617" s="96">
        <v>160</v>
      </c>
      <c r="Z617" s="97">
        <v>0.14000000000000001</v>
      </c>
      <c r="AA617" s="98" t="s">
        <v>145</v>
      </c>
      <c r="AB617" s="98" t="s">
        <v>160</v>
      </c>
      <c r="AC617" s="98" t="s">
        <v>146</v>
      </c>
      <c r="AD617" s="91">
        <v>3</v>
      </c>
      <c r="AE617" s="135" t="s">
        <v>116</v>
      </c>
      <c r="AF617" s="168"/>
      <c r="AG617" s="98" t="s">
        <v>293</v>
      </c>
      <c r="AH617" s="98"/>
      <c r="AI617" s="86" t="s">
        <v>5739</v>
      </c>
      <c r="AJ617" s="101"/>
      <c r="AK617" s="91"/>
      <c r="AL617" s="100" t="s">
        <v>5740</v>
      </c>
      <c r="AM617" s="86" t="s">
        <v>268</v>
      </c>
      <c r="AN617" s="86" t="s">
        <v>234</v>
      </c>
      <c r="AO617" s="143">
        <f t="shared" si="27"/>
        <v>0</v>
      </c>
      <c r="AP617" s="85" t="s">
        <v>5741</v>
      </c>
      <c r="AQ617" s="100" t="s">
        <v>147</v>
      </c>
      <c r="AR617" s="97" t="s">
        <v>125</v>
      </c>
      <c r="AV617" s="99"/>
      <c r="AW617" s="159" t="s">
        <v>5742</v>
      </c>
      <c r="AX617" s="102"/>
      <c r="AY617" s="157" t="s">
        <v>5743</v>
      </c>
      <c r="AZ617" s="159"/>
      <c r="BF617" s="103">
        <v>46094</v>
      </c>
      <c r="BG617" s="46"/>
      <c r="BH617" s="46"/>
      <c r="BI617" s="46">
        <f t="shared" si="28"/>
        <v>0</v>
      </c>
      <c r="BJ617" s="46">
        <f t="shared" si="29"/>
        <v>0</v>
      </c>
    </row>
    <row r="618" spans="1:62" ht="120" customHeight="1" x14ac:dyDescent="0.2">
      <c r="A618" s="170" t="s">
        <v>180</v>
      </c>
      <c r="B618" s="132"/>
      <c r="C618" s="150">
        <v>0</v>
      </c>
      <c r="D618" s="150">
        <v>0</v>
      </c>
      <c r="E618" s="133">
        <v>428.40000000000003</v>
      </c>
      <c r="F618" s="134" t="s">
        <v>2178</v>
      </c>
      <c r="G618" s="86" t="s">
        <v>2179</v>
      </c>
      <c r="H618" s="86" t="s">
        <v>2180</v>
      </c>
      <c r="I618" s="89"/>
      <c r="J618" s="90" t="s">
        <v>195</v>
      </c>
      <c r="K618" s="86" t="s">
        <v>1588</v>
      </c>
      <c r="L618" s="86"/>
      <c r="M618" s="92" t="s">
        <v>138</v>
      </c>
      <c r="N618" s="86" t="s">
        <v>108</v>
      </c>
      <c r="O618" s="163" t="s">
        <v>521</v>
      </c>
      <c r="P618" s="163" t="s">
        <v>2181</v>
      </c>
      <c r="Q618" s="91" t="s">
        <v>109</v>
      </c>
      <c r="R618" s="91" t="s">
        <v>207</v>
      </c>
      <c r="S618" s="91" t="s">
        <v>2182</v>
      </c>
      <c r="T618" s="92">
        <v>22</v>
      </c>
      <c r="U618" s="93">
        <v>100</v>
      </c>
      <c r="V618" s="94">
        <v>46077</v>
      </c>
      <c r="W618" s="94">
        <v>46077</v>
      </c>
      <c r="X618" s="95">
        <v>9785171567187</v>
      </c>
      <c r="Y618" s="96">
        <v>24</v>
      </c>
      <c r="Z618" s="97">
        <v>0.13</v>
      </c>
      <c r="AA618" s="98" t="s">
        <v>155</v>
      </c>
      <c r="AB618" s="98" t="s">
        <v>159</v>
      </c>
      <c r="AC618" s="98" t="s">
        <v>156</v>
      </c>
      <c r="AD618" s="91">
        <v>3</v>
      </c>
      <c r="AE618" s="169" t="s">
        <v>196</v>
      </c>
      <c r="AF618" s="168"/>
      <c r="AG618" s="98" t="s">
        <v>2183</v>
      </c>
      <c r="AH618" s="98"/>
      <c r="AI618" s="86" t="s">
        <v>2184</v>
      </c>
      <c r="AJ618" s="101" t="s">
        <v>167</v>
      </c>
      <c r="AK618" s="91" t="s">
        <v>2185</v>
      </c>
      <c r="AL618" s="100" t="s">
        <v>2186</v>
      </c>
      <c r="AM618" s="86" t="s">
        <v>2187</v>
      </c>
      <c r="AN618" s="86" t="s">
        <v>142</v>
      </c>
      <c r="AO618" s="143">
        <f t="shared" si="27"/>
        <v>0</v>
      </c>
      <c r="AP618" s="85" t="s">
        <v>2188</v>
      </c>
      <c r="AQ618" s="100" t="s">
        <v>143</v>
      </c>
      <c r="AR618" s="97" t="s">
        <v>125</v>
      </c>
      <c r="AV618" s="99"/>
      <c r="AW618" s="159" t="s">
        <v>2189</v>
      </c>
      <c r="AX618" s="102"/>
      <c r="AY618" s="157" t="s">
        <v>2190</v>
      </c>
      <c r="AZ618" s="159"/>
      <c r="BF618" s="103">
        <v>46084</v>
      </c>
      <c r="BG618" s="46"/>
      <c r="BH618" s="46"/>
      <c r="BI618" s="46">
        <f t="shared" si="28"/>
        <v>0</v>
      </c>
      <c r="BJ618" s="46">
        <f t="shared" si="29"/>
        <v>0</v>
      </c>
    </row>
    <row r="619" spans="1:62" ht="120" customHeight="1" x14ac:dyDescent="0.2">
      <c r="A619" s="170" t="s">
        <v>180</v>
      </c>
      <c r="B619" s="132"/>
      <c r="C619" s="150">
        <v>0</v>
      </c>
      <c r="D619" s="150">
        <v>0</v>
      </c>
      <c r="E619" s="133">
        <v>428.40000000000003</v>
      </c>
      <c r="F619" s="134" t="s">
        <v>2191</v>
      </c>
      <c r="G619" s="86" t="s">
        <v>2179</v>
      </c>
      <c r="H619" s="86" t="s">
        <v>2180</v>
      </c>
      <c r="I619" s="89"/>
      <c r="J619" s="90" t="s">
        <v>195</v>
      </c>
      <c r="K619" s="86" t="s">
        <v>1588</v>
      </c>
      <c r="L619" s="86"/>
      <c r="M619" s="92" t="s">
        <v>138</v>
      </c>
      <c r="N619" s="86" t="s">
        <v>108</v>
      </c>
      <c r="O619" s="163" t="s">
        <v>521</v>
      </c>
      <c r="P619" s="163" t="s">
        <v>2181</v>
      </c>
      <c r="Q619" s="91" t="s">
        <v>109</v>
      </c>
      <c r="R619" s="91" t="s">
        <v>207</v>
      </c>
      <c r="S619" s="91" t="s">
        <v>2192</v>
      </c>
      <c r="T619" s="92">
        <v>22</v>
      </c>
      <c r="U619" s="93">
        <v>100</v>
      </c>
      <c r="V619" s="94">
        <v>46077</v>
      </c>
      <c r="W619" s="94">
        <v>46077</v>
      </c>
      <c r="X619" s="95">
        <v>9785171567170</v>
      </c>
      <c r="Y619" s="96">
        <v>24</v>
      </c>
      <c r="Z619" s="97">
        <v>0.13</v>
      </c>
      <c r="AA619" s="98" t="s">
        <v>155</v>
      </c>
      <c r="AB619" s="98" t="s">
        <v>159</v>
      </c>
      <c r="AC619" s="98" t="s">
        <v>156</v>
      </c>
      <c r="AD619" s="91">
        <v>3</v>
      </c>
      <c r="AE619" s="169" t="s">
        <v>196</v>
      </c>
      <c r="AF619" s="168"/>
      <c r="AG619" s="98" t="s">
        <v>2183</v>
      </c>
      <c r="AH619" s="98"/>
      <c r="AI619" s="86" t="s">
        <v>2184</v>
      </c>
      <c r="AJ619" s="101" t="s">
        <v>167</v>
      </c>
      <c r="AK619" s="91" t="s">
        <v>2193</v>
      </c>
      <c r="AL619" s="100" t="s">
        <v>2194</v>
      </c>
      <c r="AM619" s="86" t="s">
        <v>2187</v>
      </c>
      <c r="AN619" s="86" t="s">
        <v>142</v>
      </c>
      <c r="AO619" s="143">
        <f t="shared" si="27"/>
        <v>0</v>
      </c>
      <c r="AP619" s="85" t="s">
        <v>2195</v>
      </c>
      <c r="AQ619" s="100" t="s">
        <v>143</v>
      </c>
      <c r="AR619" s="97" t="s">
        <v>125</v>
      </c>
      <c r="AV619" s="99"/>
      <c r="AW619" s="159" t="s">
        <v>2196</v>
      </c>
      <c r="AX619" s="102"/>
      <c r="AY619" s="157" t="s">
        <v>2197</v>
      </c>
      <c r="AZ619" s="159"/>
      <c r="BF619" s="103">
        <v>46084</v>
      </c>
      <c r="BG619" s="46"/>
      <c r="BH619" s="46"/>
      <c r="BI619" s="46">
        <f t="shared" si="28"/>
        <v>0</v>
      </c>
      <c r="BJ619" s="46">
        <f t="shared" si="29"/>
        <v>0</v>
      </c>
    </row>
  </sheetData>
  <sheetProtection formatCells="0" formatColumns="0" formatRows="0" sort="0" autoFilter="0"/>
  <autoFilter ref="A17:BN619">
    <sortState ref="A18:BN619">
      <sortCondition ref="AW17:AW619"/>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6" priority="9681"/>
    <cfRule type="duplicateValues" dxfId="5" priority="9682"/>
  </conditionalFormatting>
  <conditionalFormatting sqref="AL1:AL17">
    <cfRule type="duplicateValues" dxfId="4" priority="9683"/>
  </conditionalFormatting>
  <conditionalFormatting sqref="AL620:AL1048576 AL1:AL17">
    <cfRule type="duplicateValues" dxfId="3" priority="9726"/>
  </conditionalFormatting>
  <conditionalFormatting sqref="X620:X1048576 X1:X17">
    <cfRule type="duplicateValues" dxfId="2" priority="9730"/>
  </conditionalFormatting>
  <conditionalFormatting sqref="AL620:AL1048576">
    <cfRule type="duplicateValues" dxfId="1" priority="9733"/>
  </conditionalFormatting>
  <conditionalFormatting sqref="AL593:AL1048576 AL1:AL17">
    <cfRule type="duplicateValues" dxfId="0" priority="1"/>
  </conditionalFormatting>
  <hyperlinks>
    <hyperlink ref="AP28" r:id="rId1"/>
    <hyperlink ref="AP42" r:id="rId2"/>
    <hyperlink ref="AP46" r:id="rId3"/>
    <hyperlink ref="AP48" r:id="rId4"/>
    <hyperlink ref="AP52" r:id="rId5"/>
    <hyperlink ref="AP93" r:id="rId6"/>
    <hyperlink ref="AP98" r:id="rId7"/>
    <hyperlink ref="AP99" r:id="rId8"/>
    <hyperlink ref="AP101" r:id="rId9"/>
    <hyperlink ref="AP126" r:id="rId10"/>
    <hyperlink ref="AP128" r:id="rId11"/>
    <hyperlink ref="AP129" r:id="rId12"/>
    <hyperlink ref="AP143" r:id="rId13"/>
    <hyperlink ref="AP154" r:id="rId14"/>
    <hyperlink ref="AP165" r:id="rId15"/>
    <hyperlink ref="AP167" r:id="rId16"/>
    <hyperlink ref="AP181" r:id="rId17"/>
    <hyperlink ref="AP186" r:id="rId18"/>
    <hyperlink ref="AP198" r:id="rId19"/>
    <hyperlink ref="AP213" r:id="rId20"/>
    <hyperlink ref="AP249" r:id="rId21"/>
    <hyperlink ref="AP228" r:id="rId22"/>
    <hyperlink ref="AP234" r:id="rId23"/>
    <hyperlink ref="AP241" r:id="rId24"/>
    <hyperlink ref="AP266" r:id="rId25"/>
    <hyperlink ref="AP286" r:id="rId26"/>
    <hyperlink ref="AP290" r:id="rId27"/>
    <hyperlink ref="AP321" r:id="rId28"/>
    <hyperlink ref="AP332" r:id="rId29"/>
    <hyperlink ref="AP333" r:id="rId30"/>
    <hyperlink ref="AP356" r:id="rId31"/>
    <hyperlink ref="AP367" r:id="rId32"/>
    <hyperlink ref="AP384" r:id="rId33"/>
    <hyperlink ref="AP393" r:id="rId34"/>
    <hyperlink ref="AP395" r:id="rId35"/>
    <hyperlink ref="AP398" r:id="rId36"/>
    <hyperlink ref="AP424" r:id="rId37"/>
    <hyperlink ref="AP443" r:id="rId38"/>
    <hyperlink ref="AP446" r:id="rId39"/>
    <hyperlink ref="AP453" r:id="rId40"/>
    <hyperlink ref="AP462" r:id="rId41"/>
    <hyperlink ref="AP466" r:id="rId42"/>
    <hyperlink ref="AP473" r:id="rId43"/>
    <hyperlink ref="AP474" r:id="rId44"/>
    <hyperlink ref="AP475" r:id="rId45"/>
    <hyperlink ref="AP503" r:id="rId46"/>
    <hyperlink ref="AP507" r:id="rId47"/>
    <hyperlink ref="AP522" r:id="rId48"/>
    <hyperlink ref="AP527" r:id="rId49"/>
    <hyperlink ref="AP536" r:id="rId50"/>
    <hyperlink ref="AP597" r:id="rId51"/>
    <hyperlink ref="AP598" r:id="rId52"/>
    <hyperlink ref="AP36" r:id="rId53"/>
    <hyperlink ref="AP37" r:id="rId54"/>
    <hyperlink ref="AP38" r:id="rId55"/>
    <hyperlink ref="AP39" r:id="rId56"/>
    <hyperlink ref="AP64" r:id="rId57"/>
    <hyperlink ref="AP65" r:id="rId58"/>
    <hyperlink ref="AP66" r:id="rId59"/>
    <hyperlink ref="AP74" r:id="rId60"/>
    <hyperlink ref="AP75" r:id="rId61"/>
    <hyperlink ref="AP83" r:id="rId62"/>
    <hyperlink ref="AP86" r:id="rId63"/>
    <hyperlink ref="AP116" r:id="rId64"/>
    <hyperlink ref="AP117" r:id="rId65"/>
    <hyperlink ref="AP118" r:id="rId66"/>
    <hyperlink ref="AP119" r:id="rId67"/>
    <hyperlink ref="AP120" r:id="rId68"/>
    <hyperlink ref="AP121" r:id="rId69"/>
    <hyperlink ref="AP122" r:id="rId70"/>
    <hyperlink ref="AP123" r:id="rId71"/>
    <hyperlink ref="AP137" r:id="rId72"/>
    <hyperlink ref="AP185" r:id="rId73"/>
    <hyperlink ref="AP187" r:id="rId74"/>
    <hyperlink ref="AP190" r:id="rId75"/>
    <hyperlink ref="AP192" r:id="rId76"/>
    <hyperlink ref="AP193" r:id="rId77"/>
    <hyperlink ref="AP194" r:id="rId78"/>
    <hyperlink ref="AP210" r:id="rId79"/>
    <hyperlink ref="AP226" r:id="rId80"/>
    <hyperlink ref="AP227" r:id="rId81"/>
    <hyperlink ref="AP244" r:id="rId82"/>
    <hyperlink ref="AP298" r:id="rId83"/>
    <hyperlink ref="AP311" r:id="rId84"/>
    <hyperlink ref="AP335" r:id="rId85"/>
    <hyperlink ref="AP336" r:id="rId86"/>
    <hyperlink ref="AP337" r:id="rId87"/>
    <hyperlink ref="AP338" r:id="rId88"/>
    <hyperlink ref="AP339" r:id="rId89"/>
    <hyperlink ref="AP343" r:id="rId90"/>
    <hyperlink ref="AP346" r:id="rId91"/>
    <hyperlink ref="AP352" r:id="rId92"/>
    <hyperlink ref="AP368" r:id="rId93"/>
    <hyperlink ref="AP385" r:id="rId94"/>
    <hyperlink ref="AP405" r:id="rId95"/>
    <hyperlink ref="AP426" r:id="rId96"/>
    <hyperlink ref="AP430" r:id="rId97"/>
    <hyperlink ref="AP444" r:id="rId98"/>
    <hyperlink ref="AP493" r:id="rId99"/>
    <hyperlink ref="AP512" r:id="rId100"/>
    <hyperlink ref="AP519" r:id="rId101"/>
    <hyperlink ref="AP542" r:id="rId102"/>
    <hyperlink ref="AP561" r:id="rId103"/>
    <hyperlink ref="AP578" r:id="rId104"/>
    <hyperlink ref="AP579" r:id="rId105"/>
    <hyperlink ref="AP580" r:id="rId106"/>
    <hyperlink ref="AP581" r:id="rId107"/>
    <hyperlink ref="AP582" r:id="rId108"/>
    <hyperlink ref="AP583" r:id="rId109"/>
    <hyperlink ref="AP591" r:id="rId110"/>
    <hyperlink ref="AP615" r:id="rId111"/>
    <hyperlink ref="AP29" r:id="rId112"/>
    <hyperlink ref="AP55" r:id="rId113"/>
    <hyperlink ref="AP56" r:id="rId114"/>
    <hyperlink ref="AP57" r:id="rId115"/>
    <hyperlink ref="AP58" r:id="rId116"/>
    <hyperlink ref="AP62" r:id="rId117"/>
    <hyperlink ref="AP78" r:id="rId118"/>
    <hyperlink ref="AP84" r:id="rId119"/>
    <hyperlink ref="AP85" r:id="rId120"/>
    <hyperlink ref="AP87" r:id="rId121"/>
    <hyperlink ref="AP92" r:id="rId122"/>
    <hyperlink ref="AP141" r:id="rId123"/>
    <hyperlink ref="AP151" r:id="rId124"/>
    <hyperlink ref="AP163" r:id="rId125"/>
    <hyperlink ref="AP183" r:id="rId126"/>
    <hyperlink ref="AP195" r:id="rId127"/>
    <hyperlink ref="AP203" r:id="rId128"/>
    <hyperlink ref="AP204" r:id="rId129"/>
    <hyperlink ref="AP220" r:id="rId130"/>
    <hyperlink ref="AP223" r:id="rId131"/>
    <hyperlink ref="AP250" r:id="rId132"/>
    <hyperlink ref="AP233" r:id="rId133"/>
    <hyperlink ref="AP246" r:id="rId134"/>
    <hyperlink ref="AP260" r:id="rId135"/>
    <hyperlink ref="AP263" r:id="rId136"/>
    <hyperlink ref="AP264" r:id="rId137"/>
    <hyperlink ref="AP268" r:id="rId138"/>
    <hyperlink ref="AP271" r:id="rId139"/>
    <hyperlink ref="AP276" r:id="rId140"/>
    <hyperlink ref="AP293" r:id="rId141"/>
    <hyperlink ref="AP301" r:id="rId142"/>
    <hyperlink ref="AP305" r:id="rId143"/>
    <hyperlink ref="AP307" r:id="rId144"/>
    <hyperlink ref="AP318" r:id="rId145"/>
    <hyperlink ref="AP327" r:id="rId146"/>
    <hyperlink ref="AP329" r:id="rId147"/>
    <hyperlink ref="AP331" r:id="rId148"/>
    <hyperlink ref="AP342" r:id="rId149"/>
    <hyperlink ref="AP345" r:id="rId150"/>
    <hyperlink ref="AP353" r:id="rId151"/>
    <hyperlink ref="AP387" r:id="rId152"/>
    <hyperlink ref="AP391" r:id="rId153"/>
    <hyperlink ref="AP420" r:id="rId154"/>
    <hyperlink ref="AP422" r:id="rId155"/>
    <hyperlink ref="AP427" r:id="rId156"/>
    <hyperlink ref="AP435" r:id="rId157"/>
    <hyperlink ref="AP436" r:id="rId158"/>
    <hyperlink ref="AP437" r:id="rId159"/>
    <hyperlink ref="AP438" r:id="rId160"/>
    <hyperlink ref="AP439" r:id="rId161"/>
    <hyperlink ref="AP440" r:id="rId162"/>
    <hyperlink ref="AP441" r:id="rId163"/>
    <hyperlink ref="AP442" r:id="rId164"/>
    <hyperlink ref="AP458" r:id="rId165"/>
    <hyperlink ref="AP464" r:id="rId166"/>
    <hyperlink ref="AP468" r:id="rId167"/>
    <hyperlink ref="AP479" r:id="rId168"/>
    <hyperlink ref="AP480" r:id="rId169"/>
    <hyperlink ref="AP481" r:id="rId170"/>
    <hyperlink ref="AP482" r:id="rId171"/>
    <hyperlink ref="AP485" r:id="rId172"/>
    <hyperlink ref="AP486" r:id="rId173"/>
    <hyperlink ref="AP495" r:id="rId174"/>
    <hyperlink ref="AP496" r:id="rId175"/>
    <hyperlink ref="AP499" r:id="rId176"/>
    <hyperlink ref="AP525" r:id="rId177"/>
    <hyperlink ref="AP563" r:id="rId178"/>
    <hyperlink ref="AP596" r:id="rId179"/>
    <hyperlink ref="AP618" r:id="rId180"/>
    <hyperlink ref="AP619" r:id="rId181"/>
    <hyperlink ref="AP23" r:id="rId182"/>
    <hyperlink ref="AP51" r:id="rId183"/>
    <hyperlink ref="AP53" r:id="rId184"/>
    <hyperlink ref="AP61" r:id="rId185"/>
    <hyperlink ref="AP77" r:id="rId186"/>
    <hyperlink ref="AP81" r:id="rId187"/>
    <hyperlink ref="AP82" r:id="rId188"/>
    <hyperlink ref="AP97" r:id="rId189"/>
    <hyperlink ref="AP127" r:id="rId190"/>
    <hyperlink ref="AP132" r:id="rId191"/>
    <hyperlink ref="AP136" r:id="rId192"/>
    <hyperlink ref="AP149" r:id="rId193"/>
    <hyperlink ref="AP160" r:id="rId194"/>
    <hyperlink ref="AP161" r:id="rId195"/>
    <hyperlink ref="AP168" r:id="rId196"/>
    <hyperlink ref="AP174" r:id="rId197"/>
    <hyperlink ref="AP199" r:id="rId198"/>
    <hyperlink ref="AP208" r:id="rId199"/>
    <hyperlink ref="AP211" r:id="rId200"/>
    <hyperlink ref="AP230" r:id="rId201"/>
    <hyperlink ref="AP254" r:id="rId202"/>
    <hyperlink ref="AP256" r:id="rId203"/>
    <hyperlink ref="AP259" r:id="rId204"/>
    <hyperlink ref="AP274" r:id="rId205"/>
    <hyperlink ref="AP297" r:id="rId206"/>
    <hyperlink ref="AP314" r:id="rId207"/>
    <hyperlink ref="AP319" r:id="rId208"/>
    <hyperlink ref="AP320" r:id="rId209"/>
    <hyperlink ref="AP351" r:id="rId210"/>
    <hyperlink ref="AP358" r:id="rId211"/>
    <hyperlink ref="AP361" r:id="rId212"/>
    <hyperlink ref="AP365" r:id="rId213"/>
    <hyperlink ref="AP378" r:id="rId214"/>
    <hyperlink ref="AP380" r:id="rId215"/>
    <hyperlink ref="AP396" r:id="rId216"/>
    <hyperlink ref="AP412" r:id="rId217"/>
    <hyperlink ref="AP454" r:id="rId218"/>
    <hyperlink ref="AP461" r:id="rId219"/>
    <hyperlink ref="AP469" r:id="rId220"/>
    <hyperlink ref="AP476" r:id="rId221"/>
    <hyperlink ref="AP508" r:id="rId222"/>
    <hyperlink ref="AP511" r:id="rId223"/>
    <hyperlink ref="AP517" r:id="rId224"/>
    <hyperlink ref="AP529" r:id="rId225"/>
    <hyperlink ref="AP535" r:id="rId226"/>
    <hyperlink ref="AP538" r:id="rId227"/>
    <hyperlink ref="AP541" r:id="rId228"/>
    <hyperlink ref="AP543" r:id="rId229"/>
    <hyperlink ref="AP549" r:id="rId230"/>
    <hyperlink ref="AP556" r:id="rId231"/>
    <hyperlink ref="AP565" r:id="rId232"/>
    <hyperlink ref="AP566" r:id="rId233"/>
    <hyperlink ref="AP570" r:id="rId234"/>
    <hyperlink ref="AP601" r:id="rId235"/>
    <hyperlink ref="AP606" r:id="rId236"/>
    <hyperlink ref="AP614" r:id="rId237"/>
    <hyperlink ref="AP18" r:id="rId238"/>
    <hyperlink ref="AP54" r:id="rId239"/>
    <hyperlink ref="AP71" r:id="rId240"/>
    <hyperlink ref="AP79" r:id="rId241"/>
    <hyperlink ref="AP131" r:id="rId242"/>
    <hyperlink ref="AP171" r:id="rId243"/>
    <hyperlink ref="AP175" r:id="rId244"/>
    <hyperlink ref="AP182" r:id="rId245"/>
    <hyperlink ref="AP201" r:id="rId246"/>
    <hyperlink ref="AP202" r:id="rId247"/>
    <hyperlink ref="AP209" r:id="rId248"/>
    <hyperlink ref="AP215" r:id="rId249"/>
    <hyperlink ref="AP216" r:id="rId250"/>
    <hyperlink ref="AP222" r:id="rId251"/>
    <hyperlink ref="AP229" r:id="rId252"/>
    <hyperlink ref="AP285" r:id="rId253"/>
    <hyperlink ref="AP304" r:id="rId254"/>
    <hyperlink ref="AP309" r:id="rId255"/>
    <hyperlink ref="AP313" r:id="rId256"/>
    <hyperlink ref="AP324" r:id="rId257"/>
    <hyperlink ref="AP325" r:id="rId258"/>
    <hyperlink ref="AP328" r:id="rId259"/>
    <hyperlink ref="AP362" r:id="rId260"/>
    <hyperlink ref="AP363" r:id="rId261"/>
    <hyperlink ref="AP379" r:id="rId262"/>
    <hyperlink ref="AP383" r:id="rId263"/>
    <hyperlink ref="AP408" r:id="rId264"/>
    <hyperlink ref="AP417" r:id="rId265"/>
    <hyperlink ref="AP455" r:id="rId266"/>
    <hyperlink ref="AP463" r:id="rId267"/>
    <hyperlink ref="AP490" r:id="rId268"/>
    <hyperlink ref="AP506" r:id="rId269"/>
    <hyperlink ref="AP513" r:id="rId270"/>
    <hyperlink ref="AP518" r:id="rId271"/>
    <hyperlink ref="AP521" r:id="rId272"/>
    <hyperlink ref="AP524" r:id="rId273"/>
    <hyperlink ref="AP528" r:id="rId274"/>
    <hyperlink ref="AP530" r:id="rId275"/>
    <hyperlink ref="AP534" r:id="rId276"/>
    <hyperlink ref="AP546" r:id="rId277"/>
    <hyperlink ref="AP551" r:id="rId278"/>
    <hyperlink ref="AP552" r:id="rId279"/>
    <hyperlink ref="AP558" r:id="rId280"/>
    <hyperlink ref="AP559" r:id="rId281"/>
    <hyperlink ref="AP560" r:id="rId282"/>
    <hyperlink ref="AP587" r:id="rId283"/>
    <hyperlink ref="AP590" r:id="rId284"/>
    <hyperlink ref="AP593" r:id="rId285"/>
    <hyperlink ref="AP595" r:id="rId286"/>
    <hyperlink ref="AP599" r:id="rId287"/>
    <hyperlink ref="AP602" r:id="rId288"/>
    <hyperlink ref="AP604" r:id="rId289"/>
    <hyperlink ref="AP605" r:id="rId290"/>
    <hyperlink ref="AP607" r:id="rId291"/>
    <hyperlink ref="AP609" r:id="rId292"/>
    <hyperlink ref="AP611" r:id="rId293"/>
    <hyperlink ref="AP616" r:id="rId294"/>
    <hyperlink ref="AP33" r:id="rId295"/>
    <hyperlink ref="AP34" r:id="rId296"/>
    <hyperlink ref="AP40" r:id="rId297"/>
    <hyperlink ref="AP43" r:id="rId298"/>
    <hyperlink ref="AP44" r:id="rId299"/>
    <hyperlink ref="AP145" r:id="rId300"/>
    <hyperlink ref="AP156" r:id="rId301"/>
    <hyperlink ref="AP157" r:id="rId302"/>
    <hyperlink ref="AP176" r:id="rId303"/>
    <hyperlink ref="AP177" r:id="rId304"/>
    <hyperlink ref="AP184" r:id="rId305"/>
    <hyperlink ref="AP214" r:id="rId306"/>
    <hyperlink ref="AP219" r:id="rId307"/>
    <hyperlink ref="AP231" r:id="rId308"/>
    <hyperlink ref="AP236" r:id="rId309"/>
    <hyperlink ref="AP245" r:id="rId310"/>
    <hyperlink ref="AP252" r:id="rId311"/>
    <hyperlink ref="AP269" r:id="rId312"/>
    <hyperlink ref="AP273" r:id="rId313"/>
    <hyperlink ref="AP292" r:id="rId314"/>
    <hyperlink ref="AP299" r:id="rId315"/>
    <hyperlink ref="AP302" r:id="rId316"/>
    <hyperlink ref="AP310" r:id="rId317"/>
    <hyperlink ref="AP326" r:id="rId318"/>
    <hyperlink ref="AP350" r:id="rId319"/>
    <hyperlink ref="AP366" r:id="rId320"/>
    <hyperlink ref="AP377" r:id="rId321"/>
    <hyperlink ref="AP394" r:id="rId322"/>
    <hyperlink ref="AP397" r:id="rId323"/>
    <hyperlink ref="AP433" r:id="rId324"/>
    <hyperlink ref="AP434" r:id="rId325"/>
    <hyperlink ref="AP487" r:id="rId326"/>
    <hyperlink ref="AP502" r:id="rId327"/>
    <hyperlink ref="AP504" r:id="rId328"/>
    <hyperlink ref="AP515" r:id="rId329"/>
    <hyperlink ref="AP531" r:id="rId330"/>
    <hyperlink ref="AP554" r:id="rId331"/>
    <hyperlink ref="AP557" r:id="rId332"/>
    <hyperlink ref="AP573" r:id="rId333"/>
    <hyperlink ref="AP577" r:id="rId334"/>
    <hyperlink ref="AP584" r:id="rId335"/>
    <hyperlink ref="AP592" r:id="rId336"/>
    <hyperlink ref="AP600" r:id="rId337"/>
    <hyperlink ref="AP612" r:id="rId338"/>
    <hyperlink ref="AP21" r:id="rId339"/>
    <hyperlink ref="AP22" r:id="rId340"/>
    <hyperlink ref="AP47" r:id="rId341"/>
    <hyperlink ref="AP63" r:id="rId342"/>
    <hyperlink ref="AP105" r:id="rId343"/>
    <hyperlink ref="AP106" r:id="rId344"/>
    <hyperlink ref="AP107" r:id="rId345"/>
    <hyperlink ref="AP108" r:id="rId346"/>
    <hyperlink ref="AP109" r:id="rId347"/>
    <hyperlink ref="AP110" r:id="rId348"/>
    <hyperlink ref="AP111" r:id="rId349"/>
    <hyperlink ref="AP112" r:id="rId350"/>
    <hyperlink ref="AP115" r:id="rId351"/>
    <hyperlink ref="AP138" r:id="rId352"/>
    <hyperlink ref="AP159" r:id="rId353"/>
    <hyperlink ref="AP217" r:id="rId354"/>
    <hyperlink ref="AP218" r:id="rId355"/>
    <hyperlink ref="AP225" r:id="rId356"/>
    <hyperlink ref="AP258" r:id="rId357"/>
    <hyperlink ref="AP265" r:id="rId358"/>
    <hyperlink ref="AP267" r:id="rId359"/>
    <hyperlink ref="AP347" r:id="rId360"/>
    <hyperlink ref="AP388" r:id="rId361"/>
    <hyperlink ref="AP401" r:id="rId362"/>
    <hyperlink ref="AP402" r:id="rId363"/>
    <hyperlink ref="AP404" r:id="rId364"/>
    <hyperlink ref="AP423" r:id="rId365"/>
    <hyperlink ref="AP491" r:id="rId366"/>
    <hyperlink ref="AP509" r:id="rId367"/>
    <hyperlink ref="AP532" r:id="rId368"/>
    <hyperlink ref="AP553" r:id="rId369"/>
    <hyperlink ref="AP586" r:id="rId370"/>
    <hyperlink ref="AP30" r:id="rId371"/>
    <hyperlink ref="AP35" r:id="rId372"/>
    <hyperlink ref="AP45" r:id="rId373"/>
    <hyperlink ref="AP67" r:id="rId374"/>
    <hyperlink ref="AP72" r:id="rId375"/>
    <hyperlink ref="AP89" r:id="rId376"/>
    <hyperlink ref="AP90" r:id="rId377"/>
    <hyperlink ref="AP91" r:id="rId378"/>
    <hyperlink ref="AP95" r:id="rId379"/>
    <hyperlink ref="AP96" r:id="rId380"/>
    <hyperlink ref="AP100" r:id="rId381"/>
    <hyperlink ref="AP113" r:id="rId382"/>
    <hyperlink ref="AP125" r:id="rId383"/>
    <hyperlink ref="AP133" r:id="rId384"/>
    <hyperlink ref="AP142" r:id="rId385"/>
    <hyperlink ref="AP144" r:id="rId386"/>
    <hyperlink ref="AP148" r:id="rId387"/>
    <hyperlink ref="AP150" r:id="rId388"/>
    <hyperlink ref="AP152" r:id="rId389"/>
    <hyperlink ref="AP153" r:id="rId390"/>
    <hyperlink ref="AP158" r:id="rId391"/>
    <hyperlink ref="AP162" r:id="rId392"/>
    <hyperlink ref="AP166" r:id="rId393"/>
    <hyperlink ref="AP173" r:id="rId394"/>
    <hyperlink ref="AP189" r:id="rId395"/>
    <hyperlink ref="AP196" r:id="rId396"/>
    <hyperlink ref="AP206" r:id="rId397"/>
    <hyperlink ref="AP212" r:id="rId398"/>
    <hyperlink ref="AP247" r:id="rId399"/>
    <hyperlink ref="AP238" r:id="rId400"/>
    <hyperlink ref="AP239" r:id="rId401"/>
    <hyperlink ref="AP242" r:id="rId402"/>
    <hyperlink ref="AP251" r:id="rId403"/>
    <hyperlink ref="AP255" r:id="rId404"/>
    <hyperlink ref="AP257" r:id="rId405"/>
    <hyperlink ref="AP282" r:id="rId406"/>
    <hyperlink ref="AP284" r:id="rId407"/>
    <hyperlink ref="AP289" r:id="rId408"/>
    <hyperlink ref="AP316" r:id="rId409"/>
    <hyperlink ref="AP330" r:id="rId410"/>
    <hyperlink ref="AP334" r:id="rId411"/>
    <hyperlink ref="AP355" r:id="rId412"/>
    <hyperlink ref="AP364" r:id="rId413"/>
    <hyperlink ref="AP375" r:id="rId414"/>
    <hyperlink ref="AP390" r:id="rId415"/>
    <hyperlink ref="AP419" r:id="rId416"/>
    <hyperlink ref="AP432" r:id="rId417"/>
    <hyperlink ref="AP448" r:id="rId418"/>
    <hyperlink ref="AP460" r:id="rId419"/>
    <hyperlink ref="AP467" r:id="rId420"/>
    <hyperlink ref="AP470" r:id="rId421"/>
    <hyperlink ref="AP478" r:id="rId422"/>
    <hyperlink ref="AP498" r:id="rId423"/>
    <hyperlink ref="AP505" r:id="rId424"/>
    <hyperlink ref="AP510" r:id="rId425"/>
    <hyperlink ref="AP526" r:id="rId426"/>
    <hyperlink ref="AP537" r:id="rId427"/>
    <hyperlink ref="AP547" r:id="rId428"/>
    <hyperlink ref="AP548" r:id="rId429"/>
    <hyperlink ref="AP562" r:id="rId430"/>
    <hyperlink ref="AP564" r:id="rId431"/>
    <hyperlink ref="AP567" r:id="rId432"/>
    <hyperlink ref="AP568" r:id="rId433"/>
    <hyperlink ref="AP588" r:id="rId434"/>
    <hyperlink ref="AP589" r:id="rId435"/>
    <hyperlink ref="AP594" r:id="rId436"/>
    <hyperlink ref="AP603" r:id="rId437"/>
    <hyperlink ref="AP610" r:id="rId438"/>
    <hyperlink ref="AP617" r:id="rId439"/>
  </hyperlinks>
  <pageMargins left="0.39370078740157483" right="0.39370078740157483" top="0.39370078740157483" bottom="0.39370078740157483" header="0" footer="0"/>
  <pageSetup paperSize="9" scale="68" fitToWidth="2" fitToHeight="32767" orientation="landscape" r:id="rId440"/>
  <headerFooter alignWithMargins="0"/>
  <drawing r:id="rId441"/>
  <legacyDrawing r:id="rId4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RowHeight="12.75" x14ac:dyDescent="0.2"/>
  <cols>
    <col min="1" max="1" width="1.5703125" style="75" customWidth="1"/>
    <col min="2" max="2" width="2.7109375" style="75" customWidth="1"/>
    <col min="3" max="16" width="9.140625" style="75"/>
    <col min="17" max="17" width="7.28515625" style="75" customWidth="1"/>
    <col min="18" max="16384" width="9.140625" style="75"/>
  </cols>
  <sheetData>
    <row r="1" spans="2:3" ht="6.75" customHeight="1" x14ac:dyDescent="0.2"/>
    <row r="2" spans="2:3" ht="20.25" x14ac:dyDescent="0.3">
      <c r="B2" s="84" t="s">
        <v>106</v>
      </c>
    </row>
    <row r="3" spans="2:3" ht="18" x14ac:dyDescent="0.25">
      <c r="B3" s="81" t="s">
        <v>36</v>
      </c>
    </row>
    <row r="4" spans="2:3" ht="18" x14ac:dyDescent="0.25">
      <c r="B4" s="81" t="s">
        <v>37</v>
      </c>
    </row>
    <row r="5" spans="2:3" ht="18" x14ac:dyDescent="0.25">
      <c r="B5" s="81" t="s">
        <v>39</v>
      </c>
    </row>
    <row r="6" spans="2:3" ht="18" x14ac:dyDescent="0.25">
      <c r="B6" s="81" t="s">
        <v>38</v>
      </c>
    </row>
    <row r="7" spans="2:3" ht="18" x14ac:dyDescent="0.25">
      <c r="C7" s="83" t="s">
        <v>40</v>
      </c>
    </row>
    <row r="8" spans="2:3" ht="18" x14ac:dyDescent="0.25">
      <c r="C8" s="83" t="s">
        <v>41</v>
      </c>
    </row>
    <row r="9" spans="2:3" ht="18" x14ac:dyDescent="0.25">
      <c r="C9" s="83" t="s">
        <v>42</v>
      </c>
    </row>
    <row r="10" spans="2:3" ht="18" x14ac:dyDescent="0.25">
      <c r="C10" s="83" t="s">
        <v>30</v>
      </c>
    </row>
    <row r="11" spans="2:3" ht="18" x14ac:dyDescent="0.25">
      <c r="B11" s="82" t="s">
        <v>31</v>
      </c>
    </row>
    <row r="12" spans="2:3" ht="4.5" customHeight="1" x14ac:dyDescent="0.2"/>
    <row r="13" spans="2:3" ht="18" x14ac:dyDescent="0.25">
      <c r="B13" s="81" t="s">
        <v>32</v>
      </c>
    </row>
    <row r="14" spans="2:3" ht="18" x14ac:dyDescent="0.25">
      <c r="B14" s="81" t="s">
        <v>48</v>
      </c>
    </row>
    <row r="16" spans="2:3" ht="18" x14ac:dyDescent="0.25">
      <c r="B16" s="81" t="s">
        <v>33</v>
      </c>
    </row>
    <row r="17" spans="2:6" ht="18" x14ac:dyDescent="0.25">
      <c r="B17" s="81" t="s">
        <v>34</v>
      </c>
    </row>
    <row r="18" spans="2:6" ht="18" x14ac:dyDescent="0.25">
      <c r="B18" s="81" t="s">
        <v>45</v>
      </c>
    </row>
    <row r="19" spans="2:6" ht="18" x14ac:dyDescent="0.25">
      <c r="B19" s="81" t="s">
        <v>44</v>
      </c>
    </row>
    <row r="20" spans="2:6" ht="18" x14ac:dyDescent="0.25">
      <c r="B20" s="81" t="s">
        <v>43</v>
      </c>
    </row>
    <row r="21" spans="2:6" ht="18" x14ac:dyDescent="0.25">
      <c r="B21" s="80" t="s">
        <v>35</v>
      </c>
      <c r="C21" s="79"/>
      <c r="D21" s="79"/>
      <c r="E21" s="79"/>
      <c r="F21" s="79"/>
    </row>
    <row r="24" spans="2:6" ht="20.25" x14ac:dyDescent="0.3">
      <c r="B24" s="78" t="s">
        <v>105</v>
      </c>
    </row>
    <row r="25" spans="2:6" ht="11.25" customHeight="1" x14ac:dyDescent="0.3">
      <c r="B25" s="78"/>
    </row>
    <row r="26" spans="2:6" ht="15.75" x14ac:dyDescent="0.25">
      <c r="B26" s="76" t="s">
        <v>104</v>
      </c>
      <c r="C26" s="76"/>
    </row>
    <row r="27" spans="2:6" ht="15" x14ac:dyDescent="0.2">
      <c r="B27" s="76" t="s">
        <v>103</v>
      </c>
      <c r="C27" s="76"/>
    </row>
    <row r="28" spans="2:6" ht="15" x14ac:dyDescent="0.2">
      <c r="B28" s="76" t="s">
        <v>102</v>
      </c>
      <c r="C28" s="76"/>
    </row>
    <row r="29" spans="2:6" ht="15" x14ac:dyDescent="0.2">
      <c r="B29" s="76" t="s">
        <v>101</v>
      </c>
      <c r="C29" s="76"/>
    </row>
    <row r="30" spans="2:6" ht="15" x14ac:dyDescent="0.2">
      <c r="B30" s="76"/>
      <c r="C30" s="76"/>
    </row>
    <row r="31" spans="2:6" ht="15.75" x14ac:dyDescent="0.25">
      <c r="B31" s="76" t="s">
        <v>100</v>
      </c>
      <c r="C31" s="76"/>
    </row>
    <row r="32" spans="2:6" ht="15" x14ac:dyDescent="0.2">
      <c r="B32" s="76" t="s">
        <v>99</v>
      </c>
      <c r="C32" s="76"/>
    </row>
    <row r="33" spans="2:3" ht="15" x14ac:dyDescent="0.2">
      <c r="B33" s="76" t="s">
        <v>98</v>
      </c>
      <c r="C33" s="76"/>
    </row>
    <row r="34" spans="2:3" ht="15" x14ac:dyDescent="0.2">
      <c r="B34" s="76"/>
      <c r="C34" s="76"/>
    </row>
    <row r="35" spans="2:3" ht="15.75" x14ac:dyDescent="0.25">
      <c r="B35" s="76" t="s">
        <v>97</v>
      </c>
      <c r="C35" s="76"/>
    </row>
    <row r="36" spans="2:3" ht="15" x14ac:dyDescent="0.2">
      <c r="B36" s="76" t="s">
        <v>96</v>
      </c>
      <c r="C36" s="76"/>
    </row>
    <row r="37" spans="2:3" ht="15" x14ac:dyDescent="0.2">
      <c r="B37" s="76"/>
      <c r="C37" s="76" t="s">
        <v>95</v>
      </c>
    </row>
    <row r="38" spans="2:3" ht="15" x14ac:dyDescent="0.2">
      <c r="B38" s="76"/>
      <c r="C38" s="76" t="s">
        <v>94</v>
      </c>
    </row>
    <row r="39" spans="2:3" ht="15" x14ac:dyDescent="0.2">
      <c r="B39" s="76"/>
      <c r="C39" s="76" t="s">
        <v>93</v>
      </c>
    </row>
    <row r="40" spans="2:3" ht="15" x14ac:dyDescent="0.2">
      <c r="B40" s="76"/>
      <c r="C40" s="76" t="s">
        <v>92</v>
      </c>
    </row>
    <row r="41" spans="2:3" ht="15" x14ac:dyDescent="0.2">
      <c r="B41" s="76"/>
      <c r="C41" s="76" t="s">
        <v>91</v>
      </c>
    </row>
    <row r="42" spans="2:3" ht="15" x14ac:dyDescent="0.2">
      <c r="B42" s="76"/>
      <c r="C42" s="76" t="s">
        <v>90</v>
      </c>
    </row>
    <row r="43" spans="2:3" ht="15" x14ac:dyDescent="0.2">
      <c r="B43" s="76"/>
      <c r="C43" s="76" t="s">
        <v>89</v>
      </c>
    </row>
    <row r="44" spans="2:3" ht="15" x14ac:dyDescent="0.2">
      <c r="B44" s="76"/>
      <c r="C44" s="76" t="s">
        <v>88</v>
      </c>
    </row>
    <row r="45" spans="2:3" ht="15" x14ac:dyDescent="0.2">
      <c r="B45" s="76"/>
      <c r="C45" s="76" t="s">
        <v>87</v>
      </c>
    </row>
    <row r="46" spans="2:3" ht="15" x14ac:dyDescent="0.2">
      <c r="B46" s="76"/>
      <c r="C46" s="76" t="s">
        <v>86</v>
      </c>
    </row>
    <row r="47" spans="2:3" s="77" customFormat="1" ht="14.25" x14ac:dyDescent="0.2">
      <c r="B47" s="77" t="s">
        <v>85</v>
      </c>
    </row>
    <row r="48" spans="2:3" ht="15" x14ac:dyDescent="0.2">
      <c r="B48" s="76"/>
      <c r="C48" s="76"/>
    </row>
    <row r="49" spans="2:3" ht="15.75" x14ac:dyDescent="0.25">
      <c r="B49" s="76" t="s">
        <v>84</v>
      </c>
      <c r="C49" s="76"/>
    </row>
    <row r="50" spans="2:3" ht="15" x14ac:dyDescent="0.2">
      <c r="B50" s="76"/>
      <c r="C50" s="76" t="s">
        <v>83</v>
      </c>
    </row>
    <row r="51" spans="2:3" ht="15" x14ac:dyDescent="0.2">
      <c r="B51" s="76"/>
      <c r="C51" s="76" t="s">
        <v>82</v>
      </c>
    </row>
    <row r="52" spans="2:3" ht="15" x14ac:dyDescent="0.2">
      <c r="B52" s="76"/>
      <c r="C52" s="76" t="s">
        <v>81</v>
      </c>
    </row>
    <row r="53" spans="2:3" ht="15" x14ac:dyDescent="0.2">
      <c r="B53" s="76"/>
      <c r="C53" s="76" t="s">
        <v>80</v>
      </c>
    </row>
    <row r="54" spans="2:3" ht="15" x14ac:dyDescent="0.2">
      <c r="B54" s="76"/>
      <c r="C54" s="76" t="s">
        <v>79</v>
      </c>
    </row>
    <row r="55" spans="2:3" ht="15" x14ac:dyDescent="0.2">
      <c r="B55" s="76"/>
      <c r="C55" s="76"/>
    </row>
    <row r="56" spans="2:3" ht="15.75" x14ac:dyDescent="0.25">
      <c r="B56" s="76" t="s">
        <v>78</v>
      </c>
      <c r="C56" s="76"/>
    </row>
    <row r="57" spans="2:3" ht="15" x14ac:dyDescent="0.2">
      <c r="B57" s="76"/>
      <c r="C57" s="76"/>
    </row>
    <row r="58" spans="2:3" ht="15.75" x14ac:dyDescent="0.25">
      <c r="B58" s="76" t="s">
        <v>77</v>
      </c>
      <c r="C58" s="76"/>
    </row>
    <row r="59" spans="2:3" ht="15" x14ac:dyDescent="0.2">
      <c r="B59" s="76"/>
      <c r="C59" s="76"/>
    </row>
    <row r="60" spans="2:3" ht="15.75" x14ac:dyDescent="0.25">
      <c r="B60" s="76" t="s">
        <v>76</v>
      </c>
      <c r="C60" s="76"/>
    </row>
    <row r="61" spans="2:3" ht="15" x14ac:dyDescent="0.2">
      <c r="B61" s="76" t="s">
        <v>75</v>
      </c>
      <c r="C61" s="76"/>
    </row>
    <row r="62" spans="2:3" ht="15" x14ac:dyDescent="0.2">
      <c r="B62" s="76" t="s">
        <v>74</v>
      </c>
      <c r="C62" s="76"/>
    </row>
    <row r="63" spans="2:3" ht="15" x14ac:dyDescent="0.2">
      <c r="B63" s="76"/>
      <c r="C63" s="76"/>
    </row>
    <row r="64" spans="2:3" ht="15.75" x14ac:dyDescent="0.25">
      <c r="B64" s="76" t="s">
        <v>73</v>
      </c>
      <c r="C64" s="76"/>
    </row>
    <row r="65" spans="2:3" ht="15" x14ac:dyDescent="0.2">
      <c r="B65" s="76"/>
      <c r="C65" s="76" t="s">
        <v>72</v>
      </c>
    </row>
    <row r="66" spans="2:3" ht="15" x14ac:dyDescent="0.2">
      <c r="C66" s="76" t="s">
        <v>71</v>
      </c>
    </row>
    <row r="67" spans="2:3" ht="15" x14ac:dyDescent="0.2">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2.75" x14ac:dyDescent="0.2"/>
  <cols>
    <col min="1" max="1" width="1.5703125" customWidth="1"/>
    <col min="2" max="2" width="2.7109375" customWidth="1"/>
    <col min="17" max="17" width="7.28515625" customWidth="1"/>
  </cols>
  <sheetData>
    <row r="1" spans="2:3" ht="6.75" customHeight="1" x14ac:dyDescent="0.2"/>
    <row r="2" spans="2:3" ht="20.25" x14ac:dyDescent="0.3">
      <c r="B2" s="8"/>
    </row>
    <row r="3" spans="2:3" ht="18" x14ac:dyDescent="0.25">
      <c r="B3" s="9"/>
    </row>
    <row r="4" spans="2:3" ht="18" x14ac:dyDescent="0.25">
      <c r="B4" s="9"/>
    </row>
    <row r="5" spans="2:3" ht="18" x14ac:dyDescent="0.25">
      <c r="B5" s="9"/>
    </row>
    <row r="6" spans="2:3" ht="18" x14ac:dyDescent="0.25">
      <c r="B6" s="9"/>
    </row>
    <row r="7" spans="2:3" ht="18" x14ac:dyDescent="0.25">
      <c r="C7" s="10"/>
    </row>
    <row r="8" spans="2:3" ht="18" x14ac:dyDescent="0.25">
      <c r="C8" s="10"/>
    </row>
    <row r="9" spans="2:3" ht="18" x14ac:dyDescent="0.25">
      <c r="C9" s="10"/>
    </row>
    <row r="10" spans="2:3" ht="18" x14ac:dyDescent="0.25">
      <c r="C10" s="10"/>
    </row>
    <row r="11" spans="2:3" ht="18" x14ac:dyDescent="0.25">
      <c r="C11" s="10"/>
    </row>
    <row r="12" spans="2:3" ht="18" x14ac:dyDescent="0.25">
      <c r="C12" s="10"/>
    </row>
    <row r="13" spans="2:3" ht="18" x14ac:dyDescent="0.25">
      <c r="B13" s="11"/>
    </row>
    <row r="14" spans="2:3" ht="4.5" customHeight="1" x14ac:dyDescent="0.2"/>
    <row r="15" spans="2:3" ht="18" x14ac:dyDescent="0.25">
      <c r="B15" s="9"/>
    </row>
    <row r="16" spans="2:3" ht="18" x14ac:dyDescent="0.25">
      <c r="B16" s="9"/>
    </row>
    <row r="17" spans="2:17" ht="18" x14ac:dyDescent="0.25">
      <c r="B17" s="12"/>
      <c r="C17" s="13"/>
      <c r="D17" s="13"/>
      <c r="E17" s="13"/>
      <c r="F17" s="13"/>
      <c r="G17" s="13"/>
      <c r="H17" s="13"/>
      <c r="I17" s="13"/>
      <c r="J17" s="13"/>
      <c r="K17" s="13"/>
      <c r="L17" s="13"/>
      <c r="M17" s="13"/>
      <c r="N17" s="13"/>
      <c r="O17" s="13"/>
      <c r="P17" s="13"/>
      <c r="Q17" s="13"/>
    </row>
    <row r="18" spans="2:17" ht="18" x14ac:dyDescent="0.25">
      <c r="B18" s="12"/>
      <c r="C18" s="13"/>
      <c r="D18" s="13"/>
      <c r="E18" s="13"/>
      <c r="F18" s="13"/>
      <c r="G18" s="13"/>
      <c r="H18" s="13"/>
      <c r="I18" s="13"/>
      <c r="J18" s="13"/>
      <c r="K18" s="13"/>
      <c r="L18" s="13"/>
      <c r="M18" s="13"/>
      <c r="N18" s="13"/>
      <c r="O18" s="13"/>
      <c r="P18" s="13"/>
      <c r="Q18" s="13"/>
    </row>
    <row r="19" spans="2:17" ht="21.75" customHeight="1" x14ac:dyDescent="0.25">
      <c r="B19" s="14"/>
    </row>
    <row r="20" spans="2:17" ht="18" x14ac:dyDescent="0.25">
      <c r="B20" s="9"/>
    </row>
    <row r="29" spans="2:17" ht="18.75" customHeight="1" x14ac:dyDescent="0.25">
      <c r="B29" s="9"/>
      <c r="C29" s="9"/>
      <c r="D29" s="9"/>
      <c r="E29" s="9"/>
      <c r="F29" s="9"/>
      <c r="G29" s="9"/>
      <c r="H29" s="9"/>
      <c r="I29" s="9"/>
      <c r="J29" s="9"/>
      <c r="K29" s="9"/>
    </row>
    <row r="64" ht="9" customHeight="1" x14ac:dyDescent="0.2"/>
    <row r="65" spans="2:2" ht="18.75" customHeight="1" x14ac:dyDescent="0.25">
      <c r="B65" s="9"/>
    </row>
    <row r="88" spans="2:2" ht="39" customHeight="1" x14ac:dyDescent="0.2"/>
    <row r="89" spans="2:2" ht="52.5" customHeight="1" x14ac:dyDescent="0.2"/>
    <row r="90" spans="2:2" ht="12.75" customHeight="1" x14ac:dyDescent="0.2"/>
    <row r="91" spans="2:2" ht="18" x14ac:dyDescent="0.25">
      <c r="B91" s="9"/>
    </row>
    <row r="92" spans="2:2" ht="18.75" x14ac:dyDescent="0.3">
      <c r="B92" s="15"/>
    </row>
    <row r="134" spans="2:2" ht="54" customHeight="1" x14ac:dyDescent="0.2"/>
    <row r="135" spans="2:2" ht="12.75" customHeight="1" x14ac:dyDescent="0.2"/>
    <row r="136" spans="2:2" ht="18" x14ac:dyDescent="0.25">
      <c r="B136" s="9"/>
    </row>
    <row r="148" spans="2:2" ht="44.25" customHeight="1" x14ac:dyDescent="0.2"/>
    <row r="150" spans="2:2" ht="18.75" x14ac:dyDescent="0.3">
      <c r="B150" s="15"/>
    </row>
    <row r="178" spans="2:2" ht="48" customHeight="1" x14ac:dyDescent="0.2"/>
    <row r="179" spans="2:2" ht="78" customHeight="1" x14ac:dyDescent="0.2"/>
    <row r="181" spans="2:2" ht="18" x14ac:dyDescent="0.25">
      <c r="B181" s="9"/>
    </row>
    <row r="182" spans="2:2" ht="18" x14ac:dyDescent="0.25">
      <c r="B182" s="9"/>
    </row>
    <row r="183" spans="2:2" ht="18" x14ac:dyDescent="0.25">
      <c r="B183" s="9"/>
    </row>
    <row r="197" spans="2:2" ht="48" customHeight="1" x14ac:dyDescent="0.2"/>
    <row r="199" spans="2:2" ht="18" x14ac:dyDescent="0.25">
      <c r="B199" s="9"/>
    </row>
    <row r="200" spans="2:2" ht="18.75" x14ac:dyDescent="0.3">
      <c r="B200" s="15"/>
    </row>
    <row r="201" spans="2:2" ht="18.75" x14ac:dyDescent="0.3">
      <c r="B201" s="15"/>
    </row>
    <row r="222" spans="2:2" ht="4.5" customHeight="1" x14ac:dyDescent="0.2"/>
    <row r="224" spans="2:2" ht="18" x14ac:dyDescent="0.25">
      <c r="B224" s="9"/>
    </row>
    <row r="225" spans="2:2" ht="18" x14ac:dyDescent="0.25">
      <c r="B225" s="9"/>
    </row>
    <row r="226" spans="2:2" ht="18" x14ac:dyDescent="0.25">
      <c r="B226" s="9"/>
    </row>
    <row r="227" spans="2:2" ht="18" x14ac:dyDescent="0.25">
      <c r="B227" s="9"/>
    </row>
    <row r="228" spans="2:2" ht="18" x14ac:dyDescent="0.25">
      <c r="B228" s="9"/>
    </row>
    <row r="229" spans="2:2" ht="18" x14ac:dyDescent="0.25">
      <c r="B229" s="9"/>
    </row>
    <row r="284" spans="2:2" ht="154.5" customHeight="1" x14ac:dyDescent="0.2"/>
    <row r="287" spans="2:2" ht="18" x14ac:dyDescent="0.25">
      <c r="B287" s="9"/>
    </row>
    <row r="337" spans="2:2" ht="60" customHeight="1" x14ac:dyDescent="0.2"/>
    <row r="339" spans="2:2" ht="18" x14ac:dyDescent="0.25">
      <c r="B339" s="9"/>
    </row>
    <row r="340" spans="2:2" ht="18" x14ac:dyDescent="0.25">
      <c r="B340" s="9"/>
    </row>
    <row r="341" spans="2:2" ht="18" x14ac:dyDescent="0.25">
      <c r="B341" s="9"/>
    </row>
    <row r="387" spans="2:2" ht="8.25" customHeight="1" x14ac:dyDescent="0.2"/>
    <row r="389" spans="2:2" ht="18" x14ac:dyDescent="0.25">
      <c r="B389" s="9"/>
    </row>
    <row r="390" spans="2:2" ht="18" x14ac:dyDescent="0.25">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vika</cp:lastModifiedBy>
  <cp:lastPrinted>2009-11-16T19:10:04Z</cp:lastPrinted>
  <dcterms:created xsi:type="dcterms:W3CDTF">2008-10-30T10:27:03Z</dcterms:created>
  <dcterms:modified xsi:type="dcterms:W3CDTF">2026-03-14T12:30:55Z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